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KOMEN\RAZPIS-2024-2027\"/>
    </mc:Choice>
  </mc:AlternateContent>
  <xr:revisionPtr revIDLastSave="0" documentId="8_{2611318B-E167-4E90-A7BD-73E44DE4ABE5}" xr6:coauthVersionLast="47" xr6:coauthVersionMax="47" xr10:uidLastSave="{00000000-0000-0000-0000-000000000000}"/>
  <bookViews>
    <workbookView xWindow="30315" yWindow="975" windowWidth="26715" windowHeight="10875" xr2:uid="{432A41BD-1988-4552-849A-4613C6209F0B}"/>
  </bookViews>
  <sheets>
    <sheet name="Mesni izdelki" sheetId="1" r:id="rId1"/>
    <sheet name="Eko meso" sheetId="2" r:id="rId2"/>
    <sheet name="Perutninsko meso in izdelki" sheetId="3" r:id="rId3"/>
    <sheet name="Jajca" sheetId="22" r:id="rId4"/>
    <sheet name="Zamrznjene ribe" sheetId="5" r:id="rId5"/>
    <sheet name="Mleko in mlečni izdelki " sheetId="23" r:id="rId6"/>
    <sheet name="Jogurti in deserti" sheetId="24" r:id="rId7"/>
    <sheet name="Bio mleko in mlečni izdelki" sheetId="25" r:id="rId8"/>
    <sheet name="Kruh, pekovski izd., slaščice" sheetId="26" r:id="rId9"/>
    <sheet name="Zamrznjeni izdelki iz testa" sheetId="27" r:id="rId10"/>
    <sheet name="Žita in mlevski izdelki" sheetId="28" r:id="rId11"/>
    <sheet name="Sadje, zelenjava " sheetId="12" r:id="rId12"/>
    <sheet name="Bio sadje-zelenjava" sheetId="13" r:id="rId13"/>
    <sheet name="Jabolka" sheetId="14" r:id="rId14"/>
    <sheet name="Zamrznjeno sadje in zelenjava" sheetId="29" r:id="rId15"/>
    <sheet name="Sadni sokovi" sheetId="30" r:id="rId16"/>
    <sheet name="Splošno prehrambeno blago" sheetId="31" r:id="rId17"/>
    <sheet name="Čaji" sheetId="32" r:id="rId18"/>
    <sheet name="Konzervirana živila" sheetId="33" r:id="rId19"/>
  </sheets>
  <definedNames>
    <definedName name="_xlnm.Print_Titles" localSheetId="7">'Bio mleko in mlečni izdelki'!$10:$10</definedName>
    <definedName name="_xlnm.Print_Titles" localSheetId="12">'Bio sadje-zelenjava'!#REF!</definedName>
    <definedName name="_xlnm.Print_Titles" localSheetId="17">Čaji!$10:$10</definedName>
    <definedName name="_xlnm.Print_Titles" localSheetId="1">'Eko meso'!$10:$10</definedName>
    <definedName name="_xlnm.Print_Titles" localSheetId="13">Jabolka!#REF!</definedName>
    <definedName name="_xlnm.Print_Titles" localSheetId="6">'Jogurti in deserti'!$10:$10</definedName>
    <definedName name="_xlnm.Print_Titles" localSheetId="18">'Konzervirana živila'!$10:$10</definedName>
    <definedName name="_xlnm.Print_Titles" localSheetId="8">'Kruh, pekovski izd., slaščice'!$10:$10</definedName>
    <definedName name="_xlnm.Print_Titles" localSheetId="0">'Mesni izdelki'!$10:$10</definedName>
    <definedName name="_xlnm.Print_Titles" localSheetId="5">'Mleko in mlečni izdelki '!$10:$10</definedName>
    <definedName name="_xlnm.Print_Titles" localSheetId="2">'Perutninsko meso in izdelki'!$10:$10</definedName>
    <definedName name="_xlnm.Print_Titles" localSheetId="11">'Sadje, zelenjava '!#REF!</definedName>
    <definedName name="_xlnm.Print_Titles" localSheetId="15">'Sadni sokovi'!$10:$10</definedName>
    <definedName name="_xlnm.Print_Titles" localSheetId="16">'Splošno prehrambeno blago'!$10:$10</definedName>
    <definedName name="_xlnm.Print_Titles" localSheetId="4">'Zamrznjene ribe'!$10:$10</definedName>
    <definedName name="_xlnm.Print_Titles" localSheetId="9">'Zamrznjeni izdelki iz testa'!$10:$10</definedName>
    <definedName name="_xlnm.Print_Titles" localSheetId="14">'Zamrznjeno sadje in zelenjava'!$10:$10</definedName>
    <definedName name="_xlnm.Print_Titles" localSheetId="10">'Žita in mlevski izdelki'!$10:$10</definedName>
    <definedName name="Z_05B2066C_458C_4B30_A1F9_3375CFE90D77_.wvu.PrintTitles" localSheetId="12" hidden="1">'Bio sadje-zelenjava'!#REF!</definedName>
    <definedName name="Z_05B2066C_458C_4B30_A1F9_3375CFE90D77_.wvu.PrintTitles" localSheetId="1" hidden="1">'Eko meso'!$10:$10</definedName>
    <definedName name="Z_05B2066C_458C_4B30_A1F9_3375CFE90D77_.wvu.PrintTitles" localSheetId="13" hidden="1">Jabolka!#REF!</definedName>
    <definedName name="Z_05B2066C_458C_4B30_A1F9_3375CFE90D77_.wvu.PrintTitles" localSheetId="0" hidden="1">'Mesni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11" hidden="1">'Sadje, zelenjava '!#REF!</definedName>
    <definedName name="Z_05B2066C_458C_4B30_A1F9_3375CFE90D77_.wvu.PrintTitles" localSheetId="4" hidden="1">'Zamrznjene ribe'!$10:$10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33" l="1"/>
  <c r="B27" i="33" s="1"/>
  <c r="B28" i="33" s="1"/>
  <c r="B13" i="32"/>
  <c r="B14" i="32" s="1"/>
  <c r="B15" i="32" s="1"/>
  <c r="B16" i="32" s="1"/>
  <c r="B17" i="32" s="1"/>
  <c r="B12" i="32"/>
  <c r="P111" i="31"/>
  <c r="O111" i="31"/>
  <c r="P110" i="31"/>
  <c r="N110" i="31"/>
  <c r="O110" i="31" s="1"/>
  <c r="B13" i="3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3" i="30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34" i="13"/>
  <c r="T35" i="13"/>
  <c r="S35" i="13"/>
  <c r="T34" i="13"/>
  <c r="S34" i="13"/>
  <c r="R34" i="13"/>
  <c r="R35" i="13" s="1"/>
  <c r="P34" i="13"/>
  <c r="O34" i="13"/>
  <c r="Q34" i="13" s="1"/>
  <c r="Q35" i="13" s="1"/>
  <c r="P40" i="27"/>
  <c r="N40" i="27"/>
  <c r="O40" i="27" s="1"/>
  <c r="P39" i="27"/>
  <c r="N39" i="27"/>
  <c r="O39" i="27" s="1"/>
  <c r="P38" i="27"/>
  <c r="N38" i="27"/>
  <c r="O38" i="27" s="1"/>
  <c r="B13" i="26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P55" i="26"/>
  <c r="N55" i="26"/>
  <c r="O55" i="26" s="1"/>
  <c r="P24" i="25"/>
  <c r="N24" i="25"/>
  <c r="O24" i="25" s="1"/>
  <c r="P23" i="25"/>
  <c r="N23" i="25"/>
  <c r="O23" i="25" s="1"/>
  <c r="B23" i="25"/>
  <c r="B24" i="25" s="1"/>
  <c r="A19" i="5"/>
  <c r="A20" i="5" s="1"/>
  <c r="N20" i="5"/>
  <c r="L20" i="5"/>
  <c r="M20" i="5" s="1"/>
  <c r="N19" i="5"/>
  <c r="L19" i="5"/>
  <c r="M19" i="5" s="1"/>
  <c r="N18" i="5"/>
  <c r="M18" i="5"/>
  <c r="L18" i="5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P13" i="22"/>
  <c r="N13" i="22"/>
  <c r="O13" i="22" s="1"/>
  <c r="A29" i="3"/>
  <c r="B91" i="12" l="1"/>
  <c r="B92" i="12" s="1"/>
  <c r="P28" i="33" l="1"/>
  <c r="N28" i="33"/>
  <c r="O28" i="33" s="1"/>
  <c r="P27" i="33"/>
  <c r="N27" i="33"/>
  <c r="O27" i="33" s="1"/>
  <c r="P26" i="33"/>
  <c r="N26" i="33"/>
  <c r="O26" i="33" s="1"/>
  <c r="P25" i="33"/>
  <c r="N25" i="33"/>
  <c r="O25" i="33" s="1"/>
  <c r="P24" i="33"/>
  <c r="N24" i="33"/>
  <c r="O24" i="33" s="1"/>
  <c r="P23" i="33"/>
  <c r="N23" i="33"/>
  <c r="O23" i="33" s="1"/>
  <c r="P22" i="33"/>
  <c r="N22" i="33"/>
  <c r="O22" i="33" s="1"/>
  <c r="P21" i="33"/>
  <c r="N21" i="33"/>
  <c r="O21" i="33" s="1"/>
  <c r="P20" i="33"/>
  <c r="N20" i="33"/>
  <c r="O20" i="33" s="1"/>
  <c r="P19" i="33"/>
  <c r="N19" i="33"/>
  <c r="O19" i="33" s="1"/>
  <c r="P18" i="33"/>
  <c r="O18" i="33"/>
  <c r="N18" i="33"/>
  <c r="P17" i="33"/>
  <c r="N17" i="33"/>
  <c r="O17" i="33" s="1"/>
  <c r="P16" i="33"/>
  <c r="N16" i="33"/>
  <c r="O16" i="33" s="1"/>
  <c r="P15" i="33"/>
  <c r="N15" i="33"/>
  <c r="O15" i="33" s="1"/>
  <c r="P14" i="33"/>
  <c r="N14" i="33"/>
  <c r="O14" i="33" s="1"/>
  <c r="P13" i="33"/>
  <c r="N13" i="33"/>
  <c r="O13" i="33" s="1"/>
  <c r="P12" i="33"/>
  <c r="N12" i="33"/>
  <c r="O12" i="33" s="1"/>
  <c r="B12" i="33"/>
  <c r="B13" i="33" s="1"/>
  <c r="B14" i="33" s="1"/>
  <c r="B15" i="33" s="1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P11" i="33"/>
  <c r="N11" i="33"/>
  <c r="O11" i="33" s="1"/>
  <c r="P17" i="32"/>
  <c r="N17" i="32"/>
  <c r="O17" i="32" s="1"/>
  <c r="P16" i="32"/>
  <c r="N16" i="32"/>
  <c r="O16" i="32" s="1"/>
  <c r="P15" i="32"/>
  <c r="N15" i="32"/>
  <c r="O15" i="32" s="1"/>
  <c r="P14" i="32"/>
  <c r="N14" i="32"/>
  <c r="O14" i="32" s="1"/>
  <c r="P13" i="32"/>
  <c r="N13" i="32"/>
  <c r="O13" i="32" s="1"/>
  <c r="P12" i="32"/>
  <c r="N12" i="32"/>
  <c r="O12" i="32" s="1"/>
  <c r="P11" i="32"/>
  <c r="N11" i="32"/>
  <c r="O11" i="32" s="1"/>
  <c r="P109" i="31"/>
  <c r="N109" i="31"/>
  <c r="O109" i="31" s="1"/>
  <c r="P108" i="31"/>
  <c r="N108" i="31"/>
  <c r="O108" i="31" s="1"/>
  <c r="P107" i="31"/>
  <c r="N107" i="31"/>
  <c r="O107" i="31" s="1"/>
  <c r="P106" i="31"/>
  <c r="N106" i="31"/>
  <c r="O106" i="31" s="1"/>
  <c r="P105" i="31"/>
  <c r="O105" i="31"/>
  <c r="N105" i="31"/>
  <c r="P104" i="31"/>
  <c r="N104" i="31"/>
  <c r="O104" i="31" s="1"/>
  <c r="P103" i="31"/>
  <c r="N103" i="31"/>
  <c r="O103" i="31" s="1"/>
  <c r="P102" i="31"/>
  <c r="N102" i="31"/>
  <c r="O102" i="31" s="1"/>
  <c r="P101" i="31"/>
  <c r="N101" i="31"/>
  <c r="O101" i="31" s="1"/>
  <c r="P100" i="31"/>
  <c r="N100" i="31"/>
  <c r="O100" i="31" s="1"/>
  <c r="P99" i="31"/>
  <c r="N99" i="31"/>
  <c r="O99" i="31" s="1"/>
  <c r="P98" i="31"/>
  <c r="N98" i="31"/>
  <c r="O98" i="31" s="1"/>
  <c r="P97" i="31"/>
  <c r="N97" i="31"/>
  <c r="O97" i="31" s="1"/>
  <c r="P96" i="31"/>
  <c r="N96" i="31"/>
  <c r="O96" i="31" s="1"/>
  <c r="P95" i="31"/>
  <c r="N95" i="31"/>
  <c r="O95" i="31" s="1"/>
  <c r="P94" i="31"/>
  <c r="N94" i="31"/>
  <c r="O94" i="31" s="1"/>
  <c r="P93" i="31"/>
  <c r="N93" i="31"/>
  <c r="O93" i="31" s="1"/>
  <c r="P92" i="31"/>
  <c r="N92" i="31"/>
  <c r="O92" i="31" s="1"/>
  <c r="P91" i="31"/>
  <c r="N91" i="31"/>
  <c r="O91" i="31" s="1"/>
  <c r="P90" i="31"/>
  <c r="N90" i="31"/>
  <c r="O90" i="31" s="1"/>
  <c r="P89" i="31"/>
  <c r="N89" i="31"/>
  <c r="O89" i="31" s="1"/>
  <c r="P88" i="31"/>
  <c r="N88" i="31"/>
  <c r="O88" i="31" s="1"/>
  <c r="P87" i="31"/>
  <c r="N87" i="31"/>
  <c r="O87" i="31" s="1"/>
  <c r="P86" i="31"/>
  <c r="N86" i="31"/>
  <c r="O86" i="31" s="1"/>
  <c r="P85" i="31"/>
  <c r="N85" i="31"/>
  <c r="O85" i="31" s="1"/>
  <c r="P84" i="31"/>
  <c r="N84" i="31"/>
  <c r="O84" i="31" s="1"/>
  <c r="P83" i="31"/>
  <c r="N83" i="31"/>
  <c r="O83" i="31" s="1"/>
  <c r="P82" i="31"/>
  <c r="N82" i="31"/>
  <c r="O82" i="31" s="1"/>
  <c r="P81" i="31"/>
  <c r="O81" i="31"/>
  <c r="N81" i="31"/>
  <c r="P80" i="31"/>
  <c r="N80" i="31"/>
  <c r="O80" i="31" s="1"/>
  <c r="P79" i="31"/>
  <c r="N79" i="31"/>
  <c r="O79" i="31" s="1"/>
  <c r="P78" i="31"/>
  <c r="N78" i="31"/>
  <c r="O78" i="31" s="1"/>
  <c r="P77" i="31"/>
  <c r="N77" i="31"/>
  <c r="O77" i="31" s="1"/>
  <c r="P76" i="31"/>
  <c r="N76" i="31"/>
  <c r="O76" i="31" s="1"/>
  <c r="P75" i="31"/>
  <c r="N75" i="31"/>
  <c r="O75" i="31" s="1"/>
  <c r="P74" i="31"/>
  <c r="N74" i="31"/>
  <c r="O74" i="31" s="1"/>
  <c r="P73" i="31"/>
  <c r="N73" i="31"/>
  <c r="O73" i="31" s="1"/>
  <c r="P72" i="31"/>
  <c r="N72" i="31"/>
  <c r="O72" i="31" s="1"/>
  <c r="P71" i="31"/>
  <c r="N71" i="31"/>
  <c r="O71" i="31" s="1"/>
  <c r="P70" i="31"/>
  <c r="N70" i="31"/>
  <c r="O70" i="31" s="1"/>
  <c r="P69" i="31"/>
  <c r="N69" i="31"/>
  <c r="O69" i="31" s="1"/>
  <c r="P68" i="31"/>
  <c r="N68" i="31"/>
  <c r="O68" i="31" s="1"/>
  <c r="P67" i="31"/>
  <c r="N67" i="31"/>
  <c r="O67" i="31" s="1"/>
  <c r="P66" i="31"/>
  <c r="N66" i="31"/>
  <c r="O66" i="31" s="1"/>
  <c r="P65" i="31"/>
  <c r="N65" i="31"/>
  <c r="O65" i="31" s="1"/>
  <c r="P64" i="31"/>
  <c r="N64" i="31"/>
  <c r="O64" i="31" s="1"/>
  <c r="P63" i="31"/>
  <c r="N63" i="31"/>
  <c r="O63" i="31" s="1"/>
  <c r="P62" i="31"/>
  <c r="N62" i="31"/>
  <c r="O62" i="31" s="1"/>
  <c r="P61" i="31"/>
  <c r="N61" i="31"/>
  <c r="O61" i="31" s="1"/>
  <c r="P60" i="31"/>
  <c r="N60" i="31"/>
  <c r="O60" i="31" s="1"/>
  <c r="P59" i="31"/>
  <c r="N59" i="31"/>
  <c r="O59" i="31" s="1"/>
  <c r="P58" i="31"/>
  <c r="N58" i="31"/>
  <c r="O58" i="31" s="1"/>
  <c r="P57" i="31"/>
  <c r="N57" i="31"/>
  <c r="O57" i="31" s="1"/>
  <c r="P56" i="31"/>
  <c r="N56" i="31"/>
  <c r="O56" i="31" s="1"/>
  <c r="P55" i="31"/>
  <c r="N55" i="31"/>
  <c r="O55" i="31" s="1"/>
  <c r="P54" i="31"/>
  <c r="N54" i="31"/>
  <c r="O54" i="31" s="1"/>
  <c r="P53" i="31"/>
  <c r="N53" i="31"/>
  <c r="O53" i="31" s="1"/>
  <c r="P52" i="31"/>
  <c r="N52" i="31"/>
  <c r="O52" i="31" s="1"/>
  <c r="P51" i="31"/>
  <c r="N51" i="31"/>
  <c r="O51" i="31" s="1"/>
  <c r="P50" i="31"/>
  <c r="N50" i="31"/>
  <c r="O50" i="31" s="1"/>
  <c r="P49" i="31"/>
  <c r="N49" i="31"/>
  <c r="O49" i="31" s="1"/>
  <c r="P48" i="31"/>
  <c r="N48" i="31"/>
  <c r="O48" i="31" s="1"/>
  <c r="P47" i="31"/>
  <c r="N47" i="31"/>
  <c r="O47" i="31" s="1"/>
  <c r="P46" i="31"/>
  <c r="N46" i="31"/>
  <c r="O46" i="31" s="1"/>
  <c r="P45" i="31"/>
  <c r="N45" i="31"/>
  <c r="O45" i="31" s="1"/>
  <c r="P44" i="31"/>
  <c r="N44" i="31"/>
  <c r="O44" i="31" s="1"/>
  <c r="P43" i="31"/>
  <c r="N43" i="31"/>
  <c r="O43" i="31" s="1"/>
  <c r="P42" i="31"/>
  <c r="N42" i="31"/>
  <c r="O42" i="31" s="1"/>
  <c r="P41" i="31"/>
  <c r="N41" i="31"/>
  <c r="O41" i="31" s="1"/>
  <c r="P40" i="31"/>
  <c r="N40" i="31"/>
  <c r="O40" i="31" s="1"/>
  <c r="P39" i="31"/>
  <c r="N39" i="31"/>
  <c r="O39" i="31" s="1"/>
  <c r="P38" i="31"/>
  <c r="N38" i="31"/>
  <c r="O38" i="31" s="1"/>
  <c r="P37" i="31"/>
  <c r="N37" i="31"/>
  <c r="O37" i="31" s="1"/>
  <c r="P36" i="31"/>
  <c r="N36" i="31"/>
  <c r="O36" i="31" s="1"/>
  <c r="P35" i="31"/>
  <c r="N35" i="31"/>
  <c r="O35" i="31" s="1"/>
  <c r="P34" i="31"/>
  <c r="N34" i="31"/>
  <c r="O34" i="31" s="1"/>
  <c r="P33" i="31"/>
  <c r="N33" i="31"/>
  <c r="O33" i="31" s="1"/>
  <c r="P32" i="31"/>
  <c r="N32" i="31"/>
  <c r="O32" i="31" s="1"/>
  <c r="P31" i="31"/>
  <c r="N31" i="31"/>
  <c r="O31" i="31" s="1"/>
  <c r="P30" i="31"/>
  <c r="N30" i="31"/>
  <c r="O30" i="31" s="1"/>
  <c r="P29" i="31"/>
  <c r="N29" i="31"/>
  <c r="O29" i="31" s="1"/>
  <c r="P28" i="31"/>
  <c r="N28" i="31"/>
  <c r="O28" i="31" s="1"/>
  <c r="P27" i="31"/>
  <c r="N27" i="31"/>
  <c r="O27" i="31" s="1"/>
  <c r="P26" i="31"/>
  <c r="O26" i="31"/>
  <c r="N26" i="31"/>
  <c r="P25" i="31"/>
  <c r="N25" i="31"/>
  <c r="O25" i="31" s="1"/>
  <c r="P24" i="31"/>
  <c r="N24" i="31"/>
  <c r="O24" i="31" s="1"/>
  <c r="P23" i="31"/>
  <c r="N23" i="31"/>
  <c r="O23" i="31" s="1"/>
  <c r="P22" i="31"/>
  <c r="N22" i="31"/>
  <c r="O22" i="31" s="1"/>
  <c r="P21" i="31"/>
  <c r="N21" i="31"/>
  <c r="O21" i="31" s="1"/>
  <c r="P20" i="31"/>
  <c r="N20" i="31"/>
  <c r="O20" i="31" s="1"/>
  <c r="P19" i="31"/>
  <c r="O19" i="31"/>
  <c r="N19" i="31"/>
  <c r="P18" i="31"/>
  <c r="N18" i="31"/>
  <c r="O18" i="31" s="1"/>
  <c r="P17" i="31"/>
  <c r="N17" i="31"/>
  <c r="O17" i="31" s="1"/>
  <c r="P16" i="31"/>
  <c r="N16" i="31"/>
  <c r="O16" i="31" s="1"/>
  <c r="P15" i="31"/>
  <c r="N15" i="31"/>
  <c r="O15" i="31" s="1"/>
  <c r="P14" i="31"/>
  <c r="N14" i="31"/>
  <c r="O14" i="31" s="1"/>
  <c r="P13" i="31"/>
  <c r="N13" i="31"/>
  <c r="O13" i="31" s="1"/>
  <c r="P12" i="31"/>
  <c r="N12" i="31"/>
  <c r="O12" i="31" s="1"/>
  <c r="B12" i="31"/>
  <c r="P11" i="31"/>
  <c r="N11" i="31"/>
  <c r="O11" i="31" s="1"/>
  <c r="P28" i="30"/>
  <c r="N28" i="30"/>
  <c r="O28" i="30" s="1"/>
  <c r="P27" i="30"/>
  <c r="N27" i="30"/>
  <c r="O27" i="30" s="1"/>
  <c r="P26" i="30"/>
  <c r="N26" i="30"/>
  <c r="O26" i="30" s="1"/>
  <c r="P25" i="30"/>
  <c r="N25" i="30"/>
  <c r="O25" i="30" s="1"/>
  <c r="P24" i="30"/>
  <c r="N24" i="30"/>
  <c r="O24" i="30" s="1"/>
  <c r="P23" i="30"/>
  <c r="N23" i="30"/>
  <c r="O23" i="30" s="1"/>
  <c r="P22" i="30"/>
  <c r="N22" i="30"/>
  <c r="O22" i="30" s="1"/>
  <c r="P21" i="30"/>
  <c r="N21" i="30"/>
  <c r="O21" i="30" s="1"/>
  <c r="P20" i="30"/>
  <c r="N20" i="30"/>
  <c r="O20" i="30" s="1"/>
  <c r="P19" i="30"/>
  <c r="N19" i="30"/>
  <c r="O19" i="30" s="1"/>
  <c r="P18" i="30"/>
  <c r="N18" i="30"/>
  <c r="O18" i="30" s="1"/>
  <c r="P17" i="30"/>
  <c r="N17" i="30"/>
  <c r="O17" i="30" s="1"/>
  <c r="P16" i="30"/>
  <c r="N16" i="30"/>
  <c r="O16" i="30" s="1"/>
  <c r="P15" i="30"/>
  <c r="N15" i="30"/>
  <c r="O15" i="30" s="1"/>
  <c r="P14" i="30"/>
  <c r="N14" i="30"/>
  <c r="O14" i="30" s="1"/>
  <c r="P13" i="30"/>
  <c r="N13" i="30"/>
  <c r="O13" i="30" s="1"/>
  <c r="P12" i="30"/>
  <c r="N12" i="30"/>
  <c r="O12" i="30" s="1"/>
  <c r="B12" i="30"/>
  <c r="P11" i="30"/>
  <c r="N11" i="30"/>
  <c r="O11" i="30" s="1"/>
  <c r="P30" i="29"/>
  <c r="N30" i="29"/>
  <c r="O30" i="29" s="1"/>
  <c r="P29" i="29"/>
  <c r="N29" i="29"/>
  <c r="O29" i="29" s="1"/>
  <c r="P28" i="29"/>
  <c r="N28" i="29"/>
  <c r="O28" i="29" s="1"/>
  <c r="P27" i="29"/>
  <c r="N27" i="29"/>
  <c r="O27" i="29" s="1"/>
  <c r="P26" i="29"/>
  <c r="N26" i="29"/>
  <c r="O26" i="29" s="1"/>
  <c r="P25" i="29"/>
  <c r="O25" i="29"/>
  <c r="N25" i="29"/>
  <c r="P24" i="29"/>
  <c r="N24" i="29"/>
  <c r="O24" i="29" s="1"/>
  <c r="P23" i="29"/>
  <c r="N23" i="29"/>
  <c r="O23" i="29" s="1"/>
  <c r="P22" i="29"/>
  <c r="N22" i="29"/>
  <c r="O22" i="29" s="1"/>
  <c r="P21" i="29"/>
  <c r="N21" i="29"/>
  <c r="O21" i="29" s="1"/>
  <c r="P20" i="29"/>
  <c r="N20" i="29"/>
  <c r="O20" i="29" s="1"/>
  <c r="P19" i="29"/>
  <c r="N19" i="29"/>
  <c r="O19" i="29" s="1"/>
  <c r="P18" i="29"/>
  <c r="N18" i="29"/>
  <c r="O18" i="29" s="1"/>
  <c r="P17" i="29"/>
  <c r="N17" i="29"/>
  <c r="O17" i="29" s="1"/>
  <c r="P16" i="29"/>
  <c r="N16" i="29"/>
  <c r="O16" i="29" s="1"/>
  <c r="P15" i="29"/>
  <c r="O15" i="29"/>
  <c r="N15" i="29"/>
  <c r="P14" i="29"/>
  <c r="N14" i="29"/>
  <c r="O14" i="29" s="1"/>
  <c r="P13" i="29"/>
  <c r="N13" i="29"/>
  <c r="O13" i="29" s="1"/>
  <c r="P12" i="29"/>
  <c r="N12" i="29"/>
  <c r="O12" i="29" s="1"/>
  <c r="B12" i="29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P11" i="29"/>
  <c r="N11" i="29"/>
  <c r="O11" i="29" s="1"/>
  <c r="P44" i="28"/>
  <c r="N44" i="28"/>
  <c r="O44" i="28" s="1"/>
  <c r="P43" i="28"/>
  <c r="N43" i="28"/>
  <c r="O43" i="28" s="1"/>
  <c r="P42" i="28"/>
  <c r="N42" i="28"/>
  <c r="O42" i="28" s="1"/>
  <c r="P41" i="28"/>
  <c r="N41" i="28"/>
  <c r="O41" i="28" s="1"/>
  <c r="P40" i="28"/>
  <c r="N40" i="28"/>
  <c r="O40" i="28" s="1"/>
  <c r="P39" i="28"/>
  <c r="N39" i="28"/>
  <c r="O39" i="28" s="1"/>
  <c r="P38" i="28"/>
  <c r="N38" i="28"/>
  <c r="O38" i="28" s="1"/>
  <c r="P37" i="28"/>
  <c r="N37" i="28"/>
  <c r="O37" i="28" s="1"/>
  <c r="P36" i="28"/>
  <c r="N36" i="28"/>
  <c r="O36" i="28" s="1"/>
  <c r="P35" i="28"/>
  <c r="O35" i="28"/>
  <c r="N35" i="28"/>
  <c r="P34" i="28"/>
  <c r="N34" i="28"/>
  <c r="O34" i="28" s="1"/>
  <c r="P33" i="28"/>
  <c r="N33" i="28"/>
  <c r="O33" i="28" s="1"/>
  <c r="P32" i="28"/>
  <c r="N32" i="28"/>
  <c r="O32" i="28" s="1"/>
  <c r="P31" i="28"/>
  <c r="N31" i="28"/>
  <c r="O31" i="28" s="1"/>
  <c r="P30" i="28"/>
  <c r="N30" i="28"/>
  <c r="O30" i="28" s="1"/>
  <c r="P29" i="28"/>
  <c r="N29" i="28"/>
  <c r="O29" i="28" s="1"/>
  <c r="P28" i="28"/>
  <c r="N28" i="28"/>
  <c r="O28" i="28" s="1"/>
  <c r="P27" i="28"/>
  <c r="N27" i="28"/>
  <c r="O27" i="28" s="1"/>
  <c r="P26" i="28"/>
  <c r="N26" i="28"/>
  <c r="O26" i="28" s="1"/>
  <c r="P25" i="28"/>
  <c r="N25" i="28"/>
  <c r="O25" i="28" s="1"/>
  <c r="P24" i="28"/>
  <c r="N24" i="28"/>
  <c r="O24" i="28" s="1"/>
  <c r="P23" i="28"/>
  <c r="N23" i="28"/>
  <c r="O23" i="28" s="1"/>
  <c r="P22" i="28"/>
  <c r="N22" i="28"/>
  <c r="O22" i="28" s="1"/>
  <c r="P21" i="28"/>
  <c r="N21" i="28"/>
  <c r="O21" i="28" s="1"/>
  <c r="P20" i="28"/>
  <c r="O20" i="28"/>
  <c r="N20" i="28"/>
  <c r="P19" i="28"/>
  <c r="N19" i="28"/>
  <c r="O19" i="28" s="1"/>
  <c r="P18" i="28"/>
  <c r="N18" i="28"/>
  <c r="O18" i="28" s="1"/>
  <c r="P17" i="28"/>
  <c r="N17" i="28"/>
  <c r="O17" i="28" s="1"/>
  <c r="P16" i="28"/>
  <c r="N16" i="28"/>
  <c r="O16" i="28" s="1"/>
  <c r="P15" i="28"/>
  <c r="N15" i="28"/>
  <c r="O15" i="28" s="1"/>
  <c r="P14" i="28"/>
  <c r="N14" i="28"/>
  <c r="O14" i="28" s="1"/>
  <c r="P13" i="28"/>
  <c r="N13" i="28"/>
  <c r="O13" i="28" s="1"/>
  <c r="P12" i="28"/>
  <c r="N12" i="28"/>
  <c r="O12" i="28" s="1"/>
  <c r="B12" i="28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P11" i="28"/>
  <c r="N11" i="28"/>
  <c r="O11" i="28" s="1"/>
  <c r="P37" i="27"/>
  <c r="N37" i="27"/>
  <c r="O37" i="27" s="1"/>
  <c r="P36" i="27"/>
  <c r="N36" i="27"/>
  <c r="O36" i="27" s="1"/>
  <c r="P35" i="27"/>
  <c r="N35" i="27"/>
  <c r="O35" i="27" s="1"/>
  <c r="P34" i="27"/>
  <c r="N34" i="27"/>
  <c r="O34" i="27" s="1"/>
  <c r="P33" i="27"/>
  <c r="N33" i="27"/>
  <c r="O33" i="27" s="1"/>
  <c r="P32" i="27"/>
  <c r="N32" i="27"/>
  <c r="O32" i="27" s="1"/>
  <c r="P31" i="27"/>
  <c r="N31" i="27"/>
  <c r="O31" i="27" s="1"/>
  <c r="P30" i="27"/>
  <c r="N30" i="27"/>
  <c r="O30" i="27" s="1"/>
  <c r="P29" i="27"/>
  <c r="N29" i="27"/>
  <c r="O29" i="27" s="1"/>
  <c r="P28" i="27"/>
  <c r="N28" i="27"/>
  <c r="O28" i="27" s="1"/>
  <c r="P27" i="27"/>
  <c r="N27" i="27"/>
  <c r="O27" i="27" s="1"/>
  <c r="P26" i="27"/>
  <c r="N26" i="27"/>
  <c r="O26" i="27" s="1"/>
  <c r="P25" i="27"/>
  <c r="N25" i="27"/>
  <c r="O25" i="27" s="1"/>
  <c r="P24" i="27"/>
  <c r="N24" i="27"/>
  <c r="O24" i="27" s="1"/>
  <c r="P23" i="27"/>
  <c r="N23" i="27"/>
  <c r="O23" i="27" s="1"/>
  <c r="P22" i="27"/>
  <c r="N22" i="27"/>
  <c r="O22" i="27" s="1"/>
  <c r="P21" i="27"/>
  <c r="N21" i="27"/>
  <c r="O21" i="27" s="1"/>
  <c r="P20" i="27"/>
  <c r="N20" i="27"/>
  <c r="O20" i="27" s="1"/>
  <c r="P19" i="27"/>
  <c r="N19" i="27"/>
  <c r="O19" i="27" s="1"/>
  <c r="P18" i="27"/>
  <c r="N18" i="27"/>
  <c r="O18" i="27" s="1"/>
  <c r="P17" i="27"/>
  <c r="N17" i="27"/>
  <c r="O17" i="27" s="1"/>
  <c r="P16" i="27"/>
  <c r="N16" i="27"/>
  <c r="O16" i="27" s="1"/>
  <c r="P15" i="27"/>
  <c r="N15" i="27"/>
  <c r="O15" i="27" s="1"/>
  <c r="P14" i="27"/>
  <c r="N14" i="27"/>
  <c r="O14" i="27" s="1"/>
  <c r="P13" i="27"/>
  <c r="N13" i="27"/>
  <c r="O13" i="27" s="1"/>
  <c r="P12" i="27"/>
  <c r="N12" i="27"/>
  <c r="O12" i="27" s="1"/>
  <c r="B12" i="27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P11" i="27"/>
  <c r="N11" i="27"/>
  <c r="O11" i="27" s="1"/>
  <c r="P54" i="26"/>
  <c r="N54" i="26"/>
  <c r="O54" i="26" s="1"/>
  <c r="P53" i="26"/>
  <c r="N53" i="26"/>
  <c r="O53" i="26" s="1"/>
  <c r="P52" i="26"/>
  <c r="N52" i="26"/>
  <c r="O52" i="26" s="1"/>
  <c r="P51" i="26"/>
  <c r="N51" i="26"/>
  <c r="O51" i="26" s="1"/>
  <c r="P50" i="26"/>
  <c r="N50" i="26"/>
  <c r="O50" i="26" s="1"/>
  <c r="P49" i="26"/>
  <c r="N49" i="26"/>
  <c r="O49" i="26" s="1"/>
  <c r="P48" i="26"/>
  <c r="N48" i="26"/>
  <c r="O48" i="26" s="1"/>
  <c r="P47" i="26"/>
  <c r="N47" i="26"/>
  <c r="O47" i="26" s="1"/>
  <c r="P46" i="26"/>
  <c r="N46" i="26"/>
  <c r="O46" i="26" s="1"/>
  <c r="P45" i="26"/>
  <c r="N45" i="26"/>
  <c r="O45" i="26" s="1"/>
  <c r="P44" i="26"/>
  <c r="N44" i="26"/>
  <c r="O44" i="26" s="1"/>
  <c r="P43" i="26"/>
  <c r="N43" i="26"/>
  <c r="O43" i="26" s="1"/>
  <c r="P42" i="26"/>
  <c r="N42" i="26"/>
  <c r="O42" i="26" s="1"/>
  <c r="P41" i="26"/>
  <c r="N41" i="26"/>
  <c r="O41" i="26" s="1"/>
  <c r="P40" i="26"/>
  <c r="N40" i="26"/>
  <c r="O40" i="26" s="1"/>
  <c r="P39" i="26"/>
  <c r="N39" i="26"/>
  <c r="O39" i="26" s="1"/>
  <c r="P38" i="26"/>
  <c r="N38" i="26"/>
  <c r="O38" i="26" s="1"/>
  <c r="P37" i="26"/>
  <c r="N37" i="26"/>
  <c r="O37" i="26" s="1"/>
  <c r="P36" i="26"/>
  <c r="N36" i="26"/>
  <c r="O36" i="26" s="1"/>
  <c r="P35" i="26"/>
  <c r="N35" i="26"/>
  <c r="O35" i="26" s="1"/>
  <c r="P34" i="26"/>
  <c r="N34" i="26"/>
  <c r="O34" i="26" s="1"/>
  <c r="P33" i="26"/>
  <c r="N33" i="26"/>
  <c r="O33" i="26" s="1"/>
  <c r="P32" i="26"/>
  <c r="N32" i="26"/>
  <c r="O32" i="26" s="1"/>
  <c r="P31" i="26"/>
  <c r="N31" i="26"/>
  <c r="O31" i="26" s="1"/>
  <c r="P30" i="26"/>
  <c r="N30" i="26"/>
  <c r="O30" i="26" s="1"/>
  <c r="P29" i="26"/>
  <c r="N29" i="26"/>
  <c r="O29" i="26" s="1"/>
  <c r="P28" i="26"/>
  <c r="N28" i="26"/>
  <c r="O28" i="26" s="1"/>
  <c r="P27" i="26"/>
  <c r="N27" i="26"/>
  <c r="O27" i="26" s="1"/>
  <c r="P26" i="26"/>
  <c r="N26" i="26"/>
  <c r="O26" i="26" s="1"/>
  <c r="P25" i="26"/>
  <c r="N25" i="26"/>
  <c r="O25" i="26" s="1"/>
  <c r="P24" i="26"/>
  <c r="N24" i="26"/>
  <c r="O24" i="26" s="1"/>
  <c r="P23" i="26"/>
  <c r="N23" i="26"/>
  <c r="O23" i="26" s="1"/>
  <c r="P22" i="26"/>
  <c r="N22" i="26"/>
  <c r="O22" i="26" s="1"/>
  <c r="P21" i="26"/>
  <c r="N21" i="26"/>
  <c r="O21" i="26" s="1"/>
  <c r="P20" i="26"/>
  <c r="N20" i="26"/>
  <c r="O20" i="26" s="1"/>
  <c r="P19" i="26"/>
  <c r="N19" i="26"/>
  <c r="O19" i="26" s="1"/>
  <c r="P18" i="26"/>
  <c r="N18" i="26"/>
  <c r="O18" i="26" s="1"/>
  <c r="P17" i="26"/>
  <c r="N17" i="26"/>
  <c r="O17" i="26" s="1"/>
  <c r="P16" i="26"/>
  <c r="N16" i="26"/>
  <c r="O16" i="26" s="1"/>
  <c r="P15" i="26"/>
  <c r="N15" i="26"/>
  <c r="O15" i="26" s="1"/>
  <c r="P14" i="26"/>
  <c r="N14" i="26"/>
  <c r="O14" i="26" s="1"/>
  <c r="P13" i="26"/>
  <c r="N13" i="26"/>
  <c r="O13" i="26" s="1"/>
  <c r="P12" i="26"/>
  <c r="N12" i="26"/>
  <c r="O12" i="26" s="1"/>
  <c r="B12" i="26"/>
  <c r="P11" i="26"/>
  <c r="N11" i="26"/>
  <c r="O11" i="26" s="1"/>
  <c r="P22" i="25"/>
  <c r="N22" i="25"/>
  <c r="O22" i="25" s="1"/>
  <c r="P21" i="25"/>
  <c r="N21" i="25"/>
  <c r="O21" i="25" s="1"/>
  <c r="P20" i="25"/>
  <c r="N20" i="25"/>
  <c r="O20" i="25" s="1"/>
  <c r="P19" i="25"/>
  <c r="N19" i="25"/>
  <c r="O19" i="25" s="1"/>
  <c r="P18" i="25"/>
  <c r="N18" i="25"/>
  <c r="O18" i="25" s="1"/>
  <c r="P17" i="25"/>
  <c r="N17" i="25"/>
  <c r="O17" i="25" s="1"/>
  <c r="P16" i="25"/>
  <c r="N16" i="25"/>
  <c r="O16" i="25" s="1"/>
  <c r="P15" i="25"/>
  <c r="N15" i="25"/>
  <c r="O15" i="25" s="1"/>
  <c r="P14" i="25"/>
  <c r="N14" i="25"/>
  <c r="O14" i="25" s="1"/>
  <c r="P13" i="25"/>
  <c r="N13" i="25"/>
  <c r="O13" i="25" s="1"/>
  <c r="P12" i="25"/>
  <c r="N12" i="25"/>
  <c r="O12" i="25" s="1"/>
  <c r="B12" i="25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P11" i="25"/>
  <c r="N11" i="25"/>
  <c r="O11" i="25" s="1"/>
  <c r="P17" i="24"/>
  <c r="N17" i="24"/>
  <c r="O17" i="24" s="1"/>
  <c r="P16" i="24"/>
  <c r="N16" i="24"/>
  <c r="O16" i="24" s="1"/>
  <c r="P15" i="24"/>
  <c r="N15" i="24"/>
  <c r="O15" i="24" s="1"/>
  <c r="P14" i="24"/>
  <c r="O14" i="24"/>
  <c r="N14" i="24"/>
  <c r="P13" i="24"/>
  <c r="N13" i="24"/>
  <c r="O13" i="24" s="1"/>
  <c r="B13" i="24"/>
  <c r="B14" i="24" s="1"/>
  <c r="B15" i="24" s="1"/>
  <c r="B16" i="24" s="1"/>
  <c r="B17" i="24" s="1"/>
  <c r="P12" i="24"/>
  <c r="O12" i="24"/>
  <c r="N12" i="24"/>
  <c r="B12" i="24"/>
  <c r="P11" i="24"/>
  <c r="N11" i="24"/>
  <c r="O11" i="24" s="1"/>
  <c r="P42" i="23"/>
  <c r="N42" i="23"/>
  <c r="O42" i="23" s="1"/>
  <c r="P41" i="23"/>
  <c r="N41" i="23"/>
  <c r="O41" i="23" s="1"/>
  <c r="P40" i="23"/>
  <c r="O40" i="23"/>
  <c r="N40" i="23"/>
  <c r="P39" i="23"/>
  <c r="N39" i="23"/>
  <c r="O39" i="23" s="1"/>
  <c r="P38" i="23"/>
  <c r="N38" i="23"/>
  <c r="O38" i="23" s="1"/>
  <c r="P37" i="23"/>
  <c r="N37" i="23"/>
  <c r="O37" i="23" s="1"/>
  <c r="P36" i="23"/>
  <c r="N36" i="23"/>
  <c r="O36" i="23" s="1"/>
  <c r="P35" i="23"/>
  <c r="N35" i="23"/>
  <c r="O35" i="23" s="1"/>
  <c r="P34" i="23"/>
  <c r="N34" i="23"/>
  <c r="O34" i="23" s="1"/>
  <c r="P33" i="23"/>
  <c r="N33" i="23"/>
  <c r="O33" i="23" s="1"/>
  <c r="P32" i="23"/>
  <c r="N32" i="23"/>
  <c r="O32" i="23" s="1"/>
  <c r="P31" i="23"/>
  <c r="N31" i="23"/>
  <c r="O31" i="23" s="1"/>
  <c r="P30" i="23"/>
  <c r="N30" i="23"/>
  <c r="O30" i="23" s="1"/>
  <c r="P29" i="23"/>
  <c r="N29" i="23"/>
  <c r="O29" i="23" s="1"/>
  <c r="P28" i="23"/>
  <c r="N28" i="23"/>
  <c r="O28" i="23" s="1"/>
  <c r="P27" i="23"/>
  <c r="N27" i="23"/>
  <c r="O27" i="23" s="1"/>
  <c r="P26" i="23"/>
  <c r="N26" i="23"/>
  <c r="O26" i="23" s="1"/>
  <c r="P25" i="23"/>
  <c r="N25" i="23"/>
  <c r="O25" i="23" s="1"/>
  <c r="P24" i="23"/>
  <c r="O24" i="23"/>
  <c r="N24" i="23"/>
  <c r="P23" i="23"/>
  <c r="N23" i="23"/>
  <c r="O23" i="23" s="1"/>
  <c r="P22" i="23"/>
  <c r="N22" i="23"/>
  <c r="O22" i="23" s="1"/>
  <c r="P21" i="23"/>
  <c r="N21" i="23"/>
  <c r="O21" i="23" s="1"/>
  <c r="P20" i="23"/>
  <c r="O20" i="23"/>
  <c r="N20" i="23"/>
  <c r="P19" i="23"/>
  <c r="N19" i="23"/>
  <c r="O19" i="23" s="1"/>
  <c r="P18" i="23"/>
  <c r="N18" i="23"/>
  <c r="O18" i="23" s="1"/>
  <c r="P17" i="23"/>
  <c r="N17" i="23"/>
  <c r="O17" i="23" s="1"/>
  <c r="P16" i="23"/>
  <c r="N16" i="23"/>
  <c r="O16" i="23" s="1"/>
  <c r="P15" i="23"/>
  <c r="N15" i="23"/>
  <c r="O15" i="23" s="1"/>
  <c r="P14" i="23"/>
  <c r="N14" i="23"/>
  <c r="O14" i="23" s="1"/>
  <c r="P13" i="23"/>
  <c r="N13" i="23"/>
  <c r="O13" i="23" s="1"/>
  <c r="P12" i="23"/>
  <c r="N12" i="23"/>
  <c r="O12" i="23" s="1"/>
  <c r="B12" i="23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4" i="23" s="1"/>
  <c r="B35" i="23" s="1"/>
  <c r="B36" i="23" s="1"/>
  <c r="B37" i="23" s="1"/>
  <c r="B38" i="23" s="1"/>
  <c r="B39" i="23" s="1"/>
  <c r="B40" i="23" s="1"/>
  <c r="B41" i="23" s="1"/>
  <c r="B42" i="23" s="1"/>
  <c r="P11" i="23"/>
  <c r="N11" i="23"/>
  <c r="O11" i="23" s="1"/>
  <c r="B13" i="22"/>
  <c r="P12" i="22"/>
  <c r="N12" i="22"/>
  <c r="O12" i="22" s="1"/>
  <c r="T14" i="14"/>
  <c r="R14" i="14"/>
  <c r="R15" i="14" s="1"/>
  <c r="P14" i="14"/>
  <c r="S14" i="14" s="1"/>
  <c r="O14" i="14"/>
  <c r="Q14" i="14" s="1"/>
  <c r="B14" i="14"/>
  <c r="T28" i="13"/>
  <c r="T27" i="13"/>
  <c r="T26" i="13"/>
  <c r="T20" i="13"/>
  <c r="T18" i="13"/>
  <c r="T33" i="13"/>
  <c r="R33" i="13"/>
  <c r="P33" i="13"/>
  <c r="S33" i="13" s="1"/>
  <c r="O33" i="13"/>
  <c r="Q33" i="13" s="1"/>
  <c r="T32" i="13"/>
  <c r="S32" i="13"/>
  <c r="R32" i="13"/>
  <c r="P32" i="13"/>
  <c r="O32" i="13"/>
  <c r="Q32" i="13" s="1"/>
  <c r="T31" i="13"/>
  <c r="R31" i="13"/>
  <c r="P31" i="13"/>
  <c r="S31" i="13" s="1"/>
  <c r="O31" i="13"/>
  <c r="Q31" i="13" s="1"/>
  <c r="T30" i="13"/>
  <c r="R30" i="13"/>
  <c r="P30" i="13"/>
  <c r="S30" i="13" s="1"/>
  <c r="O30" i="13"/>
  <c r="Q30" i="13" s="1"/>
  <c r="T29" i="13"/>
  <c r="R29" i="13"/>
  <c r="P29" i="13"/>
  <c r="S29" i="13" s="1"/>
  <c r="O29" i="13"/>
  <c r="Q29" i="13" s="1"/>
  <c r="R28" i="13"/>
  <c r="P28" i="13"/>
  <c r="S28" i="13" s="1"/>
  <c r="O28" i="13"/>
  <c r="Q28" i="13" s="1"/>
  <c r="R27" i="13"/>
  <c r="P27" i="13"/>
  <c r="O27" i="13"/>
  <c r="Q27" i="13" s="1"/>
  <c r="R26" i="13"/>
  <c r="P26" i="13"/>
  <c r="S26" i="13" s="1"/>
  <c r="O26" i="13"/>
  <c r="Q26" i="13" s="1"/>
  <c r="T25" i="13"/>
  <c r="R25" i="13"/>
  <c r="P25" i="13"/>
  <c r="S25" i="13" s="1"/>
  <c r="O25" i="13"/>
  <c r="Q25" i="13" s="1"/>
  <c r="T24" i="13"/>
  <c r="R24" i="13"/>
  <c r="P24" i="13"/>
  <c r="S24" i="13" s="1"/>
  <c r="O24" i="13"/>
  <c r="Q24" i="13" s="1"/>
  <c r="T23" i="13"/>
  <c r="R23" i="13"/>
  <c r="P23" i="13"/>
  <c r="S23" i="13" s="1"/>
  <c r="O23" i="13"/>
  <c r="Q23" i="13" s="1"/>
  <c r="T22" i="13"/>
  <c r="R22" i="13"/>
  <c r="P22" i="13"/>
  <c r="S22" i="13" s="1"/>
  <c r="O22" i="13"/>
  <c r="Q22" i="13" s="1"/>
  <c r="T21" i="13"/>
  <c r="R21" i="13"/>
  <c r="P21" i="13"/>
  <c r="S21" i="13" s="1"/>
  <c r="O21" i="13"/>
  <c r="Q21" i="13" s="1"/>
  <c r="R20" i="13"/>
  <c r="P20" i="13"/>
  <c r="O20" i="13"/>
  <c r="Q20" i="13" s="1"/>
  <c r="T19" i="13"/>
  <c r="R19" i="13"/>
  <c r="P19" i="13"/>
  <c r="S19" i="13" s="1"/>
  <c r="O19" i="13"/>
  <c r="Q19" i="13" s="1"/>
  <c r="R18" i="13"/>
  <c r="P18" i="13"/>
  <c r="O18" i="13"/>
  <c r="Q18" i="13" s="1"/>
  <c r="T17" i="13"/>
  <c r="R17" i="13"/>
  <c r="P17" i="13"/>
  <c r="S17" i="13" s="1"/>
  <c r="O17" i="13"/>
  <c r="Q17" i="13" s="1"/>
  <c r="T16" i="13"/>
  <c r="R16" i="13"/>
  <c r="P16" i="13"/>
  <c r="S16" i="13" s="1"/>
  <c r="O16" i="13"/>
  <c r="Q16" i="13" s="1"/>
  <c r="T15" i="13"/>
  <c r="R15" i="13"/>
  <c r="P15" i="13"/>
  <c r="S15" i="13" s="1"/>
  <c r="O15" i="13"/>
  <c r="Q15" i="13" s="1"/>
  <c r="T14" i="13"/>
  <c r="R14" i="13"/>
  <c r="P14" i="13"/>
  <c r="S14" i="13" s="1"/>
  <c r="O14" i="13"/>
  <c r="Q14" i="13" s="1"/>
  <c r="B14" i="13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T92" i="12"/>
  <c r="T86" i="12"/>
  <c r="T80" i="12"/>
  <c r="T72" i="12"/>
  <c r="T70" i="12"/>
  <c r="T64" i="12"/>
  <c r="T62" i="12"/>
  <c r="T56" i="12"/>
  <c r="T54" i="12"/>
  <c r="T46" i="12"/>
  <c r="T40" i="12"/>
  <c r="T38" i="12"/>
  <c r="T30" i="12"/>
  <c r="T24" i="12"/>
  <c r="T22" i="12"/>
  <c r="T16" i="12"/>
  <c r="R92" i="12"/>
  <c r="P92" i="12"/>
  <c r="S92" i="12" s="1"/>
  <c r="O92" i="12"/>
  <c r="Q92" i="12" s="1"/>
  <c r="T91" i="12"/>
  <c r="R91" i="12"/>
  <c r="P91" i="12"/>
  <c r="S91" i="12" s="1"/>
  <c r="O91" i="12"/>
  <c r="Q91" i="12" s="1"/>
  <c r="T90" i="12"/>
  <c r="R90" i="12"/>
  <c r="P90" i="12"/>
  <c r="S90" i="12" s="1"/>
  <c r="O90" i="12"/>
  <c r="Q90" i="12" s="1"/>
  <c r="T89" i="12"/>
  <c r="R89" i="12"/>
  <c r="P89" i="12"/>
  <c r="S89" i="12" s="1"/>
  <c r="O89" i="12"/>
  <c r="Q89" i="12" s="1"/>
  <c r="T88" i="12"/>
  <c r="R88" i="12"/>
  <c r="P88" i="12"/>
  <c r="O88" i="12"/>
  <c r="Q88" i="12" s="1"/>
  <c r="T87" i="12"/>
  <c r="R87" i="12"/>
  <c r="P87" i="12"/>
  <c r="S87" i="12" s="1"/>
  <c r="O87" i="12"/>
  <c r="Q87" i="12" s="1"/>
  <c r="R86" i="12"/>
  <c r="P86" i="12"/>
  <c r="O86" i="12"/>
  <c r="Q86" i="12" s="1"/>
  <c r="T85" i="12"/>
  <c r="R85" i="12"/>
  <c r="P85" i="12"/>
  <c r="S85" i="12" s="1"/>
  <c r="O85" i="12"/>
  <c r="Q85" i="12" s="1"/>
  <c r="T84" i="12"/>
  <c r="R84" i="12"/>
  <c r="P84" i="12"/>
  <c r="S84" i="12" s="1"/>
  <c r="O84" i="12"/>
  <c r="Q84" i="12" s="1"/>
  <c r="T83" i="12"/>
  <c r="R83" i="12"/>
  <c r="P83" i="12"/>
  <c r="S83" i="12" s="1"/>
  <c r="O83" i="12"/>
  <c r="Q83" i="12" s="1"/>
  <c r="T82" i="12"/>
  <c r="R82" i="12"/>
  <c r="P82" i="12"/>
  <c r="S82" i="12" s="1"/>
  <c r="O82" i="12"/>
  <c r="Q82" i="12" s="1"/>
  <c r="T81" i="12"/>
  <c r="R81" i="12"/>
  <c r="P81" i="12"/>
  <c r="S81" i="12" s="1"/>
  <c r="O81" i="12"/>
  <c r="Q81" i="12" s="1"/>
  <c r="R80" i="12"/>
  <c r="P80" i="12"/>
  <c r="O80" i="12"/>
  <c r="Q80" i="12" s="1"/>
  <c r="T79" i="12"/>
  <c r="R79" i="12"/>
  <c r="P79" i="12"/>
  <c r="S79" i="12" s="1"/>
  <c r="O79" i="12"/>
  <c r="Q79" i="12" s="1"/>
  <c r="T78" i="12"/>
  <c r="R78" i="12"/>
  <c r="P78" i="12"/>
  <c r="S78" i="12" s="1"/>
  <c r="O78" i="12"/>
  <c r="Q78" i="12" s="1"/>
  <c r="T77" i="12"/>
  <c r="R77" i="12"/>
  <c r="P77" i="12"/>
  <c r="S77" i="12" s="1"/>
  <c r="O77" i="12"/>
  <c r="Q77" i="12" s="1"/>
  <c r="T76" i="12"/>
  <c r="R76" i="12"/>
  <c r="P76" i="12"/>
  <c r="S76" i="12" s="1"/>
  <c r="O76" i="12"/>
  <c r="Q76" i="12" s="1"/>
  <c r="T75" i="12"/>
  <c r="R75" i="12"/>
  <c r="P75" i="12"/>
  <c r="S75" i="12" s="1"/>
  <c r="O75" i="12"/>
  <c r="Q75" i="12" s="1"/>
  <c r="T74" i="12"/>
  <c r="R74" i="12"/>
  <c r="P74" i="12"/>
  <c r="S74" i="12" s="1"/>
  <c r="O74" i="12"/>
  <c r="Q74" i="12" s="1"/>
  <c r="T73" i="12"/>
  <c r="R73" i="12"/>
  <c r="P73" i="12"/>
  <c r="S73" i="12" s="1"/>
  <c r="O73" i="12"/>
  <c r="Q73" i="12" s="1"/>
  <c r="R72" i="12"/>
  <c r="P72" i="12"/>
  <c r="O72" i="12"/>
  <c r="Q72" i="12" s="1"/>
  <c r="T71" i="12"/>
  <c r="R71" i="12"/>
  <c r="P71" i="12"/>
  <c r="S71" i="12" s="1"/>
  <c r="O71" i="12"/>
  <c r="Q71" i="12" s="1"/>
  <c r="R70" i="12"/>
  <c r="P70" i="12"/>
  <c r="O70" i="12"/>
  <c r="Q70" i="12" s="1"/>
  <c r="T69" i="12"/>
  <c r="R69" i="12"/>
  <c r="P69" i="12"/>
  <c r="S69" i="12" s="1"/>
  <c r="O69" i="12"/>
  <c r="Q69" i="12" s="1"/>
  <c r="T68" i="12"/>
  <c r="R68" i="12"/>
  <c r="P68" i="12"/>
  <c r="S68" i="12" s="1"/>
  <c r="O68" i="12"/>
  <c r="Q68" i="12" s="1"/>
  <c r="T67" i="12"/>
  <c r="R67" i="12"/>
  <c r="P67" i="12"/>
  <c r="S67" i="12" s="1"/>
  <c r="O67" i="12"/>
  <c r="Q67" i="12" s="1"/>
  <c r="T66" i="12"/>
  <c r="R66" i="12"/>
  <c r="P66" i="12"/>
  <c r="S66" i="12" s="1"/>
  <c r="O66" i="12"/>
  <c r="Q66" i="12" s="1"/>
  <c r="T65" i="12"/>
  <c r="R65" i="12"/>
  <c r="P65" i="12"/>
  <c r="S65" i="12" s="1"/>
  <c r="O65" i="12"/>
  <c r="Q65" i="12" s="1"/>
  <c r="R64" i="12"/>
  <c r="P64" i="12"/>
  <c r="O64" i="12"/>
  <c r="Q64" i="12" s="1"/>
  <c r="T63" i="12"/>
  <c r="R63" i="12"/>
  <c r="P63" i="12"/>
  <c r="S63" i="12" s="1"/>
  <c r="O63" i="12"/>
  <c r="Q63" i="12" s="1"/>
  <c r="R62" i="12"/>
  <c r="P62" i="12"/>
  <c r="S62" i="12" s="1"/>
  <c r="O62" i="12"/>
  <c r="Q62" i="12" s="1"/>
  <c r="T61" i="12"/>
  <c r="R61" i="12"/>
  <c r="P61" i="12"/>
  <c r="S61" i="12" s="1"/>
  <c r="O61" i="12"/>
  <c r="Q61" i="12" s="1"/>
  <c r="T60" i="12"/>
  <c r="R60" i="12"/>
  <c r="P60" i="12"/>
  <c r="S60" i="12" s="1"/>
  <c r="O60" i="12"/>
  <c r="Q60" i="12" s="1"/>
  <c r="T59" i="12"/>
  <c r="R59" i="12"/>
  <c r="P59" i="12"/>
  <c r="S59" i="12" s="1"/>
  <c r="O59" i="12"/>
  <c r="Q59" i="12" s="1"/>
  <c r="T58" i="12"/>
  <c r="R58" i="12"/>
  <c r="P58" i="12"/>
  <c r="S58" i="12" s="1"/>
  <c r="O58" i="12"/>
  <c r="Q58" i="12" s="1"/>
  <c r="T57" i="12"/>
  <c r="R57" i="12"/>
  <c r="P57" i="12"/>
  <c r="S57" i="12" s="1"/>
  <c r="O57" i="12"/>
  <c r="Q57" i="12" s="1"/>
  <c r="R56" i="12"/>
  <c r="P56" i="12"/>
  <c r="O56" i="12"/>
  <c r="Q56" i="12" s="1"/>
  <c r="T55" i="12"/>
  <c r="R55" i="12"/>
  <c r="P55" i="12"/>
  <c r="S55" i="12" s="1"/>
  <c r="O55" i="12"/>
  <c r="Q55" i="12" s="1"/>
  <c r="R54" i="12"/>
  <c r="P54" i="12"/>
  <c r="O54" i="12"/>
  <c r="Q54" i="12" s="1"/>
  <c r="T53" i="12"/>
  <c r="R53" i="12"/>
  <c r="P53" i="12"/>
  <c r="S53" i="12" s="1"/>
  <c r="O53" i="12"/>
  <c r="Q53" i="12" s="1"/>
  <c r="T52" i="12"/>
  <c r="R52" i="12"/>
  <c r="P52" i="12"/>
  <c r="S52" i="12" s="1"/>
  <c r="O52" i="12"/>
  <c r="Q52" i="12" s="1"/>
  <c r="T51" i="12"/>
  <c r="R51" i="12"/>
  <c r="P51" i="12"/>
  <c r="S51" i="12" s="1"/>
  <c r="O51" i="12"/>
  <c r="Q51" i="12" s="1"/>
  <c r="T50" i="12"/>
  <c r="R50" i="12"/>
  <c r="P50" i="12"/>
  <c r="S50" i="12" s="1"/>
  <c r="O50" i="12"/>
  <c r="Q50" i="12" s="1"/>
  <c r="T49" i="12"/>
  <c r="R49" i="12"/>
  <c r="P49" i="12"/>
  <c r="S49" i="12" s="1"/>
  <c r="O49" i="12"/>
  <c r="Q49" i="12" s="1"/>
  <c r="T48" i="12"/>
  <c r="R48" i="12"/>
  <c r="P48" i="12"/>
  <c r="S48" i="12" s="1"/>
  <c r="O48" i="12"/>
  <c r="Q48" i="12" s="1"/>
  <c r="T47" i="12"/>
  <c r="R47" i="12"/>
  <c r="P47" i="12"/>
  <c r="S47" i="12" s="1"/>
  <c r="O47" i="12"/>
  <c r="Q47" i="12" s="1"/>
  <c r="R46" i="12"/>
  <c r="P46" i="12"/>
  <c r="S46" i="12" s="1"/>
  <c r="O46" i="12"/>
  <c r="Q46" i="12" s="1"/>
  <c r="T45" i="12"/>
  <c r="R45" i="12"/>
  <c r="P45" i="12"/>
  <c r="S45" i="12" s="1"/>
  <c r="O45" i="12"/>
  <c r="Q45" i="12" s="1"/>
  <c r="T44" i="12"/>
  <c r="R44" i="12"/>
  <c r="P44" i="12"/>
  <c r="S44" i="12" s="1"/>
  <c r="O44" i="12"/>
  <c r="Q44" i="12" s="1"/>
  <c r="T43" i="12"/>
  <c r="R43" i="12"/>
  <c r="P43" i="12"/>
  <c r="S43" i="12" s="1"/>
  <c r="O43" i="12"/>
  <c r="Q43" i="12" s="1"/>
  <c r="T42" i="12"/>
  <c r="R42" i="12"/>
  <c r="P42" i="12"/>
  <c r="S42" i="12" s="1"/>
  <c r="O42" i="12"/>
  <c r="Q42" i="12" s="1"/>
  <c r="T41" i="12"/>
  <c r="R41" i="12"/>
  <c r="P41" i="12"/>
  <c r="S41" i="12" s="1"/>
  <c r="O41" i="12"/>
  <c r="Q41" i="12" s="1"/>
  <c r="R40" i="12"/>
  <c r="P40" i="12"/>
  <c r="O40" i="12"/>
  <c r="Q40" i="12" s="1"/>
  <c r="T39" i="12"/>
  <c r="R39" i="12"/>
  <c r="P39" i="12"/>
  <c r="S39" i="12" s="1"/>
  <c r="O39" i="12"/>
  <c r="Q39" i="12" s="1"/>
  <c r="R38" i="12"/>
  <c r="P38" i="12"/>
  <c r="O38" i="12"/>
  <c r="Q38" i="12" s="1"/>
  <c r="T37" i="12"/>
  <c r="R37" i="12"/>
  <c r="P37" i="12"/>
  <c r="S37" i="12" s="1"/>
  <c r="O37" i="12"/>
  <c r="Q37" i="12" s="1"/>
  <c r="T36" i="12"/>
  <c r="R36" i="12"/>
  <c r="P36" i="12"/>
  <c r="S36" i="12" s="1"/>
  <c r="O36" i="12"/>
  <c r="Q36" i="12" s="1"/>
  <c r="T35" i="12"/>
  <c r="R35" i="12"/>
  <c r="P35" i="12"/>
  <c r="S35" i="12" s="1"/>
  <c r="O35" i="12"/>
  <c r="Q35" i="12" s="1"/>
  <c r="T34" i="12"/>
  <c r="R34" i="12"/>
  <c r="P34" i="12"/>
  <c r="S34" i="12" s="1"/>
  <c r="O34" i="12"/>
  <c r="Q34" i="12" s="1"/>
  <c r="T33" i="12"/>
  <c r="R33" i="12"/>
  <c r="P33" i="12"/>
  <c r="S33" i="12" s="1"/>
  <c r="O33" i="12"/>
  <c r="Q33" i="12" s="1"/>
  <c r="T32" i="12"/>
  <c r="R32" i="12"/>
  <c r="P32" i="12"/>
  <c r="S32" i="12" s="1"/>
  <c r="O32" i="12"/>
  <c r="Q32" i="12" s="1"/>
  <c r="T31" i="12"/>
  <c r="R31" i="12"/>
  <c r="P31" i="12"/>
  <c r="S31" i="12" s="1"/>
  <c r="O31" i="12"/>
  <c r="Q31" i="12" s="1"/>
  <c r="R30" i="12"/>
  <c r="P30" i="12"/>
  <c r="S30" i="12" s="1"/>
  <c r="O30" i="12"/>
  <c r="Q30" i="12" s="1"/>
  <c r="T29" i="12"/>
  <c r="R29" i="12"/>
  <c r="P29" i="12"/>
  <c r="S29" i="12" s="1"/>
  <c r="O29" i="12"/>
  <c r="Q29" i="12" s="1"/>
  <c r="T28" i="12"/>
  <c r="R28" i="12"/>
  <c r="P28" i="12"/>
  <c r="S28" i="12" s="1"/>
  <c r="O28" i="12"/>
  <c r="Q28" i="12" s="1"/>
  <c r="T27" i="12"/>
  <c r="R27" i="12"/>
  <c r="P27" i="12"/>
  <c r="S27" i="12" s="1"/>
  <c r="O27" i="12"/>
  <c r="Q27" i="12" s="1"/>
  <c r="T26" i="12"/>
  <c r="R26" i="12"/>
  <c r="P26" i="12"/>
  <c r="S26" i="12" s="1"/>
  <c r="O26" i="12"/>
  <c r="Q26" i="12" s="1"/>
  <c r="T25" i="12"/>
  <c r="R25" i="12"/>
  <c r="P25" i="12"/>
  <c r="S25" i="12" s="1"/>
  <c r="O25" i="12"/>
  <c r="Q25" i="12" s="1"/>
  <c r="R24" i="12"/>
  <c r="P24" i="12"/>
  <c r="O24" i="12"/>
  <c r="Q24" i="12" s="1"/>
  <c r="T23" i="12"/>
  <c r="R23" i="12"/>
  <c r="P23" i="12"/>
  <c r="S23" i="12" s="1"/>
  <c r="O23" i="12"/>
  <c r="Q23" i="12" s="1"/>
  <c r="R22" i="12"/>
  <c r="P22" i="12"/>
  <c r="O22" i="12"/>
  <c r="Q22" i="12" s="1"/>
  <c r="T21" i="12"/>
  <c r="R21" i="12"/>
  <c r="P21" i="12"/>
  <c r="S21" i="12" s="1"/>
  <c r="O21" i="12"/>
  <c r="Q21" i="12" s="1"/>
  <c r="T20" i="12"/>
  <c r="R20" i="12"/>
  <c r="P20" i="12"/>
  <c r="S20" i="12" s="1"/>
  <c r="O20" i="12"/>
  <c r="Q20" i="12" s="1"/>
  <c r="T19" i="12"/>
  <c r="R19" i="12"/>
  <c r="P19" i="12"/>
  <c r="S19" i="12" s="1"/>
  <c r="O19" i="12"/>
  <c r="Q19" i="12" s="1"/>
  <c r="T18" i="12"/>
  <c r="R18" i="12"/>
  <c r="P18" i="12"/>
  <c r="S18" i="12" s="1"/>
  <c r="O18" i="12"/>
  <c r="Q18" i="12" s="1"/>
  <c r="T17" i="12"/>
  <c r="R17" i="12"/>
  <c r="P17" i="12"/>
  <c r="S17" i="12" s="1"/>
  <c r="O17" i="12"/>
  <c r="Q17" i="12" s="1"/>
  <c r="R16" i="12"/>
  <c r="P16" i="12"/>
  <c r="O16" i="12"/>
  <c r="Q16" i="12" s="1"/>
  <c r="T15" i="12"/>
  <c r="R15" i="12"/>
  <c r="P15" i="12"/>
  <c r="S15" i="12" s="1"/>
  <c r="O15" i="12"/>
  <c r="Q15" i="12" s="1"/>
  <c r="T14" i="12"/>
  <c r="R14" i="12"/>
  <c r="P14" i="12"/>
  <c r="S14" i="12" s="1"/>
  <c r="O14" i="12"/>
  <c r="Q14" i="12" s="1"/>
  <c r="B14" i="12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A13" i="5"/>
  <c r="A14" i="5" s="1"/>
  <c r="A15" i="5" s="1"/>
  <c r="A16" i="5" s="1"/>
  <c r="A17" i="5" s="1"/>
  <c r="A18" i="5" s="1"/>
  <c r="N12" i="5"/>
  <c r="N21" i="5" s="1"/>
  <c r="L12" i="5"/>
  <c r="M12" i="5" s="1"/>
  <c r="M21" i="5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M25" i="3"/>
  <c r="L25" i="3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M17" i="3"/>
  <c r="L17" i="3"/>
  <c r="N16" i="3"/>
  <c r="L16" i="3"/>
  <c r="M16" i="3" s="1"/>
  <c r="N15" i="3"/>
  <c r="L15" i="3"/>
  <c r="M15" i="3" s="1"/>
  <c r="N14" i="3"/>
  <c r="M14" i="3"/>
  <c r="L14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N13" i="3"/>
  <c r="L13" i="3"/>
  <c r="M13" i="3" s="1"/>
  <c r="A13" i="3"/>
  <c r="N12" i="3"/>
  <c r="L12" i="3"/>
  <c r="M12" i="3" s="1"/>
  <c r="N14" i="2"/>
  <c r="L14" i="2"/>
  <c r="M14" i="2" s="1"/>
  <c r="N13" i="2"/>
  <c r="L13" i="2"/>
  <c r="M13" i="2" s="1"/>
  <c r="A13" i="2"/>
  <c r="A14" i="2" s="1"/>
  <c r="N12" i="2"/>
  <c r="L12" i="2"/>
  <c r="M12" i="2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N13" i="1"/>
  <c r="L13" i="1"/>
  <c r="M13" i="1" s="1"/>
  <c r="A13" i="1"/>
  <c r="N12" i="1"/>
  <c r="L12" i="1"/>
  <c r="M12" i="1" s="1"/>
  <c r="O41" i="27" l="1"/>
  <c r="P41" i="27"/>
  <c r="O56" i="26"/>
  <c r="P56" i="26"/>
  <c r="P25" i="25"/>
  <c r="O25" i="25"/>
  <c r="N30" i="3"/>
  <c r="M30" i="3"/>
  <c r="R93" i="12"/>
  <c r="P29" i="33"/>
  <c r="O29" i="33"/>
  <c r="O18" i="32"/>
  <c r="P18" i="32"/>
  <c r="P29" i="30"/>
  <c r="O29" i="30"/>
  <c r="P31" i="29"/>
  <c r="O31" i="29"/>
  <c r="P45" i="28"/>
  <c r="O45" i="28"/>
  <c r="P18" i="24"/>
  <c r="O18" i="24"/>
  <c r="P43" i="23"/>
  <c r="O43" i="23"/>
  <c r="P14" i="22"/>
  <c r="O14" i="22"/>
  <c r="S15" i="14"/>
  <c r="T15" i="14"/>
  <c r="Q15" i="14"/>
  <c r="S18" i="13"/>
  <c r="S20" i="13"/>
  <c r="S27" i="13"/>
  <c r="S22" i="12"/>
  <c r="S24" i="12"/>
  <c r="S38" i="12"/>
  <c r="S40" i="12"/>
  <c r="S54" i="12"/>
  <c r="S56" i="12"/>
  <c r="T93" i="12"/>
  <c r="S70" i="12"/>
  <c r="S72" i="12"/>
  <c r="S86" i="12"/>
  <c r="S88" i="12"/>
  <c r="S16" i="12"/>
  <c r="S64" i="12"/>
  <c r="S80" i="12"/>
  <c r="Q93" i="12"/>
  <c r="N15" i="2"/>
  <c r="M15" i="2"/>
  <c r="N29" i="1"/>
  <c r="M29" i="1"/>
  <c r="S93" i="12" l="1"/>
</calcChain>
</file>

<file path=xl/sharedStrings.xml><?xml version="1.0" encoding="utf-8"?>
<sst xmlns="http://schemas.openxmlformats.org/spreadsheetml/2006/main" count="2897" uniqueCount="609">
  <si>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</si>
  <si>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</si>
  <si>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</si>
  <si>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</si>
  <si>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</si>
  <si>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</si>
  <si>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</si>
  <si>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</si>
  <si>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</si>
  <si>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</si>
  <si>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</si>
  <si>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</si>
  <si>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</si>
  <si>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</si>
  <si>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</si>
  <si>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</si>
  <si>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MAST, svinjska</t>
  </si>
  <si>
    <t>OCVIRKI, suhi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</si>
  <si>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</si>
  <si>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</si>
  <si>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</si>
  <si>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</si>
  <si>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</si>
  <si>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</si>
  <si>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</si>
  <si>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ČEVAPČIČI</t>
  </si>
  <si>
    <t>HRENOVKE – svinjske</t>
  </si>
  <si>
    <t>KLOBASA, primorska</t>
  </si>
  <si>
    <t>MORTADELA, večji fi</t>
  </si>
  <si>
    <t>MORTADELA, večji fi, rezana</t>
  </si>
  <si>
    <t>PEČENICE</t>
  </si>
  <si>
    <t>PICA ŠUNKA, delikatesna v kosu</t>
  </si>
  <si>
    <t>PRŠUT, kuhan v kosu</t>
  </si>
  <si>
    <t>PRŠUT, surov, 1/2 v kosu</t>
  </si>
  <si>
    <t>SALAMA, poltrajna, ljubljanska</t>
  </si>
  <si>
    <t>SALAMA, trajna, ogrska, večji fi</t>
  </si>
  <si>
    <t>SALAMA, trajna, ogrska, večji fi, rezana</t>
  </si>
  <si>
    <t>SLANINA, hamburška</t>
  </si>
  <si>
    <t>SLANINA, prešana kuhana</t>
  </si>
  <si>
    <t>VRAT, prekajeni BK</t>
  </si>
  <si>
    <r>
      <t xml:space="preserve">Dostava blaga se vrši naslednji dan od uradnega prejema naročila najkasneje od 7.00 do </t>
    </r>
    <r>
      <rPr>
        <b/>
        <sz val="8"/>
        <rFont val="Palatino Linotype"/>
        <family val="1"/>
        <charset val="238"/>
      </rPr>
      <t xml:space="preserve">7.30 </t>
    </r>
    <r>
      <rPr>
        <sz val="8"/>
        <rFont val="Palatino Linotype"/>
        <family val="1"/>
        <charset val="238"/>
      </rPr>
      <t>ure zjutraj za tekoči dan porabe.</t>
    </r>
  </si>
  <si>
    <t>Sklop 1:  Mesni izdelki</t>
  </si>
  <si>
    <t xml:space="preserve">Sklop 2: Ekološko meso  </t>
  </si>
  <si>
    <t>JUNEČJE MESO EKO, b.k. kocke 20x20</t>
  </si>
  <si>
    <t>JUNEČJE MESO EKO, b.k. stegno</t>
  </si>
  <si>
    <t>JUNEČJE MESO EKO, b.k. stegno- zrezki</t>
  </si>
  <si>
    <t xml:space="preserve">                             Komen 61 a, 6223 Komen</t>
  </si>
  <si>
    <t>NAROČNIK:    OSNOVNA ŠOLA KOMEN</t>
  </si>
  <si>
    <t>HRENOVKE PIŠČANČJE  v naravnem ovoju</t>
  </si>
  <si>
    <t>PIŠČANČJA NABODALA,80-90g, sveža pak.</t>
  </si>
  <si>
    <t>PIŠČANČJE KOCKE (2x2 cm)</t>
  </si>
  <si>
    <t>PIŠČANČJE MESO, sveže, bedra</t>
  </si>
  <si>
    <t>PIŠČANČJE MESO, sveže, krače</t>
  </si>
  <si>
    <t>PIŠČANČJE MESO, sveže, prsa, file</t>
  </si>
  <si>
    <t>PIŠČANČJE MESO, sveže, prsa, file, zrezki 100 g</t>
  </si>
  <si>
    <t>PIŠČANČJE MESO, sveže, prsa, file, zrezki 120 g</t>
  </si>
  <si>
    <t>PIŠČANČJE MESO, sveže, prsa, file, zrezki 60 g</t>
  </si>
  <si>
    <t>PURANJE MESO, kocke (2x2 cm)</t>
  </si>
  <si>
    <t>PURANJE MESO, sveže, file</t>
  </si>
  <si>
    <t>PURANJE MESO, sveže, prsa, file, zrezki 100 g</t>
  </si>
  <si>
    <t>PURANJE MESO, sveže, prsa, file, zrezki 120 g</t>
  </si>
  <si>
    <t>PURANJE MESO, sveže, prsa, file, zrezki 60 g</t>
  </si>
  <si>
    <t>SALAMA, piščančja, posebna</t>
  </si>
  <si>
    <t>SALAMA, piščančja, posebna, rezana</t>
  </si>
  <si>
    <t>SALAMA, puranja prsa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</si>
  <si>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PIŠČANČJE HRENOVKE</t>
    </r>
  </si>
  <si>
    <t xml:space="preserve">Sklop 3: Perutninsko meso in izdelki  </t>
  </si>
  <si>
    <t>Jajca razred A, talna reja velikosti L, 1/1</t>
  </si>
  <si>
    <t>kom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</si>
  <si>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jajca, velikost L, 1/1</t>
    </r>
  </si>
  <si>
    <t xml:space="preserve">Sklop 5: Zamrznjene ribe  </t>
  </si>
  <si>
    <t>LOSOS file, zamrznjen, očiščen, porcijski, cca 100 g/kos</t>
  </si>
  <si>
    <t>LOSOS obreznine</t>
  </si>
  <si>
    <t>MORSKI SADEŽI</t>
  </si>
  <si>
    <t>OSLIČ file, brez kosti</t>
  </si>
  <si>
    <t>OSLIČ, ribje paličice, panirane</t>
  </si>
  <si>
    <t>PANIRAN OSLIČ, 80-100 g</t>
  </si>
  <si>
    <t>TUNA porcijska, očiščena, cca 100g/kos</t>
  </si>
  <si>
    <t>DESERT soja, 115 g x 2 kom</t>
  </si>
  <si>
    <t>GORGONZOLA</t>
  </si>
  <si>
    <t>JOGURT, brez laktoze, različni okusi</t>
  </si>
  <si>
    <t>JOGURT, grški, s sadjem</t>
  </si>
  <si>
    <t>JOGURT, grški, z medom</t>
  </si>
  <si>
    <t>JOGURT, probiotični, sadni 150-180 g, brez sladkorja</t>
  </si>
  <si>
    <t>KORNET ČOKOLADA 125 ml</t>
  </si>
  <si>
    <t>KORNET VANILIJA 125 ml</t>
  </si>
  <si>
    <t>MASLO, surovo, 250 g</t>
  </si>
  <si>
    <t>MILERAM 400 g</t>
  </si>
  <si>
    <t>MLEKO, brez laktoze</t>
  </si>
  <si>
    <t>MLEKO, čokoladno, 2 dcl</t>
  </si>
  <si>
    <t xml:space="preserve">MLEKO, pasterizirano, 3,5% m.m.,10L </t>
  </si>
  <si>
    <t>MLEKO, sterilizirano, 3,5% m.m., 1/1</t>
  </si>
  <si>
    <t>MOUSSE, čokoladni</t>
  </si>
  <si>
    <t>MOZARELA</t>
  </si>
  <si>
    <t>NAMAZI brez laktoze, do 200 g</t>
  </si>
  <si>
    <t>PUDING, s smetano, različni okusi,125g</t>
  </si>
  <si>
    <t>SIR TOPLJENI ALPSKI 140 g</t>
  </si>
  <si>
    <t>SIR trdi parmezan v kosu</t>
  </si>
  <si>
    <t>SIR, polnomasten, 45% m.m.</t>
  </si>
  <si>
    <t>SIRNI NAMAZ mlečni z zelišči, 2,5 kg</t>
  </si>
  <si>
    <t>SIRNI NAMAZ, s šunko, 2,5 kg</t>
  </si>
  <si>
    <t>SIRNI NAMAZ, s tuno, 2,5 kg</t>
  </si>
  <si>
    <t>SIRNI NAMAZ, smetanov, 150 g</t>
  </si>
  <si>
    <t>SIRNI NAMAZ, smetanov, 2,5 kg</t>
  </si>
  <si>
    <t>SKUTA SADNA, s podloženim sadjem 110 g</t>
  </si>
  <si>
    <t>SKUTA, 10% m.m., 500 g</t>
  </si>
  <si>
    <t>SLADOLED, lonček - različni okusi</t>
  </si>
  <si>
    <t>SMETANA, rastlinska, za stepanje, 1 l</t>
  </si>
  <si>
    <t>SMETANA, sladka, PP 1 l</t>
  </si>
  <si>
    <t>SMETANA, za kuhanje, 0,5 l</t>
  </si>
  <si>
    <t>lit</t>
  </si>
  <si>
    <t xml:space="preserve">Sklop 7: Jogurti in deserti  </t>
  </si>
  <si>
    <t>SKUPAJ SKLOP 6:</t>
  </si>
  <si>
    <t>SKUPAJ SKLOP 5:</t>
  </si>
  <si>
    <t>SKUPAJ SKLOP 4:</t>
  </si>
  <si>
    <t>SKUPAJ SKLOP 3:</t>
  </si>
  <si>
    <t>SKUPAJ SKLOP 2:</t>
  </si>
  <si>
    <t>Desert -smet.jogurt, različni okusi, 150g</t>
  </si>
  <si>
    <t>JOGURT s čokoladnimi kroglicami 150 g kot Oki Doki</t>
  </si>
  <si>
    <t>JOGURT sadni-tekoči 1l</t>
  </si>
  <si>
    <t>JOGURT tekoči navadni 1l</t>
  </si>
  <si>
    <t>JOGURT vanilije s sadjem 150 g</t>
  </si>
  <si>
    <t>JOGURT, navadni 3,2%, lonček, 180 g</t>
  </si>
  <si>
    <t>JOGURT, sadni , različni okusi, lonček 180 g</t>
  </si>
  <si>
    <t>SKUPAJ SKLOP 7:</t>
  </si>
  <si>
    <t xml:space="preserve">Sklop 8: Bio mlečni izdelki  </t>
  </si>
  <si>
    <t>BIO jogurt, navadni , 1/1 l</t>
  </si>
  <si>
    <t>BIO jogurt, navadni ,150g</t>
  </si>
  <si>
    <t>BIO jogurt, sadni - različni okusi, 150g</t>
  </si>
  <si>
    <t>BIO jogurt, sadni , 1/1 l</t>
  </si>
  <si>
    <t>BIO KEFIR  SADNI 1/1 L</t>
  </si>
  <si>
    <t>BIO KEFIR 1/1 L</t>
  </si>
  <si>
    <t>BIO KEFIR 3,2 m.m., 150 g</t>
  </si>
  <si>
    <t>BIO KEFIR 3,2 m.m., 150 g, sadni, različni okusi</t>
  </si>
  <si>
    <t>BIO MASLO  I. vrste 200 g</t>
  </si>
  <si>
    <t>BIO pitno mleko 3,5%m.m., 150 ml</t>
  </si>
  <si>
    <t>BIO SMOOTI 150 g, sadni</t>
  </si>
  <si>
    <t xml:space="preserve">Domače BIO mleko </t>
  </si>
  <si>
    <t>Ob vsaki dostavi proizvodov te skupine je potrebno predložiti ustrezen certifikat !</t>
  </si>
  <si>
    <t>BOMBETA s sezamom 80 g</t>
  </si>
  <si>
    <t>BUHTELJ, polnjen z marmelado 80 g</t>
  </si>
  <si>
    <t>DROBTINE 1000 g</t>
  </si>
  <si>
    <t>FRANCOSKI ROGLJIČ, 60 g (polnjen z marmelado, lešnikovo kremo</t>
  </si>
  <si>
    <t>FRANCOSKI ROGLJIČ, 80 g (polnjen z marmelado, lešnikovo kremo</t>
  </si>
  <si>
    <t>FRANCOSKI ROGLJIČ, 80 g, prazen</t>
  </si>
  <si>
    <t>KAJZERICA</t>
  </si>
  <si>
    <t>KEKSI ČAJNI</t>
  </si>
  <si>
    <t>KEKSI MASLENI, ovseni</t>
  </si>
  <si>
    <t>KREMNA REZINA, 100 g</t>
  </si>
  <si>
    <t>KROF, z marmelado, 80 g</t>
  </si>
  <si>
    <t>KRUH ajdov, v modelu, rezan, pakiran</t>
  </si>
  <si>
    <t>KRUH graham, rezan pakiran</t>
  </si>
  <si>
    <t>KRUH koruzni mešani, rezan, pakiran</t>
  </si>
  <si>
    <t>KRUH polbeli,štruca, rezana, pakirana</t>
  </si>
  <si>
    <t>KRUH rženi, v modelu, rezan, pakiran</t>
  </si>
  <si>
    <t>KRUH, ajdov z orehi, REZAN pakiran</t>
  </si>
  <si>
    <t xml:space="preserve">KRUH, beli, T 500, REZAN pakiran, </t>
  </si>
  <si>
    <t>KRUH, črni, T 11OO , REZAN pakiran</t>
  </si>
  <si>
    <t>KRUH, ovseni, REZAN pakiran</t>
  </si>
  <si>
    <t>KRUH, pisani, REZAN pakiran</t>
  </si>
  <si>
    <t>KRUH, polnozrnati , REZAN pakiran</t>
  </si>
  <si>
    <t>KRUH, stoletni</t>
  </si>
  <si>
    <t>MIKLAVŽEVI PARKLJI, 100 G</t>
  </si>
  <si>
    <t>MLEČNA ŠTRUČKA, 60g</t>
  </si>
  <si>
    <t>MUFFIN, 40 - 80 g</t>
  </si>
  <si>
    <t>PIZZA sir, 150 g</t>
  </si>
  <si>
    <t>PIZZA, šunka, sir, 150 g</t>
  </si>
  <si>
    <t>POTICA OREHOVA</t>
  </si>
  <si>
    <t>ŠTRUČKA KORNŠPIC, 80 g</t>
  </si>
  <si>
    <t>ŠTRUČKA makova 60 g</t>
  </si>
  <si>
    <t>ŠTRUČKA polnozrnata 60 g</t>
  </si>
  <si>
    <t>ŠTRUČKA sir-šunka, 120 g</t>
  </si>
  <si>
    <t>ŠTRUČKA sirova 60 g</t>
  </si>
  <si>
    <t>ZAVITEK JABOLČNI 130 g</t>
  </si>
  <si>
    <t>ŽEMLJA , s semeni, 60g, rezana</t>
  </si>
  <si>
    <t>ŽEMLJA, ajdova, 60 g, rezana</t>
  </si>
  <si>
    <t>ŽEMLJA, bela, 80 g, rezana</t>
  </si>
  <si>
    <t>ŽEMLJA, črna , 80g, rezana</t>
  </si>
  <si>
    <t xml:space="preserve">ŽEMLJA, HOT DOG bela, 80 g, rezana </t>
  </si>
  <si>
    <t>ŽEMLJA, koruzna, 80 g, rezana</t>
  </si>
  <si>
    <t>ŽEMLJA, ovsena, 80 g, rezana</t>
  </si>
  <si>
    <t>BIO AJDOV KRUH</t>
  </si>
  <si>
    <t>BIO KORUZNO PECIVO, 40 - 80 g</t>
  </si>
  <si>
    <t>BIO PIŠKOTI</t>
  </si>
  <si>
    <t xml:space="preserve">Sklop 9: Kruh, pekovski izdelki in slaščice   </t>
  </si>
  <si>
    <r>
      <t xml:space="preserve">Dostava blaga se vrši naslednji dan od uradnega prejema naročila najkasneje med </t>
    </r>
    <r>
      <rPr>
        <b/>
        <sz val="8"/>
        <rFont val="Palatino Linotype"/>
        <family val="1"/>
        <charset val="238"/>
      </rPr>
      <t>6.30 in 7.30 ure</t>
    </r>
    <r>
      <rPr>
        <sz val="8"/>
        <rFont val="Palatino Linotype"/>
        <family val="1"/>
        <charset val="238"/>
      </rPr>
      <t xml:space="preserve"> zjutraj za tekoči dan porabe.</t>
    </r>
  </si>
  <si>
    <t>SKUPAJ SKLOP 8:</t>
  </si>
  <si>
    <t>SKUPAJ SKLOP 9:</t>
  </si>
  <si>
    <t>SKUPAJ SKLOP 10:</t>
  </si>
  <si>
    <t xml:space="preserve">Sklop 10: Zamrznjeni izdelki iz testa   </t>
  </si>
  <si>
    <t>BISKVITNI KOLAČ</t>
  </si>
  <si>
    <t>BUREK MESNI, 155 g</t>
  </si>
  <si>
    <t>BUREK MESNI, 80 g, palčka</t>
  </si>
  <si>
    <t>BUREK SKUTIN, 155 g</t>
  </si>
  <si>
    <t>BUREK SKUTIN, 80 g, palčka</t>
  </si>
  <si>
    <t>CMOKI, s slivovim nadevom</t>
  </si>
  <si>
    <t>CMOKI, z jagodnim nadevom</t>
  </si>
  <si>
    <t>CMOKI, z mareličnim nadevom</t>
  </si>
  <si>
    <t>GLUHI ŠTRUKLJI</t>
  </si>
  <si>
    <t>KANELONI sirovi</t>
  </si>
  <si>
    <t>KANELONI šunka-sir</t>
  </si>
  <si>
    <t>MINI ŽEPKI PIZZA</t>
  </si>
  <si>
    <t>NAVIHANČKI ČOKOLADNI</t>
  </si>
  <si>
    <t>NAVIHANČKI VANILIJEVI</t>
  </si>
  <si>
    <t>PALAČINKE, zamrznjene</t>
  </si>
  <si>
    <t>PIZZA POLŽKI, 140 g</t>
  </si>
  <si>
    <t xml:space="preserve">POLPETI  sojini </t>
  </si>
  <si>
    <t>SIROVI POLŽKI 140 g</t>
  </si>
  <si>
    <t>ŠTRUKLJI SKUTINI 100 g</t>
  </si>
  <si>
    <t>SVALJKI AJDOVI</t>
  </si>
  <si>
    <t>SVALJKI KROMPIRJEVI s skuto</t>
  </si>
  <si>
    <t>TESTO  listnato, razvaljano</t>
  </si>
  <si>
    <t>TESTO, predkuhano zamrznjeno za laznjo</t>
  </si>
  <si>
    <t xml:space="preserve">TORTELINI sirovi </t>
  </si>
  <si>
    <t>TORTELINI, špinačni</t>
  </si>
  <si>
    <t>ZDROBOV CMOK</t>
  </si>
  <si>
    <t>ZELENJAVNI POLPETI</t>
  </si>
  <si>
    <t xml:space="preserve">Sklop 11: Žita in mlevski izdelki    </t>
  </si>
  <si>
    <t>SKUPAJ SKLOP 11:</t>
  </si>
  <si>
    <t>BULGUR</t>
  </si>
  <si>
    <t>JEŠPRENJ, 1/1 (enakovredno Mlinotest)</t>
  </si>
  <si>
    <t>KAŠA AJDOVA (enakovredno Mlinotest)</t>
  </si>
  <si>
    <t>KAŠA PROSENA (enakovredno Mlinotest)</t>
  </si>
  <si>
    <t>KAŠA, ribana, 500 g (enakovredno Mlinotest)</t>
  </si>
  <si>
    <t>KUS KUS (enakovredno Mlinotest)</t>
  </si>
  <si>
    <t>KUS KUS, polnozrnat</t>
  </si>
  <si>
    <t>MLINCI 5-6 kg</t>
  </si>
  <si>
    <t>MOKA ajdova 1/1 (enakovredno Mlinotest)</t>
  </si>
  <si>
    <t>MOKA pirina 1/1 (enakovredno Mlinotest)</t>
  </si>
  <si>
    <t>MOKA polnozrnata 1/1 (enakovredno Mlinotest)</t>
  </si>
  <si>
    <t>MOKA, bela gladka, T 500, 1/1 (enakovredno Mlinotest)</t>
  </si>
  <si>
    <t>MOKA, bela ostra, T 500, 1/1 (enakovredno Mlinotest)</t>
  </si>
  <si>
    <t xml:space="preserve">REZANCI, široki jajčni, 400g </t>
  </si>
  <si>
    <t>REZANCI, tanki, jušni jajčni,  500 g (enakovredno Mlinotest)</t>
  </si>
  <si>
    <t>RIŽ ZA SLADICE (Santa Andrea in enakovredni)</t>
  </si>
  <si>
    <t>TESTENINE JUŠNA ZAKUHA rižek 5 kg</t>
  </si>
  <si>
    <t>TESTENINE JUŠNA ZAKUHA zvezdice 5 kg</t>
  </si>
  <si>
    <t xml:space="preserve">TESTENINE METULJČKI , 2kg </t>
  </si>
  <si>
    <t>TESTENINE PERESNIKI , 5/1 kg (enakovredno Mlinotest)</t>
  </si>
  <si>
    <t>TESTENINE POLNOZRNATI PERESNIKI, 500g</t>
  </si>
  <si>
    <t>TESTENINE POLŽKI jajčni, 5/1kg (enakovredno Mlinotest)</t>
  </si>
  <si>
    <t>TESTENINE ŠPAGETI jajčni, 5/1kg (enakovredno Mlinotest)</t>
  </si>
  <si>
    <t>TESTENINE SVEDRI , 5/1 kg (enakovredno Mlinotest)</t>
  </si>
  <si>
    <t xml:space="preserve">TESTENINE ZVEZDICE jajčne , 500g </t>
  </si>
  <si>
    <t xml:space="preserve">TESTENINE, NAVIHANČKI jajčni, 500g </t>
  </si>
  <si>
    <t>TRI ŽITA, mešanica (riž, pira, ječmen)</t>
  </si>
  <si>
    <t>TRIJE RIŽI (rjavi, rdeči, črni)</t>
  </si>
  <si>
    <t>TUBETI, 500 g</t>
  </si>
  <si>
    <t>VODNI VLIVANCI, široki</t>
  </si>
  <si>
    <t xml:space="preserve">ZDROB, BIO pirin 250g </t>
  </si>
  <si>
    <t>ZDROB, koruzni, 1/1 kg (enakovredno Mlinotest)</t>
  </si>
  <si>
    <t>ZDROB, pšenični, 1/1 kg (enakovredno Mlinotest)</t>
  </si>
  <si>
    <t>ZLATE KROGLICE, 500 g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</si>
  <si>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</si>
  <si>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</si>
  <si>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</si>
  <si>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</si>
  <si>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</si>
  <si>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</si>
  <si>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</si>
  <si>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</si>
  <si>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</si>
  <si>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</si>
  <si>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</si>
  <si>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</si>
  <si>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</si>
  <si>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</si>
  <si>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</si>
  <si>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</si>
  <si>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BRESKVE</t>
  </si>
  <si>
    <t>ČEŠNJE</t>
  </si>
  <si>
    <t>JAGODE</t>
  </si>
  <si>
    <t>KAKI</t>
  </si>
  <si>
    <t>KIVI</t>
  </si>
  <si>
    <t>KLEMENTINE</t>
  </si>
  <si>
    <t>LIMONE</t>
  </si>
  <si>
    <t>LUBENICE</t>
  </si>
  <si>
    <t>MANDARINE</t>
  </si>
  <si>
    <t>SLIVE</t>
  </si>
  <si>
    <t>BUČKE</t>
  </si>
  <si>
    <t>CVETAČA</t>
  </si>
  <si>
    <t>ČESEN</t>
  </si>
  <si>
    <t>FIŽOL, stročji</t>
  </si>
  <si>
    <t>JAJČEVCI</t>
  </si>
  <si>
    <t>OHROVT, glavnat</t>
  </si>
  <si>
    <t>PAPRIKA, zelena</t>
  </si>
  <si>
    <t>PAPRIKA, rumena</t>
  </si>
  <si>
    <t>PARADIŽNIK</t>
  </si>
  <si>
    <t>POR</t>
  </si>
  <si>
    <t>REPA, kisla</t>
  </si>
  <si>
    <t>SOLATA, zelena, endivija</t>
  </si>
  <si>
    <t>SOLATA, zelena, gentile</t>
  </si>
  <si>
    <t>ZELENA gomolj</t>
  </si>
  <si>
    <t>SKUPAJ SKLOP 16: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</si>
  <si>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</si>
  <si>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</si>
  <si>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</si>
  <si>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Sklop 12: Sveže in suho sadje in zelenjava </t>
  </si>
  <si>
    <t>BANANE</t>
  </si>
  <si>
    <t>BELUŠI</t>
  </si>
  <si>
    <t>BROKOLLI</t>
  </si>
  <si>
    <t>BUČE HOKAIDO</t>
  </si>
  <si>
    <t>ČEBULA</t>
  </si>
  <si>
    <t>ČIČERIKA</t>
  </si>
  <si>
    <t>FIGE SVEŽE</t>
  </si>
  <si>
    <t>FIGE,  suhe</t>
  </si>
  <si>
    <t>FIŽOL, češnjevec</t>
  </si>
  <si>
    <t>GROZDJE RDEČE</t>
  </si>
  <si>
    <t>GROZDJE, belo, namizno</t>
  </si>
  <si>
    <t>HRUŠKE NAŠI</t>
  </si>
  <si>
    <t>HRUŠKE porcijske</t>
  </si>
  <si>
    <t>JABOLKA suha, krhlji</t>
  </si>
  <si>
    <t>JANEŽ, KOROMAČ</t>
  </si>
  <si>
    <t>KAKI VANILIJA</t>
  </si>
  <si>
    <t>KORENJE rdeče</t>
  </si>
  <si>
    <t>KROMPIR</t>
  </si>
  <si>
    <t>KROMPIR mladi</t>
  </si>
  <si>
    <t>KUMARE</t>
  </si>
  <si>
    <t>LEČA (zelena,rjava,oranžna</t>
  </si>
  <si>
    <t>LEŠNIKI</t>
  </si>
  <si>
    <t>MARELICE</t>
  </si>
  <si>
    <t>MARELICE, suhe</t>
  </si>
  <si>
    <t>MELONA</t>
  </si>
  <si>
    <t>MOTOVILEC</t>
  </si>
  <si>
    <t>NEKTARINE</t>
  </si>
  <si>
    <t>OREHI, oluščena jedrca</t>
  </si>
  <si>
    <t>Paprika BABURA</t>
  </si>
  <si>
    <t>PAPRIKA,rdeča</t>
  </si>
  <si>
    <t>PARADIŽNIK ČEŠNJEVEC</t>
  </si>
  <si>
    <t>PETERŠILJ, list, svež</t>
  </si>
  <si>
    <t xml:space="preserve">POMARANČE </t>
  </si>
  <si>
    <t>RADIČ, rdeči</t>
  </si>
  <si>
    <t>RADIČ, zeleni</t>
  </si>
  <si>
    <t>RINGLO</t>
  </si>
  <si>
    <t>ROZINE</t>
  </si>
  <si>
    <t>SLIVE, suhe brez koščic</t>
  </si>
  <si>
    <t>SOJA</t>
  </si>
  <si>
    <t>SOLATA ENDIVIJA</t>
  </si>
  <si>
    <t>SOLATA KRISTALKA</t>
  </si>
  <si>
    <t xml:space="preserve">SOLATA zelena mehkolistna </t>
  </si>
  <si>
    <t>SOLATA, zelena, krhkolistna</t>
  </si>
  <si>
    <t>SUHE FIGE</t>
  </si>
  <si>
    <t>SUHE HRUŠKE</t>
  </si>
  <si>
    <t>SUHE MARELICA</t>
  </si>
  <si>
    <t>SVEŽA BAZILIKA</t>
  </si>
  <si>
    <t>SVEŽI DROBNJAK</t>
  </si>
  <si>
    <t>ZELENA BERIVKA (miks)</t>
  </si>
  <si>
    <t>ZELENA list</t>
  </si>
  <si>
    <t>ZELJE glave mlado</t>
  </si>
  <si>
    <t>ZELJE, glave (belo sladko)</t>
  </si>
  <si>
    <t>ZELJE, kislo</t>
  </si>
  <si>
    <t>OHROVT</t>
  </si>
  <si>
    <t>* 1. obdobje od 1. 1.  2024  do 30.4.2024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</si>
  <si>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</si>
  <si>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>SKUPAJ SKLOP 12:</t>
  </si>
  <si>
    <t>JABOLKA porcijska</t>
  </si>
  <si>
    <t>PAPRIKA , zelena</t>
  </si>
  <si>
    <t>SKUPAJ SKLOP 13:</t>
  </si>
  <si>
    <t xml:space="preserve">Sklop 13: Bio sadje in zelenjava </t>
  </si>
  <si>
    <t xml:space="preserve">Sklop 14: Jabolka </t>
  </si>
  <si>
    <r>
      <rPr>
        <b/>
        <sz val="8"/>
        <color rgb="FF000000"/>
        <rFont val="Palatino Linotype"/>
        <family val="1"/>
      </rPr>
      <t>JABOLKA PORCIJSKA</t>
    </r>
    <r>
      <rPr>
        <sz val="8"/>
        <color indexed="8"/>
        <rFont val="Palatino Linotype"/>
        <family val="1"/>
        <charset val="238"/>
      </rPr>
      <t xml:space="preserve"> DO 120 g/komad, SEZONSKA (IDARED, JONAGOLD, TOPAZ, ZLATI DELIŠEZ, ELSTAR, FUJI, GALA)</t>
    </r>
  </si>
  <si>
    <t>SKUPAJ SKLOP 14:</t>
  </si>
  <si>
    <t>SKUPAJ SKLOP 15:</t>
  </si>
  <si>
    <t>BLITVA 2500 g</t>
  </si>
  <si>
    <t>BOROVNICE 2500 g</t>
  </si>
  <si>
    <t>BROKOLI, 2500G</t>
  </si>
  <si>
    <t>BRSTIČNI OHROVT, 2500G</t>
  </si>
  <si>
    <t>CVETAČA, 2500G</t>
  </si>
  <si>
    <t>GOBE (jurčki)</t>
  </si>
  <si>
    <t>GOZDNI SADEŽI, mix,  2500G</t>
  </si>
  <si>
    <t>GRAH, 2500G</t>
  </si>
  <si>
    <t>JAGODE 2500 g</t>
  </si>
  <si>
    <t>KORENJE kocke 2500 g</t>
  </si>
  <si>
    <t>KORENJE MLADO, baby, 2500G</t>
  </si>
  <si>
    <t>KORENJE valovito 2500 g</t>
  </si>
  <si>
    <t>KORUZA, 2500G</t>
  </si>
  <si>
    <t>KROMPIRJEVI KRHLJI</t>
  </si>
  <si>
    <t>MALINE 2500 g</t>
  </si>
  <si>
    <t>MEŠANA MEHIŠKA ZELENJAVA 2500 g</t>
  </si>
  <si>
    <t>ŠPINAČA LIST</t>
  </si>
  <si>
    <t>ŠPINAČA, pasirana, 2500G</t>
  </si>
  <si>
    <t>STROČJI FIŽOL, 2500G</t>
  </si>
  <si>
    <t>ZELENJAVNA MEŠANICA 6 mix, 2500 g</t>
  </si>
  <si>
    <r>
      <t>Dostava blaga se vrši v roku 48 ur od uradnega prejema naročila najkasneje od 7.00 do</t>
    </r>
    <r>
      <rPr>
        <b/>
        <sz val="8"/>
        <rFont val="Palatino Linotype"/>
        <family val="1"/>
        <charset val="238"/>
      </rPr>
      <t xml:space="preserve"> 7.30</t>
    </r>
    <r>
      <rPr>
        <sz val="8"/>
        <rFont val="Palatino Linotype"/>
        <family val="1"/>
        <charset val="238"/>
      </rPr>
      <t xml:space="preserve"> ure za tekoči dan porabe.</t>
    </r>
  </si>
  <si>
    <t xml:space="preserve">Sklop 16: Sadni sokovi      </t>
  </si>
  <si>
    <t>100 % SOK  jabolko, 1 l, brez sladkorja, kem. konzervansov, brik</t>
  </si>
  <si>
    <t xml:space="preserve">100 % SOK  jabolko, 2 dcl, brik </t>
  </si>
  <si>
    <t>100 % SOK  pomaranča, 1 l, brez sladkorja, kem. konzervansov, brik</t>
  </si>
  <si>
    <t xml:space="preserve">100 % SOK  pomaranča, 2 dcl, brik </t>
  </si>
  <si>
    <t>100 % ZGOŠČEN SOK limona, 1 l, brez sladkorja, kem. konzervansov</t>
  </si>
  <si>
    <t>FRUC, različni okusi, 1500 ml</t>
  </si>
  <si>
    <t xml:space="preserve">NEKTAR, sadni, 1/1 l, jagoda, min. 45% sadni delež, brez kem. konzervansov, brik </t>
  </si>
  <si>
    <t xml:space="preserve">NEKTAR, sadni, 1/1 l, marelica, min. 43% sadni delež, brez kem. konzervansov, brik </t>
  </si>
  <si>
    <t xml:space="preserve">NEKTAR, sadni, 2 dcl, breskev, min. 50% sadni delež, brez kem. konzervansov, brik </t>
  </si>
  <si>
    <t xml:space="preserve">NEKTAR, sadni, 2 dcl, jagoda, min. 45% sadni delež, brez kem. konzervansov, brik </t>
  </si>
  <si>
    <t xml:space="preserve">NEKTAR, sadni, 2 dcl, marelica, jabolko, min. 43% sadni delež, brez kem. konzervansov, brik </t>
  </si>
  <si>
    <t>RADENSKA, 1500 ml</t>
  </si>
  <si>
    <t>SIRUP bezeg, 100 %, brez dodanega sladkorja in kem. konzervansov, 3-10 l</t>
  </si>
  <si>
    <t>SIRUP gozdni sadeži, 100 %, brez dodanega sladkorja in kem. konzervansov, 3-10 l</t>
  </si>
  <si>
    <t>SIRUP jabolka, 100 %, brez dodanega sladkorja in kem. konzervansov, 3-10 l</t>
  </si>
  <si>
    <t>SIRUP, BOROVNICA, 100 %, brez dodanega sladkrja in kem. konzervansov, 3-10 l</t>
  </si>
  <si>
    <t>VODA, 1500 ml</t>
  </si>
  <si>
    <t>VODA, 500 ml</t>
  </si>
  <si>
    <t>l</t>
  </si>
  <si>
    <t>SKUPAJ SKLOP 17:</t>
  </si>
  <si>
    <t>BAZILIKA 340 g</t>
  </si>
  <si>
    <t>BIO KORUZNI KOSMIČI, brez konzervansov, sladil, barvil, brez dodanega sladk., 375 g</t>
  </si>
  <si>
    <t>BIO KORUZNI VAFLJI, 120 g</t>
  </si>
  <si>
    <t>BRINOVE JAGODE 32 g</t>
  </si>
  <si>
    <t>BUČNA SEMENA</t>
  </si>
  <si>
    <t>ČESEN grobo mleti 1000 g</t>
  </si>
  <si>
    <t>CIMET 70 g</t>
  </si>
  <si>
    <t>ČOKOLADA JEDILNA, 200g</t>
  </si>
  <si>
    <t>DROBTINE brez glutena</t>
  </si>
  <si>
    <t>FIŽOL, zrnje,RDEČ , pak.400g (Podravka)</t>
  </si>
  <si>
    <t>FRITATI, pakirani 1kg</t>
  </si>
  <si>
    <t>FRUTEK, različni okusi</t>
  </si>
  <si>
    <t>GORČICA (enakovredna Thomy)</t>
  </si>
  <si>
    <t>GOVEJA JUHA 1/1 kg</t>
  </si>
  <si>
    <t>GRISINI  120g (enakovredno Žito)</t>
  </si>
  <si>
    <t>GRISINI  S SEZAMOM 120g (enakovredno Žito)</t>
  </si>
  <si>
    <t>GRISINI POLNOZRNATI 180g (enakovredno Žito)</t>
  </si>
  <si>
    <t>GUSTIN brez glutena 80g</t>
  </si>
  <si>
    <t>JUŠNE KROGLICE,zlate pak. po 500g</t>
  </si>
  <si>
    <t>KAKAV, prah,100 g</t>
  </si>
  <si>
    <t>KAKAV, zrnca</t>
  </si>
  <si>
    <t>KAVA, prava, 100g, mleta kot Barcafe</t>
  </si>
  <si>
    <t>KEKS brez glutena cookies čok., GULL 200 g</t>
  </si>
  <si>
    <t>KEKSI KOKOSOVI, 500 g</t>
  </si>
  <si>
    <t>KEKSI MASLENI 920 g (enakovredni Piknik Koestlin)</t>
  </si>
  <si>
    <t>KEKSI MASLENI, 50 g  (enakovredni Leibnitz)</t>
  </si>
  <si>
    <t>KEKSI, baby,pakirano po 400g (SAVOIARDI)</t>
  </si>
  <si>
    <t>KIS, jabolčni, 1L</t>
  </si>
  <si>
    <t>KIS, vinski, 1L</t>
  </si>
  <si>
    <t xml:space="preserve">KOKOS MOKA,500g </t>
  </si>
  <si>
    <t>KOMPOT, ananas, 2500-3500g</t>
  </si>
  <si>
    <t>KOMPOT, breskev, 2500-3500g</t>
  </si>
  <si>
    <t>KOMPOT,mešano sadje,sadna solata, 2500g</t>
  </si>
  <si>
    <t>KOSMIČI, čokoladni, 1800 g (enakovredno čokolešnik ali čokollino Podravka)</t>
  </si>
  <si>
    <t>KOSMIČI,koruzni,pakirani po 500g (CORN FLEKS)</t>
  </si>
  <si>
    <t>KREKERJI - brezglutenski 210g (enakovredno Schar)</t>
  </si>
  <si>
    <t>KREKERJI 220g</t>
  </si>
  <si>
    <t>KREMIN, za kremne rezine, 1 kg  (enakovredno Dr.Oetker)</t>
  </si>
  <si>
    <t>KROGLICE ČOKOLADNE OHO, choca, 1000 g</t>
  </si>
  <si>
    <t>KVAS SUHI 7g</t>
  </si>
  <si>
    <t>KVAS, sveži , po 42g</t>
  </si>
  <si>
    <t>LEŠNIKI,jedrca pak.180-200g</t>
  </si>
  <si>
    <t>LIMONINA LUPINA, pak.14g</t>
  </si>
  <si>
    <t>MAJARON 220 g</t>
  </si>
  <si>
    <t>MAJONEZA, 620g-850g (enakovredna Thomy)</t>
  </si>
  <si>
    <t>MANDLJI,jedrca pak.200g</t>
  </si>
  <si>
    <t>MANDLJI,mleti 200g</t>
  </si>
  <si>
    <t>MED, akacijev,  (enakovredno Medex)</t>
  </si>
  <si>
    <t>MED, cvetlični,  (enakovredno Medex)</t>
  </si>
  <si>
    <t>MED, gozdni,  (enakovredno Medex)</t>
  </si>
  <si>
    <t>MED, kostanjev,  (enakovredno Medex)</t>
  </si>
  <si>
    <t>MED, lipov,  (enakovredno Medex)</t>
  </si>
  <si>
    <t>MEŠANICA 3 ŽITA (enakovredno Zlato polje)</t>
  </si>
  <si>
    <t>MEŠANICA ZAČIMB ZA MESO, 1050 g</t>
  </si>
  <si>
    <t>MOKA brez glutena</t>
  </si>
  <si>
    <t>NAMAZ ČOKOLADNO MLEČNI , dvobarvni, 3500 g (enakovredno Viki krema)</t>
  </si>
  <si>
    <t>NAMAZ SOJA, lešnik, 200 g (enakovredno VALSOIA)</t>
  </si>
  <si>
    <t>OLJE OLIVNO, ekstra deviško, 1/1 l</t>
  </si>
  <si>
    <t>OLJE, SONČNIČNO, 1/1 l</t>
  </si>
  <si>
    <t>PAPRIKA RDEČA , sladka, mleta 1000 g</t>
  </si>
  <si>
    <t xml:space="preserve">PAŠTETA, jetrna, 30 g </t>
  </si>
  <si>
    <t xml:space="preserve">PAŠTETA, jetrna, 850 g </t>
  </si>
  <si>
    <t>PAŠTETA,kokošja, 27g (kot Argeta Junior)</t>
  </si>
  <si>
    <t>PAŠTETA,kokošja, 45g (kot Argeta)</t>
  </si>
  <si>
    <t>PAŠTETA,tunina, 45g (kot Argeta)</t>
  </si>
  <si>
    <t>PINJOLE, 500g</t>
  </si>
  <si>
    <t>PIŠKOTI, polnozrnati</t>
  </si>
  <si>
    <t>PIŠKOTI, vanilijevi rogljički</t>
  </si>
  <si>
    <t>POLNOZRNATI GRISINI, 120 g</t>
  </si>
  <si>
    <t>POLNOZRNATI KREKERJI, 250 g</t>
  </si>
  <si>
    <t>POPER ČRNI , mleti 1000 g</t>
  </si>
  <si>
    <t>PREPEČENEC polnozrnati 330g (enakovredno Žito)</t>
  </si>
  <si>
    <t>PUDING prašek, čokolada, 1 kg</t>
  </si>
  <si>
    <t>PUDING prašek, vanilija, 1 kg</t>
  </si>
  <si>
    <t>REZINA ,borovnica,žita,jogurt 44 g (enakovredno Frutabela)</t>
  </si>
  <si>
    <t>REZINA ,jabolko,banana,žita,jogurt 44 g (enakovredno Frutabela)</t>
  </si>
  <si>
    <t>REZINA ,pomaranča,čokolada,žita 25g (enakovredno Frutabela)</t>
  </si>
  <si>
    <t>REZINA ,sedem sadežev 35 g (enakovredno Frutabela)</t>
  </si>
  <si>
    <t>REZINA ,višnja,žita,jogurt 30 g (enakovredno Frutabela)</t>
  </si>
  <si>
    <t>RIŽ, PARBOILED,dolgozrnati (enakovredno Zlato polje)</t>
  </si>
  <si>
    <t>RIŽEV NAPITEK, 1000 ml</t>
  </si>
  <si>
    <t>RIŽEV NAPITEK, 250 ml</t>
  </si>
  <si>
    <t>SCHAR bon matin 200 f beli kruh</t>
  </si>
  <si>
    <t>SCHAR keksi</t>
  </si>
  <si>
    <t>SLADKOR, beli, kristalni, 1/1 kg</t>
  </si>
  <si>
    <t>SLADKOR, mleti, 1000 g</t>
  </si>
  <si>
    <t>SLADKOR, rjavi,500g</t>
  </si>
  <si>
    <t>SOL, morska, kuhinjska, debelo/grobo mleta, 1/1 kg</t>
  </si>
  <si>
    <t>SOL, morska, kuhinjska, drobno/fino mleta, 1/1 kg</t>
  </si>
  <si>
    <t>SONČNIČNA SEMENA, 200g</t>
  </si>
  <si>
    <t>SPREJ - za razpršitev maščobe, z maslom, 500 g</t>
  </si>
  <si>
    <t>TESTENINE RAZLIČNE- brezglutenske 500g (enakovredno Schar)</t>
  </si>
  <si>
    <t>TESTENINE ZA JUHO - brezglutenske 250g (enakovredno Schar)</t>
  </si>
  <si>
    <t>TIMIJAN, 215 g</t>
  </si>
  <si>
    <t>TUNA, v olivnem olju (enakovredno Rio Mare)</t>
  </si>
  <si>
    <t>TUNA, v rastlinskem olju, 1705g (enakovredno Rio Mare)</t>
  </si>
  <si>
    <t>VANILI SLADKOR, 1 kg  (enakovredno Dr.Oetker)</t>
  </si>
  <si>
    <t>VINSKI KAMEN 16g</t>
  </si>
  <si>
    <t>ŽELATINA V LISTIČIH, 10g (enakovredno Dr.Oetker)</t>
  </si>
  <si>
    <t>kos</t>
  </si>
  <si>
    <t xml:space="preserve">Sklop 17: Splošno prehrambeno blago   </t>
  </si>
  <si>
    <r>
      <t xml:space="preserve">Dostava blaga se vrši v roku 48 ur od uradnega prejema naročila najkasneje 7.00 do </t>
    </r>
    <r>
      <rPr>
        <b/>
        <sz val="8"/>
        <rFont val="Palatino Linotype"/>
        <family val="1"/>
        <charset val="238"/>
      </rPr>
      <t xml:space="preserve">8.00 </t>
    </r>
    <r>
      <rPr>
        <sz val="8"/>
        <rFont val="Palatino Linotype"/>
        <family val="1"/>
        <charset val="238"/>
      </rPr>
      <t>ure zjutraj za tekoči dan porabe.</t>
    </r>
  </si>
  <si>
    <t>AJVAR, nepekoč, 540g (enakovredno Eta Kamnik)</t>
  </si>
  <si>
    <t>DŽEM BRUSNICA, 600 g</t>
  </si>
  <si>
    <t>GORČICA 1050 g</t>
  </si>
  <si>
    <t>KOMPOT ananas 820 g</t>
  </si>
  <si>
    <t>KOMPOT breskov 700 g</t>
  </si>
  <si>
    <t>KOMPOT hruška 2650 g</t>
  </si>
  <si>
    <t>KOMPOT jagoda 2500 g do 2650 g (enakovredno Podravka)</t>
  </si>
  <si>
    <t>KOMPOT mešano sadje-sadna solata, 820 g</t>
  </si>
  <si>
    <t>KORUZA mlada zrnje, 4150g (enakovredno Natureta)</t>
  </si>
  <si>
    <t>KUMARICE delikatesne 530 g</t>
  </si>
  <si>
    <t>MARMELADA domača jagoda, 600 g</t>
  </si>
  <si>
    <t>MARMELADA domača marelična, 650 g</t>
  </si>
  <si>
    <t>MARMELADA šipkova, 600 g</t>
  </si>
  <si>
    <t xml:space="preserve">OLIVE,zelene,brezkoščic,pak.1000g </t>
  </si>
  <si>
    <t>PAPRIKA fileti 530 g</t>
  </si>
  <si>
    <t>PARADIŽNIKOV KONCENTRAT 580 g</t>
  </si>
  <si>
    <t>PARADIŽNIKOVI PELATI,2500g(enakovredno Natureta)</t>
  </si>
  <si>
    <t>PESA, rdeča, 4000g (enakovredno Eta Kamnik)</t>
  </si>
  <si>
    <t>SKUPAJ SKLOP 18:</t>
  </si>
  <si>
    <t xml:space="preserve">Sklop 18: Čaji      </t>
  </si>
  <si>
    <t>ČAJ ŠIPEK, gastro filter, 1,5 kg</t>
  </si>
  <si>
    <t>ČAJ, divja češnja, gastro filter, 1,25 kg</t>
  </si>
  <si>
    <t>ČAJ, gozdni sadeži, gastro filter, 1 kg</t>
  </si>
  <si>
    <t>ČAJ, jagoda-vanilija, gastro filter, 1,25 kg</t>
  </si>
  <si>
    <t>ČAJ, planinski, gastro filter, 1 kg (enakovredno 1001 cvet)</t>
  </si>
  <si>
    <t>ČAJ, šipek-hibiskus, gastro filter, 1,5 kg</t>
  </si>
  <si>
    <t>ČAJ, vitamalina, gastro filter 1200 g</t>
  </si>
  <si>
    <t>ČAJ, gozdni sadeži, gastro filter, 1,2 kg</t>
  </si>
  <si>
    <t xml:space="preserve">                        </t>
  </si>
  <si>
    <t>INTERNA ŠIFRA NAROČNIKA</t>
  </si>
  <si>
    <t xml:space="preserve">    *CENA BREZ DDV  na KG </t>
  </si>
  <si>
    <t>*Vnos v stolpec "CENA BREZ DDV na KG"  je obvezen - za izračun ponudbe  bo upoštevan podatek v stolpec "CENA BREZ DDV"</t>
  </si>
  <si>
    <t xml:space="preserve">Sklop 4: Jajca </t>
  </si>
  <si>
    <t xml:space="preserve">    *CENA BREZ DDV  na KG ali  L</t>
  </si>
  <si>
    <t>*Vnos v stolpec "CENA BREZ DDV na KG ali L"  je obvezen - za izračun ponudbe  bo upoštevan podatek v stolpec "CENA BREZ DDV"</t>
  </si>
  <si>
    <t>Sklop 6: Mleko in mlečni izdelki</t>
  </si>
  <si>
    <t>NAROČNIKA</t>
  </si>
  <si>
    <r>
      <t xml:space="preserve">Dostava blaga se vrši v roku 48 ur od uradnega prejema naročila najkasneje od </t>
    </r>
    <r>
      <rPr>
        <b/>
        <sz val="8"/>
        <rFont val="Palatino Linotype"/>
        <family val="1"/>
      </rPr>
      <t xml:space="preserve">7.00 </t>
    </r>
    <r>
      <rPr>
        <sz val="8"/>
        <rFont val="Palatino Linotype"/>
        <family val="1"/>
        <charset val="238"/>
      </rPr>
      <t xml:space="preserve">do </t>
    </r>
    <r>
      <rPr>
        <b/>
        <sz val="8"/>
        <rFont val="Palatino Linotype"/>
        <family val="1"/>
        <charset val="238"/>
      </rPr>
      <t>8.00</t>
    </r>
    <r>
      <rPr>
        <sz val="8"/>
        <rFont val="Palatino Linotype"/>
        <family val="1"/>
        <charset val="238"/>
      </rPr>
      <t xml:space="preserve"> ure za tekoči dan porabe.</t>
    </r>
  </si>
  <si>
    <r>
      <t xml:space="preserve">Dostava blaga se vrši v roku 48 ur od uradnega prejema naročila najkasneje </t>
    </r>
    <r>
      <rPr>
        <b/>
        <sz val="8"/>
        <rFont val="Palatino Linotype"/>
        <family val="1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13.00</t>
    </r>
    <r>
      <rPr>
        <sz val="8"/>
        <rFont val="Palatino Linotype"/>
        <family val="1"/>
        <charset val="238"/>
      </rPr>
      <t xml:space="preserve"> ure za tekoči dan porabe.</t>
    </r>
  </si>
  <si>
    <r>
      <t xml:space="preserve">Dostava blaga se vrši v roku 48 ur od uradnega prejema naročila najkasneje </t>
    </r>
    <r>
      <rPr>
        <b/>
        <sz val="8"/>
        <rFont val="Palatino Linotype"/>
        <family val="1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 xml:space="preserve">8.00 </t>
    </r>
    <r>
      <rPr>
        <sz val="8"/>
        <rFont val="Palatino Linotype"/>
        <family val="1"/>
        <charset val="238"/>
      </rPr>
      <t>ure zjutraj za tekoči dan porabe.</t>
    </r>
  </si>
  <si>
    <r>
      <t xml:space="preserve">Dostava blaga se vrši v roku 48 ur od uradnega prejema naročila najkasneje od </t>
    </r>
    <r>
      <rPr>
        <b/>
        <sz val="8"/>
        <rFont val="Palatino Linotype"/>
        <family val="1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 za tekoči dan porabe.</t>
    </r>
  </si>
  <si>
    <t xml:space="preserve">Sklop 19: Konzervirana živila     </t>
  </si>
  <si>
    <t>SKUPAJ SKLOP 19:</t>
  </si>
  <si>
    <t xml:space="preserve">Sklop 15: Zamrznjeno sadje in zelenjava     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</si>
  <si>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 xml:space="preserve">7.30 </t>
    </r>
    <r>
      <rPr>
        <sz val="8"/>
        <rFont val="Palatino Linotype"/>
        <family val="1"/>
        <charset val="238"/>
      </rPr>
      <t>ure zjutraj za tekoči dan porabe.</t>
    </r>
  </si>
  <si>
    <r>
      <t xml:space="preserve">Dostava blaga se vrši v roku 48 ur od uradnega prejema naročila najkasneje od </t>
    </r>
    <r>
      <rPr>
        <b/>
        <sz val="8"/>
        <rFont val="Palatino Linotype"/>
        <family val="1"/>
      </rPr>
      <t xml:space="preserve">7.00 </t>
    </r>
    <r>
      <rPr>
        <sz val="8"/>
        <rFont val="Palatino Linotype"/>
        <family val="1"/>
        <charset val="238"/>
      </rPr>
      <t xml:space="preserve">do </t>
    </r>
    <r>
      <rPr>
        <b/>
        <sz val="8"/>
        <rFont val="Palatino Linotype"/>
        <family val="1"/>
        <charset val="238"/>
      </rPr>
      <t>8.00</t>
    </r>
    <r>
      <rPr>
        <sz val="8"/>
        <rFont val="Palatino Linotype"/>
        <family val="1"/>
        <charset val="238"/>
      </rPr>
      <t xml:space="preserve"> ure za tekoči dan porabe</t>
    </r>
  </si>
  <si>
    <r>
      <t xml:space="preserve">Dostava blaga se vrši v roku 48 ur od uradnega prejema naročila najkasneje </t>
    </r>
    <r>
      <rPr>
        <b/>
        <sz val="8"/>
        <rFont val="Palatino Linotype"/>
        <family val="1"/>
      </rPr>
      <t>od 7.00 do 7.30 ure</t>
    </r>
    <r>
      <rPr>
        <sz val="8"/>
        <rFont val="Palatino Linotype"/>
        <family val="1"/>
        <charset val="238"/>
      </rPr>
      <t xml:space="preserve"> za tekoči dan porabe</t>
    </r>
  </si>
  <si>
    <t>CIMET 100 g</t>
  </si>
  <si>
    <r>
      <rPr>
        <b/>
        <sz val="8"/>
        <color rgb="FF000000"/>
        <rFont val="Palatino Linotype"/>
        <family val="1"/>
      </rPr>
      <t>BIO DROBTINE</t>
    </r>
    <r>
      <rPr>
        <sz val="8"/>
        <color indexed="8"/>
        <rFont val="Palatino Linotype"/>
        <family val="1"/>
        <charset val="238"/>
      </rPr>
      <t xml:space="preserve"> brez glutena</t>
    </r>
  </si>
  <si>
    <t>FRUTEK, 100 g, različni okusi</t>
  </si>
  <si>
    <t>GORČICA, 700 g (enakovredna Thomy)</t>
  </si>
  <si>
    <t xml:space="preserve">GRISINI  S SEZAMOM 125g </t>
  </si>
  <si>
    <t xml:space="preserve">GRISINI  125g </t>
  </si>
  <si>
    <t xml:space="preserve">GRISINI POLNOZRNATI 350g </t>
  </si>
  <si>
    <t>JUŠNE KROGLICE,zlate pak. Do  1000 g</t>
  </si>
  <si>
    <t>KOMPOT,mešano sadje,sadna solata, 2500-3500 g</t>
  </si>
  <si>
    <t>KREKERJI  do 250 g</t>
  </si>
  <si>
    <t>KVAS SUHI 5x7 g</t>
  </si>
  <si>
    <t>RIŽEV NAPITEK, 200 ml</t>
  </si>
  <si>
    <t>SCHAR bon matin 200 g , beli kruh</t>
  </si>
  <si>
    <t>SCHAR keksi čokoladni 150 g</t>
  </si>
  <si>
    <t>SONČNIČNA SEMENA, 180 g</t>
  </si>
  <si>
    <t>TIMIJAN,  do 215 g</t>
  </si>
  <si>
    <t>TUNA, v olivnem olju, 1730 g (enakovredno Rio Mare)</t>
  </si>
  <si>
    <t>VINSKI KAMEN 4x17 g</t>
  </si>
  <si>
    <t>AJVAR, nepekoč,  do 700g (enakovredno Eta Kamnik)</t>
  </si>
  <si>
    <t>KOMPOT breskov 825 g</t>
  </si>
  <si>
    <t>KOMPOT hruška 2500 g</t>
  </si>
  <si>
    <t>KORUZA mlada zrnje,  do 4200 g (enakovredno Natureta)</t>
  </si>
  <si>
    <t>KUMARICE delikatesne 670 g</t>
  </si>
  <si>
    <t>MARMELADA domača jagoda,  do 850 g</t>
  </si>
  <si>
    <t>MARMELADA domača marelična, do 850 g</t>
  </si>
  <si>
    <t>MARMELADA šipkova, do 850 g</t>
  </si>
  <si>
    <t xml:space="preserve">OLIVE,zelene,brezkoščic,pak. do 100 0g </t>
  </si>
  <si>
    <t>PAPRIKA fileti do 1000 g</t>
  </si>
  <si>
    <t>PARADIŽNIKOV KONCENTRAT do 720 g</t>
  </si>
  <si>
    <t>PARADIŽNIKOVI PELATI,2550g(enakovredno Natureta)</t>
  </si>
  <si>
    <t>PESA, rdeča, do 4100g (enakovredno Eta Kamnik)</t>
  </si>
  <si>
    <t xml:space="preserve">LOSOSOV BURGER </t>
  </si>
  <si>
    <t>PANIRAN OSLIČ MEDALJON</t>
  </si>
  <si>
    <t>BIO vanilijevo mleko 1/1 l</t>
  </si>
  <si>
    <t>BIO KEFIR  SADNI 1/1 l</t>
  </si>
  <si>
    <t xml:space="preserve">BIO domače mleko </t>
  </si>
  <si>
    <t>BIO vanilijevo mleko 150 ml</t>
  </si>
  <si>
    <t>KREMREZINA 100-120 g</t>
  </si>
  <si>
    <t>KAJZERICA 80 g</t>
  </si>
  <si>
    <t>MIKLAVŽEVI PARKLJI, 100 g</t>
  </si>
  <si>
    <t>KRUH, polnozrnati , rezan pakiran</t>
  </si>
  <si>
    <t>KRUH, ajdov z orehi, rezan pakiran</t>
  </si>
  <si>
    <t xml:space="preserve">KRUH, beli, T 500, rezan pakiran, </t>
  </si>
  <si>
    <t>KRUH, črni, T 1100 , rezan pakiran</t>
  </si>
  <si>
    <t>KRUH, ovseni, rezan pakiran</t>
  </si>
  <si>
    <t>KRUH, pisani, rezan pakiran</t>
  </si>
  <si>
    <t>JABOLČNA PITA zamrznjena</t>
  </si>
  <si>
    <t>LISTNATO TESTO nerazvaljano</t>
  </si>
  <si>
    <t>SIROVI POLŽKI 100 g</t>
  </si>
  <si>
    <t>VODNI VLIVANCI, priloga</t>
  </si>
  <si>
    <t>KISLO ZELJE</t>
  </si>
  <si>
    <t>PREPEČENEC zlati 330g (enakovredno Žito)</t>
  </si>
  <si>
    <t>GRISINI klasik 120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</si>
  <si>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KEKSI 135 g</t>
    </r>
  </si>
  <si>
    <t>ČAJ, vitamalina, gastro filter 1,2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</si>
</sst>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"/>
  </numFmts>
  <fonts count="20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color indexed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6"/>
      <name val="Palatino Linotype"/>
      <family val="1"/>
    </font>
    <font>
      <b/>
      <sz val="7"/>
      <name val="Palatino Linotype"/>
      <family val="1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9" fillId="0" borderId="0"/>
  </cellStyleXfs>
  <cellXfs count="1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11" fillId="0" borderId="10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6" fillId="0" borderId="0" xfId="0" applyFont="1"/>
    <xf numFmtId="0" fontId="4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2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center" vertical="top" wrapText="1"/>
    </xf>
    <xf numFmtId="0" fontId="1" fillId="4" borderId="14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4" fillId="0" borderId="9" xfId="2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1" fillId="4" borderId="9" xfId="2" applyFont="1" applyFill="1" applyBorder="1" applyAlignment="1">
      <alignment horizontal="center" vertical="top" wrapText="1"/>
    </xf>
    <xf numFmtId="0" fontId="1" fillId="4" borderId="10" xfId="2" applyFont="1" applyFill="1" applyBorder="1" applyAlignment="1">
      <alignment horizontal="center" vertical="top" wrapText="1"/>
    </xf>
    <xf numFmtId="0" fontId="4" fillId="4" borderId="9" xfId="0" applyFont="1" applyFill="1" applyBorder="1"/>
    <xf numFmtId="3" fontId="4" fillId="4" borderId="9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" fontId="7" fillId="4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16" fillId="0" borderId="0" xfId="0" applyFont="1"/>
    <xf numFmtId="0" fontId="4" fillId="0" borderId="12" xfId="0" applyFont="1" applyBorder="1" applyAlignment="1">
      <alignment horizontal="center"/>
    </xf>
    <xf numFmtId="0" fontId="4" fillId="0" borderId="9" xfId="2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4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5" borderId="9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 applyProtection="1">
      <alignment horizontal="center"/>
      <protection locked="0"/>
    </xf>
    <xf numFmtId="165" fontId="4" fillId="0" borderId="9" xfId="0" applyNumberFormat="1" applyFont="1" applyBorder="1" applyAlignment="1">
      <alignment horizontal="center"/>
    </xf>
    <xf numFmtId="3" fontId="4" fillId="0" borderId="0" xfId="0" applyNumberFormat="1" applyFont="1"/>
    <xf numFmtId="0" fontId="4" fillId="6" borderId="0" xfId="0" applyFont="1" applyFill="1"/>
    <xf numFmtId="0" fontId="7" fillId="0" borderId="0" xfId="0" applyFont="1"/>
    <xf numFmtId="14" fontId="4" fillId="0" borderId="0" xfId="0" applyNumberFormat="1" applyFont="1" applyProtection="1">
      <protection locked="0"/>
    </xf>
    <xf numFmtId="0" fontId="1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" fillId="2" borderId="9" xfId="3" applyFont="1" applyFill="1" applyBorder="1" applyAlignment="1">
      <alignment horizontal="center" vertical="top" wrapText="1"/>
    </xf>
    <xf numFmtId="4" fontId="7" fillId="2" borderId="9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>
      <alignment horizontal="center"/>
    </xf>
    <xf numFmtId="0" fontId="15" fillId="5" borderId="9" xfId="0" applyFont="1" applyFill="1" applyBorder="1" applyAlignment="1">
      <alignment vertic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2" fillId="0" borderId="9" xfId="0" applyFont="1" applyBorder="1"/>
    <xf numFmtId="164" fontId="4" fillId="0" borderId="0" xfId="0" applyNumberFormat="1" applyFont="1"/>
    <xf numFmtId="164" fontId="4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/>
    <xf numFmtId="0" fontId="1" fillId="2" borderId="9" xfId="2" applyFont="1" applyFill="1" applyBorder="1" applyAlignment="1">
      <alignment horizontal="center" vertical="top" wrapText="1"/>
    </xf>
    <xf numFmtId="164" fontId="4" fillId="2" borderId="9" xfId="0" applyNumberFormat="1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4" borderId="0" xfId="0" applyFont="1" applyFill="1" applyAlignment="1">
      <alignment horizontal="center" vertical="top" wrapText="1"/>
    </xf>
    <xf numFmtId="0" fontId="9" fillId="4" borderId="7" xfId="0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left" vertical="top" wrapText="1"/>
    </xf>
    <xf numFmtId="0" fontId="14" fillId="0" borderId="10" xfId="1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left" vertical="top" wrapText="1"/>
    </xf>
    <xf numFmtId="0" fontId="8" fillId="2" borderId="9" xfId="2" applyFont="1" applyFill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left" vertical="top" wrapText="1"/>
    </xf>
    <xf numFmtId="0" fontId="8" fillId="4" borderId="10" xfId="2" applyFont="1" applyFill="1" applyBorder="1" applyAlignment="1">
      <alignment horizontal="left" vertical="top" wrapText="1"/>
    </xf>
    <xf numFmtId="0" fontId="8" fillId="4" borderId="11" xfId="2" applyFont="1" applyFill="1" applyBorder="1" applyAlignment="1">
      <alignment horizontal="left" vertical="top" wrapText="1"/>
    </xf>
    <xf numFmtId="0" fontId="8" fillId="4" borderId="12" xfId="2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4" fontId="4" fillId="0" borderId="0" xfId="0" applyNumberFormat="1" applyFont="1"/>
    <xf numFmtId="3" fontId="1" fillId="0" borderId="9" xfId="0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left" vertical="center" wrapText="1"/>
    </xf>
    <xf numFmtId="0" fontId="11" fillId="0" borderId="11" xfId="1" applyFont="1" applyFill="1" applyBorder="1" applyAlignment="1">
      <alignment horizontal="left" vertical="center" wrapText="1"/>
    </xf>
    <xf numFmtId="0" fontId="11" fillId="0" borderId="12" xfId="1" applyFont="1" applyFill="1" applyBorder="1" applyAlignment="1">
      <alignment horizontal="left" vertical="center" wrapText="1"/>
    </xf>
    <xf numFmtId="1" fontId="1" fillId="0" borderId="9" xfId="0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left" vertical="center" wrapText="1"/>
    </xf>
  </cellXfs>
  <cellStyles count="4">
    <cellStyle name="Navadno" xfId="0" builtinId="0"/>
    <cellStyle name="Navadno_List1" xfId="1" xr:uid="{716681E8-E49B-4A25-9387-C0585F09F833}"/>
    <cellStyle name="Navadno_List1 2" xfId="3" xr:uid="{21A35909-4AA7-467E-9A6B-82DAB717FA4B}"/>
    <cellStyle name="Navadno_List1 2 2" xfId="2" xr:uid="{9B6C6162-1563-4C66-A15C-94EE55988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0E79E-7874-4ACC-ADA7-01C427100132}">
  <dimension ref="A1:O43"/>
  <sheetViews>
    <sheetView tabSelected="1" topLeftCell="A9" zoomScaleNormal="100" workbookViewId="0">
      <selection activeCell="B12" sqref="B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43" t="s">
        <v>47</v>
      </c>
      <c r="B1" s="6"/>
      <c r="C1" s="6"/>
      <c r="E1" s="4"/>
      <c r="H1" s="4"/>
      <c r="I1" s="4"/>
      <c r="J1" s="4"/>
      <c r="K1" s="4"/>
      <c r="L1" s="4"/>
      <c r="M1" s="4"/>
      <c r="N1" s="4"/>
    </row>
    <row r="2" spans="1:15" ht="12.75" customHeight="1" x14ac:dyDescent="0.3">
      <c r="A2" s="6" t="s">
        <v>46</v>
      </c>
      <c r="B2" s="6"/>
      <c r="C2" s="6"/>
      <c r="E2" s="4"/>
      <c r="H2" s="4"/>
      <c r="I2" s="4"/>
      <c r="J2" s="4"/>
      <c r="K2" s="4"/>
      <c r="L2" s="4"/>
      <c r="M2" s="4"/>
      <c r="N2" s="4"/>
    </row>
    <row r="3" spans="1:15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3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5" s="6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5" s="6" customFormat="1" ht="12.75" customHeight="1" x14ac:dyDescent="0.3">
      <c r="H8" s="7" t="s">
        <v>41</v>
      </c>
      <c r="I8" s="7"/>
      <c r="J8" s="7"/>
      <c r="K8" s="8"/>
      <c r="L8" s="9"/>
      <c r="M8" s="8"/>
      <c r="N8" s="8"/>
    </row>
    <row r="9" spans="1:15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">
      <c r="A10" s="10" t="s">
        <v>2</v>
      </c>
      <c r="B10" s="136" t="s">
        <v>536</v>
      </c>
      <c r="C10" s="149" t="s">
        <v>3</v>
      </c>
      <c r="D10" s="150"/>
      <c r="E10" s="150"/>
      <c r="F10" s="151"/>
      <c r="G10" s="11" t="s">
        <v>4</v>
      </c>
      <c r="H10" s="12" t="s">
        <v>5</v>
      </c>
      <c r="I10" s="13" t="s">
        <v>6</v>
      </c>
      <c r="J10" s="13" t="s">
        <v>7</v>
      </c>
      <c r="K10" s="13" t="s">
        <v>8</v>
      </c>
      <c r="L10" s="13" t="s">
        <v>9</v>
      </c>
      <c r="M10" s="13" t="s">
        <v>10</v>
      </c>
      <c r="N10" s="13" t="s">
        <v>11</v>
      </c>
      <c r="O10" s="14" t="s">
        <v>12</v>
      </c>
    </row>
    <row r="11" spans="1:15" s="1" customFormat="1" ht="12.75" customHeight="1" x14ac:dyDescent="0.3">
      <c r="A11" s="15"/>
      <c r="B11" s="135" t="s">
        <v>543</v>
      </c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  <c r="O11" s="23" t="s">
        <v>14</v>
      </c>
    </row>
    <row r="12" spans="1:15" ht="15" customHeight="1" x14ac:dyDescent="0.3">
      <c r="A12" s="24">
        <v>1</v>
      </c>
      <c r="B12" s="39"/>
      <c r="C12" s="146" t="s">
        <v>25</v>
      </c>
      <c r="D12" s="147" t="s">
        <v>25</v>
      </c>
      <c r="E12" s="147" t="s">
        <v>25</v>
      </c>
      <c r="F12" s="148" t="s">
        <v>25</v>
      </c>
      <c r="G12" s="40" t="s">
        <v>15</v>
      </c>
      <c r="H12" s="25"/>
      <c r="I12" s="42">
        <v>70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3">
      <c r="A13" s="24">
        <f t="shared" ref="A13:A28" si="0">A12+1</f>
        <v>2</v>
      </c>
      <c r="B13" s="40"/>
      <c r="C13" s="146" t="s">
        <v>26</v>
      </c>
      <c r="D13" s="147" t="s">
        <v>26</v>
      </c>
      <c r="E13" s="147" t="s">
        <v>26</v>
      </c>
      <c r="F13" s="148" t="s">
        <v>26</v>
      </c>
      <c r="G13" s="40" t="s">
        <v>15</v>
      </c>
      <c r="H13" s="25"/>
      <c r="I13" s="42">
        <v>115</v>
      </c>
      <c r="J13" s="26">
        <v>0</v>
      </c>
      <c r="K13" s="27">
        <v>9.5</v>
      </c>
      <c r="L13" s="28">
        <f t="shared" ref="L13:L28" si="1">PRODUCT(J13,1.095)</f>
        <v>0</v>
      </c>
      <c r="M13" s="29">
        <f t="shared" ref="M13:M28" si="2">PRODUCT(I13,L13)</f>
        <v>0</v>
      </c>
      <c r="N13" s="29">
        <f t="shared" ref="N13:N28" si="3">PRODUCT(I13,J13)</f>
        <v>0</v>
      </c>
      <c r="O13" s="29"/>
    </row>
    <row r="14" spans="1:15" ht="15" customHeight="1" x14ac:dyDescent="0.3">
      <c r="A14" s="24">
        <f t="shared" si="0"/>
        <v>3</v>
      </c>
      <c r="B14" s="40"/>
      <c r="C14" s="146" t="s">
        <v>27</v>
      </c>
      <c r="D14" s="147" t="s">
        <v>27</v>
      </c>
      <c r="E14" s="147" t="s">
        <v>27</v>
      </c>
      <c r="F14" s="148" t="s">
        <v>27</v>
      </c>
      <c r="G14" s="40" t="s">
        <v>15</v>
      </c>
      <c r="H14" s="25"/>
      <c r="I14" s="42">
        <v>100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3">
      <c r="A15" s="24">
        <f t="shared" si="0"/>
        <v>4</v>
      </c>
      <c r="B15" s="39"/>
      <c r="C15" s="146" t="s">
        <v>16</v>
      </c>
      <c r="D15" s="147" t="s">
        <v>16</v>
      </c>
      <c r="E15" s="147" t="s">
        <v>16</v>
      </c>
      <c r="F15" s="148" t="s">
        <v>16</v>
      </c>
      <c r="G15" s="40" t="s">
        <v>15</v>
      </c>
      <c r="H15" s="25"/>
      <c r="I15" s="42">
        <v>10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3">
      <c r="A16" s="24">
        <f t="shared" si="0"/>
        <v>5</v>
      </c>
      <c r="B16" s="40"/>
      <c r="C16" s="146" t="s">
        <v>28</v>
      </c>
      <c r="D16" s="147" t="s">
        <v>28</v>
      </c>
      <c r="E16" s="147" t="s">
        <v>28</v>
      </c>
      <c r="F16" s="148" t="s">
        <v>28</v>
      </c>
      <c r="G16" s="40" t="s">
        <v>15</v>
      </c>
      <c r="H16" s="25"/>
      <c r="I16" s="42">
        <v>85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3">
      <c r="A17" s="24">
        <f t="shared" si="0"/>
        <v>6</v>
      </c>
      <c r="B17" s="39"/>
      <c r="C17" s="146" t="s">
        <v>29</v>
      </c>
      <c r="D17" s="147" t="s">
        <v>29</v>
      </c>
      <c r="E17" s="147" t="s">
        <v>29</v>
      </c>
      <c r="F17" s="148" t="s">
        <v>29</v>
      </c>
      <c r="G17" s="40" t="s">
        <v>15</v>
      </c>
      <c r="H17" s="25"/>
      <c r="I17" s="42">
        <v>85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3">
      <c r="A18" s="24">
        <f t="shared" si="0"/>
        <v>7</v>
      </c>
      <c r="B18" s="39"/>
      <c r="C18" s="146" t="s">
        <v>17</v>
      </c>
      <c r="D18" s="147" t="s">
        <v>17</v>
      </c>
      <c r="E18" s="147" t="s">
        <v>17</v>
      </c>
      <c r="F18" s="148" t="s">
        <v>17</v>
      </c>
      <c r="G18" s="40" t="s">
        <v>15</v>
      </c>
      <c r="H18" s="25"/>
      <c r="I18" s="42">
        <v>8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3">
      <c r="A19" s="24">
        <f t="shared" si="0"/>
        <v>8</v>
      </c>
      <c r="B19" s="39"/>
      <c r="C19" s="146" t="s">
        <v>30</v>
      </c>
      <c r="D19" s="147" t="s">
        <v>30</v>
      </c>
      <c r="E19" s="147" t="s">
        <v>30</v>
      </c>
      <c r="F19" s="148" t="s">
        <v>30</v>
      </c>
      <c r="G19" s="40" t="s">
        <v>15</v>
      </c>
      <c r="H19" s="25"/>
      <c r="I19" s="42">
        <v>255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3">
      <c r="A20" s="24">
        <f t="shared" si="0"/>
        <v>9</v>
      </c>
      <c r="B20" s="40"/>
      <c r="C20" s="146" t="s">
        <v>31</v>
      </c>
      <c r="D20" s="147" t="s">
        <v>31</v>
      </c>
      <c r="E20" s="147" t="s">
        <v>31</v>
      </c>
      <c r="F20" s="148" t="s">
        <v>31</v>
      </c>
      <c r="G20" s="40" t="s">
        <v>15</v>
      </c>
      <c r="H20" s="25"/>
      <c r="I20" s="42">
        <v>40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3">
      <c r="A21" s="24">
        <f t="shared" si="0"/>
        <v>10</v>
      </c>
      <c r="B21" s="40"/>
      <c r="C21" s="146" t="s">
        <v>32</v>
      </c>
      <c r="D21" s="147" t="s">
        <v>32</v>
      </c>
      <c r="E21" s="147" t="s">
        <v>32</v>
      </c>
      <c r="F21" s="148" t="s">
        <v>32</v>
      </c>
      <c r="G21" s="40" t="s">
        <v>15</v>
      </c>
      <c r="H21" s="25"/>
      <c r="I21" s="42">
        <v>55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3">
      <c r="A22" s="24">
        <f t="shared" si="0"/>
        <v>11</v>
      </c>
      <c r="B22" s="40"/>
      <c r="C22" s="146" t="s">
        <v>33</v>
      </c>
      <c r="D22" s="147" t="s">
        <v>33</v>
      </c>
      <c r="E22" s="147" t="s">
        <v>33</v>
      </c>
      <c r="F22" s="148" t="s">
        <v>33</v>
      </c>
      <c r="G22" s="40" t="s">
        <v>15</v>
      </c>
      <c r="H22" s="25"/>
      <c r="I22" s="42">
        <v>105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3">
      <c r="A23" s="24">
        <f t="shared" si="0"/>
        <v>12</v>
      </c>
      <c r="B23" s="41"/>
      <c r="C23" s="146" t="s">
        <v>34</v>
      </c>
      <c r="D23" s="147" t="s">
        <v>34</v>
      </c>
      <c r="E23" s="147" t="s">
        <v>34</v>
      </c>
      <c r="F23" s="148" t="s">
        <v>34</v>
      </c>
      <c r="G23" s="40" t="s">
        <v>15</v>
      </c>
      <c r="H23" s="25"/>
      <c r="I23" s="42">
        <v>12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3">
      <c r="A24" s="24">
        <f t="shared" si="0"/>
        <v>13</v>
      </c>
      <c r="B24" s="41"/>
      <c r="C24" s="146" t="s">
        <v>35</v>
      </c>
      <c r="D24" s="147" t="s">
        <v>35</v>
      </c>
      <c r="E24" s="147" t="s">
        <v>35</v>
      </c>
      <c r="F24" s="148" t="s">
        <v>35</v>
      </c>
      <c r="G24" s="40" t="s">
        <v>15</v>
      </c>
      <c r="H24" s="25"/>
      <c r="I24" s="42">
        <v>110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3">
      <c r="A25" s="24">
        <f t="shared" si="0"/>
        <v>14</v>
      </c>
      <c r="B25" s="38"/>
      <c r="C25" s="146" t="s">
        <v>36</v>
      </c>
      <c r="D25" s="147" t="s">
        <v>36</v>
      </c>
      <c r="E25" s="147" t="s">
        <v>36</v>
      </c>
      <c r="F25" s="148" t="s">
        <v>36</v>
      </c>
      <c r="G25" s="40" t="s">
        <v>15</v>
      </c>
      <c r="H25" s="25"/>
      <c r="I25" s="42">
        <v>110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3">
      <c r="A26" s="24">
        <f t="shared" si="0"/>
        <v>15</v>
      </c>
      <c r="B26" s="41"/>
      <c r="C26" s="146" t="s">
        <v>37</v>
      </c>
      <c r="D26" s="147" t="s">
        <v>37</v>
      </c>
      <c r="E26" s="147" t="s">
        <v>37</v>
      </c>
      <c r="F26" s="148" t="s">
        <v>37</v>
      </c>
      <c r="G26" s="40" t="s">
        <v>15</v>
      </c>
      <c r="H26" s="25"/>
      <c r="I26" s="42">
        <v>15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3">
      <c r="A27" s="24">
        <f t="shared" si="0"/>
        <v>16</v>
      </c>
      <c r="B27" s="41"/>
      <c r="C27" s="146" t="s">
        <v>38</v>
      </c>
      <c r="D27" s="147" t="s">
        <v>38</v>
      </c>
      <c r="E27" s="147" t="s">
        <v>38</v>
      </c>
      <c r="F27" s="148" t="s">
        <v>38</v>
      </c>
      <c r="G27" s="40" t="s">
        <v>15</v>
      </c>
      <c r="H27" s="25"/>
      <c r="I27" s="42">
        <v>15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3">
      <c r="A28" s="24">
        <f t="shared" si="0"/>
        <v>17</v>
      </c>
      <c r="B28" s="41"/>
      <c r="C28" s="146" t="s">
        <v>39</v>
      </c>
      <c r="D28" s="147" t="s">
        <v>39</v>
      </c>
      <c r="E28" s="147" t="s">
        <v>39</v>
      </c>
      <c r="F28" s="148" t="s">
        <v>39</v>
      </c>
      <c r="G28" s="40" t="s">
        <v>15</v>
      </c>
      <c r="H28" s="25"/>
      <c r="I28" s="42">
        <v>150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2.75" customHeight="1" x14ac:dyDescent="0.3">
      <c r="A29" s="31"/>
      <c r="B29" s="31"/>
      <c r="C29" s="152" t="s">
        <v>18</v>
      </c>
      <c r="D29" s="152"/>
      <c r="E29" s="152"/>
      <c r="F29" s="152"/>
      <c r="G29" s="32"/>
      <c r="H29" s="32"/>
      <c r="I29" s="32"/>
      <c r="J29" s="33"/>
      <c r="K29" s="32"/>
      <c r="L29" s="34"/>
      <c r="M29" s="35">
        <f>SUM(M12:M28)</f>
        <v>0</v>
      </c>
      <c r="N29" s="35">
        <f>SUM(N12:N28)</f>
        <v>0</v>
      </c>
      <c r="O29" s="5"/>
    </row>
    <row r="30" spans="1:15" ht="12.7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ht="12.75" customHeight="1" x14ac:dyDescent="0.3">
      <c r="A31" s="5" t="s">
        <v>19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2.75" customHeight="1" x14ac:dyDescent="0.3">
      <c r="A32" s="5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2.75" customHeight="1" x14ac:dyDescent="0.3">
      <c r="A33" s="5" t="s">
        <v>21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12.75" customHeight="1" x14ac:dyDescent="0.3">
      <c r="A34" s="5" t="s">
        <v>551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12.75" customHeight="1" x14ac:dyDescent="0.3">
      <c r="A35" s="1"/>
      <c r="B35" s="1"/>
      <c r="C35" s="1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2.75" customHeight="1" x14ac:dyDescent="0.3">
      <c r="A36" s="1"/>
      <c r="B36" s="1"/>
      <c r="C36" s="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2.75" customHeight="1" x14ac:dyDescent="0.3">
      <c r="A37" s="5" t="s">
        <v>22</v>
      </c>
      <c r="B37" s="5"/>
      <c r="C37" s="5"/>
      <c r="D37" s="5"/>
      <c r="E37" s="5"/>
      <c r="F37" s="5"/>
      <c r="G37" s="5"/>
      <c r="H37" s="36" t="s">
        <v>23</v>
      </c>
      <c r="I37" s="5"/>
      <c r="J37" s="5"/>
      <c r="K37" s="5" t="s">
        <v>24</v>
      </c>
      <c r="L37" s="5"/>
      <c r="M37" s="5"/>
      <c r="N37" s="5"/>
      <c r="O37" s="5"/>
    </row>
    <row r="40" spans="1:15" ht="12.75" customHeight="1" x14ac:dyDescent="0.3">
      <c r="B40" s="37"/>
      <c r="C40" s="37"/>
    </row>
    <row r="41" spans="1:15" ht="12.75" customHeight="1" x14ac:dyDescent="0.3">
      <c r="B41" s="37"/>
      <c r="C41" s="37"/>
    </row>
    <row r="42" spans="1:15" ht="12.75" customHeight="1" x14ac:dyDescent="0.3">
      <c r="B42" s="37"/>
      <c r="C42" s="37"/>
    </row>
    <row r="43" spans="1:15" ht="12.75" customHeight="1" x14ac:dyDescent="0.3">
      <c r="B43" s="37"/>
      <c r="C43" s="37"/>
    </row>
  </sheetData>
  <sheetProtection algorithmName="SHA-512" hashValue="WF39TdYov/9eQne3T68HSAl2yLZ5iqp+MH1ToWdDoi9OijDwYaQkd9V/OfWgN/o9oACdS/bbqeu9gauJl/FnUg==" saltValue="jESTQDo3P+8okbfS+r4Bbw==" spinCount="100000" sheet="1" objects="1" scenarios="1"/>
  <protectedRanges>
    <protectedRange sqref="C37" name="Obseg5"/>
    <protectedRange sqref="C4:C5" name="Obseg4"/>
    <protectedRange sqref="C37" name="Range2"/>
    <protectedRange sqref="O11" name="Range6_1"/>
    <protectedRange sqref="O12:O28" name="Obseg3"/>
  </protectedRanges>
  <mergeCells count="19"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56498-27F1-440C-9811-BEC4EB55CFE4}">
  <dimension ref="A1:N29"/>
  <sheetViews>
    <sheetView zoomScaleNormal="100" workbookViewId="0">
      <selection activeCell="I4" sqref="I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43" t="s">
        <v>47</v>
      </c>
      <c r="B1" s="6"/>
      <c r="C1" s="6"/>
      <c r="D1" s="3"/>
      <c r="H1" s="4"/>
      <c r="I1" s="4"/>
      <c r="J1" s="4"/>
      <c r="K1" s="4"/>
      <c r="L1" s="4"/>
      <c r="M1" s="4"/>
      <c r="N1" s="4"/>
    </row>
    <row r="2" spans="1:14" ht="12.75" customHeight="1" x14ac:dyDescent="0.3">
      <c r="A2" s="6" t="s">
        <v>46</v>
      </c>
      <c r="B2" s="6"/>
      <c r="C2" s="6"/>
      <c r="D2" s="3"/>
      <c r="H2" s="4"/>
      <c r="I2" s="4"/>
      <c r="J2" s="4"/>
      <c r="K2" s="4"/>
      <c r="L2" s="4"/>
      <c r="M2" s="4"/>
      <c r="N2" s="4"/>
    </row>
    <row r="3" spans="1:14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3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4" s="6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4" s="6" customFormat="1" ht="12.75" customHeight="1" x14ac:dyDescent="0.3">
      <c r="H8" s="7" t="s">
        <v>42</v>
      </c>
      <c r="I8" s="7"/>
      <c r="J8" s="7"/>
      <c r="K8" s="8"/>
      <c r="L8" s="9"/>
      <c r="M8" s="8"/>
      <c r="N8" s="8"/>
    </row>
    <row r="9" spans="1:14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">
      <c r="A10" s="10" t="s">
        <v>2</v>
      </c>
      <c r="B10" s="136" t="s">
        <v>536</v>
      </c>
      <c r="C10" s="149" t="s">
        <v>3</v>
      </c>
      <c r="D10" s="150"/>
      <c r="E10" s="150"/>
      <c r="F10" s="151"/>
      <c r="G10" s="11" t="s">
        <v>4</v>
      </c>
      <c r="H10" s="12" t="s">
        <v>5</v>
      </c>
      <c r="I10" s="13" t="s">
        <v>6</v>
      </c>
      <c r="J10" s="13" t="s">
        <v>7</v>
      </c>
      <c r="K10" s="13" t="s">
        <v>8</v>
      </c>
      <c r="L10" s="13" t="s">
        <v>9</v>
      </c>
      <c r="M10" s="13" t="s">
        <v>10</v>
      </c>
      <c r="N10" s="13" t="s">
        <v>11</v>
      </c>
    </row>
    <row r="11" spans="1:14" s="1" customFormat="1" ht="12.75" customHeight="1" x14ac:dyDescent="0.3">
      <c r="A11" s="15"/>
      <c r="B11" s="135" t="s">
        <v>543</v>
      </c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3">
      <c r="A12" s="24">
        <v>1</v>
      </c>
      <c r="B12" s="39"/>
      <c r="C12" s="146" t="s">
        <v>43</v>
      </c>
      <c r="D12" s="147" t="s">
        <v>43</v>
      </c>
      <c r="E12" s="147" t="s">
        <v>43</v>
      </c>
      <c r="F12" s="148" t="s">
        <v>43</v>
      </c>
      <c r="G12" s="40" t="s">
        <v>15</v>
      </c>
      <c r="H12" s="25"/>
      <c r="I12" s="30">
        <v>80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3">
      <c r="A13" s="24">
        <f t="shared" ref="A13:A14" si="0">A12+1</f>
        <v>2</v>
      </c>
      <c r="B13" s="40"/>
      <c r="C13" s="146" t="s">
        <v>44</v>
      </c>
      <c r="D13" s="147" t="s">
        <v>44</v>
      </c>
      <c r="E13" s="147" t="s">
        <v>44</v>
      </c>
      <c r="F13" s="148" t="s">
        <v>44</v>
      </c>
      <c r="G13" s="40" t="s">
        <v>15</v>
      </c>
      <c r="H13" s="25"/>
      <c r="I13" s="30">
        <v>80</v>
      </c>
      <c r="J13" s="26">
        <v>0</v>
      </c>
      <c r="K13" s="27">
        <v>9.5</v>
      </c>
      <c r="L13" s="28">
        <f t="shared" ref="L13:L14" si="1">PRODUCT(J13,1.095)</f>
        <v>0</v>
      </c>
      <c r="M13" s="29">
        <f t="shared" ref="M13:M14" si="2">PRODUCT(I13,L13)</f>
        <v>0</v>
      </c>
      <c r="N13" s="29">
        <f t="shared" ref="N13:N14" si="3">PRODUCT(I13,J13)</f>
        <v>0</v>
      </c>
    </row>
    <row r="14" spans="1:14" ht="15" customHeight="1" x14ac:dyDescent="0.3">
      <c r="A14" s="24">
        <f t="shared" si="0"/>
        <v>3</v>
      </c>
      <c r="B14" s="40"/>
      <c r="C14" s="146" t="s">
        <v>45</v>
      </c>
      <c r="D14" s="147" t="s">
        <v>45</v>
      </c>
      <c r="E14" s="147" t="s">
        <v>45</v>
      </c>
      <c r="F14" s="148" t="s">
        <v>45</v>
      </c>
      <c r="G14" s="40" t="s">
        <v>15</v>
      </c>
      <c r="H14" s="25"/>
      <c r="I14" s="30">
        <v>120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</row>
    <row r="15" spans="1:14" ht="12.75" customHeight="1" x14ac:dyDescent="0.3">
      <c r="A15" s="31"/>
      <c r="B15" s="31"/>
      <c r="C15" s="152" t="s">
        <v>116</v>
      </c>
      <c r="D15" s="152"/>
      <c r="E15" s="152"/>
      <c r="F15" s="152"/>
      <c r="G15" s="32"/>
      <c r="H15" s="32"/>
      <c r="I15" s="32"/>
      <c r="J15" s="33"/>
      <c r="K15" s="32"/>
      <c r="L15" s="34"/>
      <c r="M15" s="35">
        <f>SUM(M12:M14)</f>
        <v>0</v>
      </c>
      <c r="N15" s="35">
        <f>SUM(N12:N14)</f>
        <v>0</v>
      </c>
    </row>
    <row r="16" spans="1:14" ht="12.75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2.75" customHeight="1" x14ac:dyDescent="0.3">
      <c r="A17" s="5" t="s">
        <v>19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2.75" customHeight="1" x14ac:dyDescent="0.3">
      <c r="A18" s="5" t="s">
        <v>20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2.75" customHeight="1" x14ac:dyDescent="0.3">
      <c r="A19" s="5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3">
      <c r="A20" s="5" t="s">
        <v>551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3">
      <c r="A21" s="1"/>
      <c r="B21" s="1"/>
      <c r="C21" s="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3">
      <c r="A22" s="1"/>
      <c r="B22" s="1"/>
      <c r="C22" s="1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3">
      <c r="A23" s="5" t="s">
        <v>22</v>
      </c>
      <c r="B23" s="5"/>
      <c r="C23" s="5"/>
      <c r="D23" s="5"/>
      <c r="E23" s="5"/>
      <c r="F23" s="5"/>
      <c r="G23" s="5"/>
      <c r="H23" s="36" t="s">
        <v>23</v>
      </c>
      <c r="I23" s="5"/>
      <c r="J23" s="5"/>
      <c r="K23" s="5" t="s">
        <v>24</v>
      </c>
      <c r="L23" s="5"/>
      <c r="M23" s="5"/>
      <c r="N23" s="5"/>
    </row>
    <row r="26" spans="1:14" ht="12.75" customHeight="1" x14ac:dyDescent="0.3">
      <c r="B26" s="37"/>
      <c r="C26" s="37"/>
    </row>
    <row r="27" spans="1:14" ht="12.75" customHeight="1" x14ac:dyDescent="0.3">
      <c r="B27" s="37"/>
      <c r="C27" s="37"/>
    </row>
    <row r="28" spans="1:14" ht="12.75" customHeight="1" x14ac:dyDescent="0.3">
      <c r="B28" s="37"/>
      <c r="C28" s="37"/>
    </row>
    <row r="29" spans="1:14" ht="12.75" customHeight="1" x14ac:dyDescent="0.3">
      <c r="B29" s="37"/>
      <c r="C29" s="37"/>
    </row>
  </sheetData>
  <sheetProtection algorithmName="SHA-512" hashValue="VkUSVreduE9prQec/IB+HXmuEhViSKYUDZZ/4H/ozGsSiJ13bZ2a9mZnZptaIBwpC8COQe3GDgsm5/l/9yT2ZA==" saltValue="/uOX5cAX63HCD2VMX3ni9w==" spinCount="100000" sheet="1" objects="1" scenarios="1"/>
  <protectedRanges>
    <protectedRange sqref="C23" name="Obseg5"/>
    <protectedRange sqref="C4:C5" name="Obseg4"/>
    <protectedRange sqref="C23" name="Range2"/>
  </protectedRanges>
  <mergeCells count="5"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8AB3B-EDF8-4DFA-A812-E23C5C27A147}">
  <dimension ref="A1:O44"/>
  <sheetViews>
    <sheetView topLeftCell="A10" zoomScaleNormal="100" workbookViewId="0">
      <selection activeCell="J13" sqref="J13:J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43" t="s">
        <v>47</v>
      </c>
      <c r="B1" s="6"/>
      <c r="C1" s="6"/>
      <c r="E1" s="4"/>
      <c r="H1" s="4"/>
      <c r="I1" s="4"/>
      <c r="J1" s="4"/>
      <c r="K1" s="4"/>
      <c r="L1" s="4"/>
      <c r="M1" s="4"/>
      <c r="N1" s="4"/>
    </row>
    <row r="2" spans="1:15" ht="12.75" customHeight="1" x14ac:dyDescent="0.3">
      <c r="A2" s="6" t="s">
        <v>46</v>
      </c>
      <c r="B2" s="6"/>
      <c r="C2" s="6"/>
      <c r="E2" s="4"/>
      <c r="H2" s="4"/>
      <c r="I2" s="4"/>
      <c r="J2" s="4"/>
      <c r="K2" s="4"/>
      <c r="L2" s="4"/>
      <c r="M2" s="4"/>
      <c r="N2" s="4"/>
    </row>
    <row r="3" spans="1:15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3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5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5" s="6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5" s="6" customFormat="1" ht="12.75" customHeight="1" x14ac:dyDescent="0.3">
      <c r="H8" s="7" t="s">
        <v>66</v>
      </c>
      <c r="I8" s="7"/>
      <c r="J8" s="7"/>
      <c r="K8" s="8"/>
      <c r="L8" s="9"/>
      <c r="M8" s="8"/>
      <c r="N8" s="8"/>
    </row>
    <row r="9" spans="1:15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 x14ac:dyDescent="0.3">
      <c r="A10" s="10" t="s">
        <v>2</v>
      </c>
      <c r="B10" s="136" t="s">
        <v>536</v>
      </c>
      <c r="C10" s="149" t="s">
        <v>3</v>
      </c>
      <c r="D10" s="150"/>
      <c r="E10" s="150"/>
      <c r="F10" s="151"/>
      <c r="G10" s="11" t="s">
        <v>4</v>
      </c>
      <c r="H10" s="12" t="s">
        <v>5</v>
      </c>
      <c r="I10" s="13" t="s">
        <v>6</v>
      </c>
      <c r="J10" s="13" t="s">
        <v>7</v>
      </c>
      <c r="K10" s="13" t="s">
        <v>8</v>
      </c>
      <c r="L10" s="13" t="s">
        <v>9</v>
      </c>
      <c r="M10" s="13" t="s">
        <v>10</v>
      </c>
      <c r="N10" s="13" t="s">
        <v>11</v>
      </c>
      <c r="O10" s="14" t="s">
        <v>12</v>
      </c>
    </row>
    <row r="11" spans="1:15" s="1" customFormat="1" ht="12.75" customHeight="1" x14ac:dyDescent="0.3">
      <c r="A11" s="15"/>
      <c r="B11" s="135" t="s">
        <v>543</v>
      </c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  <c r="O11" s="23" t="s">
        <v>14</v>
      </c>
    </row>
    <row r="12" spans="1:15" ht="15" customHeight="1" x14ac:dyDescent="0.3">
      <c r="A12" s="24">
        <v>1</v>
      </c>
      <c r="B12" s="44"/>
      <c r="C12" s="146" t="s">
        <v>48</v>
      </c>
      <c r="D12" s="147" t="s">
        <v>48</v>
      </c>
      <c r="E12" s="147" t="s">
        <v>48</v>
      </c>
      <c r="F12" s="148" t="s">
        <v>48</v>
      </c>
      <c r="G12" s="40" t="s">
        <v>15</v>
      </c>
      <c r="H12" s="25"/>
      <c r="I12" s="42">
        <v>210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3">
      <c r="A13" s="24">
        <f t="shared" ref="A13:A29" si="0">A12+1</f>
        <v>2</v>
      </c>
      <c r="B13" s="40"/>
      <c r="C13" s="146" t="s">
        <v>49</v>
      </c>
      <c r="D13" s="147" t="s">
        <v>49</v>
      </c>
      <c r="E13" s="147" t="s">
        <v>49</v>
      </c>
      <c r="F13" s="148" t="s">
        <v>49</v>
      </c>
      <c r="G13" s="40" t="s">
        <v>15</v>
      </c>
      <c r="H13" s="25"/>
      <c r="I13" s="42">
        <v>220</v>
      </c>
      <c r="J13" s="26">
        <v>0</v>
      </c>
      <c r="K13" s="27">
        <v>9.5</v>
      </c>
      <c r="L13" s="28">
        <f t="shared" ref="L13:L28" si="1">PRODUCT(J13,1.095)</f>
        <v>0</v>
      </c>
      <c r="M13" s="29">
        <f t="shared" ref="M13:M28" si="2">PRODUCT(I13,L13)</f>
        <v>0</v>
      </c>
      <c r="N13" s="29">
        <f t="shared" ref="N13:N28" si="3">PRODUCT(I13,J13)</f>
        <v>0</v>
      </c>
      <c r="O13" s="29"/>
    </row>
    <row r="14" spans="1:15" ht="15" customHeight="1" x14ac:dyDescent="0.3">
      <c r="A14" s="24">
        <f t="shared" si="0"/>
        <v>3</v>
      </c>
      <c r="B14" s="40"/>
      <c r="C14" s="146" t="s">
        <v>50</v>
      </c>
      <c r="D14" s="147" t="s">
        <v>50</v>
      </c>
      <c r="E14" s="147" t="s">
        <v>50</v>
      </c>
      <c r="F14" s="148" t="s">
        <v>50</v>
      </c>
      <c r="G14" s="40" t="s">
        <v>15</v>
      </c>
      <c r="H14" s="25"/>
      <c r="I14" s="42">
        <v>60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3">
      <c r="A15" s="24">
        <f t="shared" si="0"/>
        <v>4</v>
      </c>
      <c r="B15" s="40"/>
      <c r="C15" s="146" t="s">
        <v>51</v>
      </c>
      <c r="D15" s="147" t="s">
        <v>51</v>
      </c>
      <c r="E15" s="147" t="s">
        <v>51</v>
      </c>
      <c r="F15" s="148" t="s">
        <v>51</v>
      </c>
      <c r="G15" s="40" t="s">
        <v>15</v>
      </c>
      <c r="H15" s="25"/>
      <c r="I15" s="42">
        <v>60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3">
      <c r="A16" s="24">
        <f t="shared" si="0"/>
        <v>5</v>
      </c>
      <c r="B16" s="40"/>
      <c r="C16" s="146" t="s">
        <v>52</v>
      </c>
      <c r="D16" s="147" t="s">
        <v>52</v>
      </c>
      <c r="E16" s="147" t="s">
        <v>52</v>
      </c>
      <c r="F16" s="148" t="s">
        <v>52</v>
      </c>
      <c r="G16" s="40" t="s">
        <v>15</v>
      </c>
      <c r="H16" s="25"/>
      <c r="I16" s="42">
        <v>260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3">
      <c r="A17" s="24">
        <f t="shared" si="0"/>
        <v>6</v>
      </c>
      <c r="B17" s="40"/>
      <c r="C17" s="146" t="s">
        <v>53</v>
      </c>
      <c r="D17" s="147" t="s">
        <v>53</v>
      </c>
      <c r="E17" s="147" t="s">
        <v>53</v>
      </c>
      <c r="F17" s="148" t="s">
        <v>53</v>
      </c>
      <c r="G17" s="40" t="s">
        <v>15</v>
      </c>
      <c r="H17" s="25"/>
      <c r="I17" s="42">
        <v>400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3">
      <c r="A18" s="24">
        <f t="shared" si="0"/>
        <v>7</v>
      </c>
      <c r="B18" s="46"/>
      <c r="C18" s="146" t="s">
        <v>54</v>
      </c>
      <c r="D18" s="147" t="s">
        <v>54</v>
      </c>
      <c r="E18" s="147" t="s">
        <v>54</v>
      </c>
      <c r="F18" s="148" t="s">
        <v>54</v>
      </c>
      <c r="G18" s="40" t="s">
        <v>15</v>
      </c>
      <c r="H18" s="25"/>
      <c r="I18" s="42">
        <v>170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3">
      <c r="A19" s="24">
        <f t="shared" si="0"/>
        <v>8</v>
      </c>
      <c r="B19" s="46"/>
      <c r="C19" s="146" t="s">
        <v>55</v>
      </c>
      <c r="D19" s="147" t="s">
        <v>55</v>
      </c>
      <c r="E19" s="147" t="s">
        <v>55</v>
      </c>
      <c r="F19" s="148" t="s">
        <v>55</v>
      </c>
      <c r="G19" s="40" t="s">
        <v>15</v>
      </c>
      <c r="H19" s="25"/>
      <c r="I19" s="42">
        <v>10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3">
      <c r="A20" s="24">
        <f t="shared" si="0"/>
        <v>9</v>
      </c>
      <c r="B20" s="46"/>
      <c r="C20" s="146" t="s">
        <v>56</v>
      </c>
      <c r="D20" s="147" t="s">
        <v>56</v>
      </c>
      <c r="E20" s="147" t="s">
        <v>56</v>
      </c>
      <c r="F20" s="148" t="s">
        <v>56</v>
      </c>
      <c r="G20" s="40" t="s">
        <v>15</v>
      </c>
      <c r="H20" s="25"/>
      <c r="I20" s="42">
        <v>100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3">
      <c r="A21" s="24">
        <f t="shared" si="0"/>
        <v>10</v>
      </c>
      <c r="B21" s="46"/>
      <c r="C21" s="146" t="s">
        <v>57</v>
      </c>
      <c r="D21" s="147" t="s">
        <v>57</v>
      </c>
      <c r="E21" s="147" t="s">
        <v>57</v>
      </c>
      <c r="F21" s="148" t="s">
        <v>57</v>
      </c>
      <c r="G21" s="40" t="s">
        <v>15</v>
      </c>
      <c r="H21" s="25"/>
      <c r="I21" s="42">
        <v>75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3">
      <c r="A22" s="24">
        <f t="shared" si="0"/>
        <v>11</v>
      </c>
      <c r="B22" s="41"/>
      <c r="C22" s="146" t="s">
        <v>58</v>
      </c>
      <c r="D22" s="147" t="s">
        <v>58</v>
      </c>
      <c r="E22" s="147" t="s">
        <v>58</v>
      </c>
      <c r="F22" s="148" t="s">
        <v>58</v>
      </c>
      <c r="G22" s="40" t="s">
        <v>15</v>
      </c>
      <c r="H22" s="25"/>
      <c r="I22" s="42">
        <v>375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3">
      <c r="A23" s="24">
        <f t="shared" si="0"/>
        <v>12</v>
      </c>
      <c r="B23" s="46"/>
      <c r="C23" s="146" t="s">
        <v>59</v>
      </c>
      <c r="D23" s="147" t="s">
        <v>59</v>
      </c>
      <c r="E23" s="147" t="s">
        <v>59</v>
      </c>
      <c r="F23" s="148" t="s">
        <v>59</v>
      </c>
      <c r="G23" s="40" t="s">
        <v>15</v>
      </c>
      <c r="H23" s="25"/>
      <c r="I23" s="42">
        <v>125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3">
      <c r="A24" s="24">
        <f t="shared" si="0"/>
        <v>13</v>
      </c>
      <c r="B24" s="46"/>
      <c r="C24" s="146" t="s">
        <v>60</v>
      </c>
      <c r="D24" s="147" t="s">
        <v>60</v>
      </c>
      <c r="E24" s="147" t="s">
        <v>60</v>
      </c>
      <c r="F24" s="148" t="s">
        <v>60</v>
      </c>
      <c r="G24" s="40" t="s">
        <v>15</v>
      </c>
      <c r="H24" s="25"/>
      <c r="I24" s="42">
        <v>10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3">
      <c r="A25" s="24">
        <f t="shared" si="0"/>
        <v>14</v>
      </c>
      <c r="B25" s="46"/>
      <c r="C25" s="146" t="s">
        <v>61</v>
      </c>
      <c r="D25" s="147" t="s">
        <v>61</v>
      </c>
      <c r="E25" s="147" t="s">
        <v>61</v>
      </c>
      <c r="F25" s="148" t="s">
        <v>61</v>
      </c>
      <c r="G25" s="40" t="s">
        <v>15</v>
      </c>
      <c r="H25" s="25"/>
      <c r="I25" s="42">
        <v>75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3">
      <c r="A26" s="24">
        <f t="shared" si="0"/>
        <v>15</v>
      </c>
      <c r="B26" s="46"/>
      <c r="C26" s="146" t="s">
        <v>62</v>
      </c>
      <c r="D26" s="147" t="s">
        <v>62</v>
      </c>
      <c r="E26" s="147" t="s">
        <v>62</v>
      </c>
      <c r="F26" s="148" t="s">
        <v>62</v>
      </c>
      <c r="G26" s="40" t="s">
        <v>15</v>
      </c>
      <c r="H26" s="25"/>
      <c r="I26" s="42">
        <v>35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3">
      <c r="A27" s="24">
        <f t="shared" si="0"/>
        <v>16</v>
      </c>
      <c r="B27" s="46"/>
      <c r="C27" s="146" t="s">
        <v>63</v>
      </c>
      <c r="D27" s="147" t="s">
        <v>63</v>
      </c>
      <c r="E27" s="147" t="s">
        <v>63</v>
      </c>
      <c r="F27" s="148" t="s">
        <v>63</v>
      </c>
      <c r="G27" s="40" t="s">
        <v>15</v>
      </c>
      <c r="H27" s="25"/>
      <c r="I27" s="42">
        <v>35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3">
      <c r="A28" s="24">
        <f t="shared" si="0"/>
        <v>17</v>
      </c>
      <c r="B28" s="46"/>
      <c r="C28" s="146" t="s">
        <v>64</v>
      </c>
      <c r="D28" s="147" t="s">
        <v>64</v>
      </c>
      <c r="E28" s="147" t="s">
        <v>64</v>
      </c>
      <c r="F28" s="148" t="s">
        <v>64</v>
      </c>
      <c r="G28" s="40" t="s">
        <v>15</v>
      </c>
      <c r="H28" s="25"/>
      <c r="I28" s="42">
        <v>70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3">
      <c r="A29" s="24">
        <f t="shared" si="0"/>
        <v>18</v>
      </c>
      <c r="B29" s="46"/>
      <c r="C29" s="153" t="s">
        <v>65</v>
      </c>
      <c r="D29" s="147"/>
      <c r="E29" s="147"/>
      <c r="F29" s="148"/>
      <c r="G29" s="40" t="s">
        <v>15</v>
      </c>
      <c r="H29" s="25"/>
      <c r="I29" s="42">
        <v>90</v>
      </c>
      <c r="J29" s="26">
        <v>0</v>
      </c>
      <c r="K29" s="27">
        <v>9.5</v>
      </c>
      <c r="L29" s="28">
        <f t="shared" ref="L29" si="4">PRODUCT(J29,1.095)</f>
        <v>0</v>
      </c>
      <c r="M29" s="29">
        <f t="shared" ref="M29" si="5">PRODUCT(I29,L29)</f>
        <v>0</v>
      </c>
      <c r="N29" s="29">
        <f t="shared" ref="N29" si="6">PRODUCT(I29,J29)</f>
        <v>0</v>
      </c>
      <c r="O29" s="29"/>
    </row>
    <row r="30" spans="1:15" ht="12.75" customHeight="1" x14ac:dyDescent="0.3">
      <c r="A30" s="31"/>
      <c r="B30" s="31"/>
      <c r="C30" s="152" t="s">
        <v>115</v>
      </c>
      <c r="D30" s="152"/>
      <c r="E30" s="152"/>
      <c r="F30" s="152"/>
      <c r="G30" s="32"/>
      <c r="H30" s="32"/>
      <c r="I30" s="32"/>
      <c r="J30" s="33"/>
      <c r="K30" s="32"/>
      <c r="L30" s="34"/>
      <c r="M30" s="35">
        <f>SUM(M12:M29)</f>
        <v>0</v>
      </c>
      <c r="N30" s="35">
        <f>SUM(N12:N29)</f>
        <v>0</v>
      </c>
      <c r="O30" s="5"/>
    </row>
    <row r="31" spans="1:15" ht="12.75" customHeight="1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1:15" ht="12.75" customHeight="1" x14ac:dyDescent="0.3">
      <c r="A32" s="5" t="s">
        <v>19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ht="12.75" customHeight="1" x14ac:dyDescent="0.3">
      <c r="A33" s="5" t="s">
        <v>20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1:15" ht="12.75" customHeight="1" x14ac:dyDescent="0.3">
      <c r="A34" s="5" t="s">
        <v>21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1:15" ht="12.75" customHeight="1" x14ac:dyDescent="0.3">
      <c r="A35" s="5" t="s">
        <v>40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ht="12.75" customHeight="1" x14ac:dyDescent="0.3">
      <c r="A36" s="1"/>
      <c r="B36" s="1"/>
      <c r="C36" s="1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ht="12.75" customHeight="1" x14ac:dyDescent="0.3">
      <c r="A37" s="1"/>
      <c r="B37" s="1"/>
      <c r="C37" s="1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ht="12.75" customHeight="1" x14ac:dyDescent="0.3">
      <c r="A38" s="5" t="s">
        <v>22</v>
      </c>
      <c r="B38" s="5"/>
      <c r="C38" s="5"/>
      <c r="D38" s="5"/>
      <c r="E38" s="5"/>
      <c r="F38" s="5"/>
      <c r="G38" s="5"/>
      <c r="H38" s="36" t="s">
        <v>23</v>
      </c>
      <c r="I38" s="5"/>
      <c r="J38" s="5"/>
      <c r="K38" s="5" t="s">
        <v>24</v>
      </c>
      <c r="L38" s="5"/>
      <c r="M38" s="5"/>
      <c r="N38" s="5"/>
      <c r="O38" s="5"/>
    </row>
    <row r="41" spans="1:15" ht="12.75" customHeight="1" x14ac:dyDescent="0.3">
      <c r="B41" s="37"/>
      <c r="C41" s="37"/>
    </row>
    <row r="42" spans="1:15" ht="12.75" customHeight="1" x14ac:dyDescent="0.3">
      <c r="B42" s="37"/>
      <c r="C42" s="37"/>
    </row>
    <row r="43" spans="1:15" ht="12.75" customHeight="1" x14ac:dyDescent="0.3">
      <c r="B43" s="37"/>
      <c r="C43" s="37"/>
    </row>
    <row r="44" spans="1:15" ht="12.75" customHeight="1" x14ac:dyDescent="0.3">
      <c r="B44" s="37"/>
      <c r="C44" s="37"/>
    </row>
  </sheetData>
  <sheetProtection algorithmName="SHA-512" hashValue="wPzV3t7XA/p2nvABfevwJOcjLf50JDMlqbTBEFGWmCFsPoSwr2ATntJ4gZJLBO/MmHf8cErVjO1WotoxmQplDg==" saltValue="1ZGhVHux01fpjiwh3X2TWw==" spinCount="100000" sheet="1" objects="1" scenarios="1"/>
  <protectedRanges>
    <protectedRange sqref="C38" name="Obseg5"/>
    <protectedRange sqref="C4:C5" name="Obseg4"/>
    <protectedRange sqref="C38" name="Range2"/>
    <protectedRange sqref="O11" name="Range6_1"/>
    <protectedRange sqref="O12:O29" name="Obseg3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35F8-E97A-42AC-819C-BFBB1C3605B6}">
  <dimension ref="B1:S28"/>
  <sheetViews>
    <sheetView topLeftCell="A4" zoomScaleNormal="100" workbookViewId="0">
      <selection activeCell="C11" sqref="C1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4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6" width="16.7109375" style="2" customWidth="1"/>
    <col min="17" max="17" width="20.7109375" style="2" customWidth="1"/>
    <col min="18" max="256" width="9.140625" style="2"/>
    <col min="257" max="257" width="2.7109375" style="2" customWidth="1"/>
    <col min="258" max="258" width="5.28515625" style="2" customWidth="1"/>
    <col min="259" max="263" width="10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20.7109375" style="2" customWidth="1"/>
    <col min="268" max="268" width="13.7109375" style="2" customWidth="1"/>
    <col min="269" max="269" width="7.5703125" style="2" customWidth="1"/>
    <col min="270" max="270" width="13.7109375" style="2" customWidth="1"/>
    <col min="271" max="272" width="16.7109375" style="2" customWidth="1"/>
    <col min="273" max="273" width="20.7109375" style="2" customWidth="1"/>
    <col min="274" max="512" width="9.140625" style="2"/>
    <col min="513" max="513" width="2.7109375" style="2" customWidth="1"/>
    <col min="514" max="514" width="5.28515625" style="2" customWidth="1"/>
    <col min="515" max="519" width="10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20.7109375" style="2" customWidth="1"/>
    <col min="524" max="524" width="13.7109375" style="2" customWidth="1"/>
    <col min="525" max="525" width="7.5703125" style="2" customWidth="1"/>
    <col min="526" max="526" width="13.7109375" style="2" customWidth="1"/>
    <col min="527" max="528" width="16.7109375" style="2" customWidth="1"/>
    <col min="529" max="529" width="20.7109375" style="2" customWidth="1"/>
    <col min="530" max="768" width="9.140625" style="2"/>
    <col min="769" max="769" width="2.7109375" style="2" customWidth="1"/>
    <col min="770" max="770" width="5.28515625" style="2" customWidth="1"/>
    <col min="771" max="775" width="10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20.7109375" style="2" customWidth="1"/>
    <col min="780" max="780" width="13.7109375" style="2" customWidth="1"/>
    <col min="781" max="781" width="7.5703125" style="2" customWidth="1"/>
    <col min="782" max="782" width="13.7109375" style="2" customWidth="1"/>
    <col min="783" max="784" width="16.7109375" style="2" customWidth="1"/>
    <col min="785" max="785" width="20.7109375" style="2" customWidth="1"/>
    <col min="786" max="1024" width="9.140625" style="2"/>
    <col min="1025" max="1025" width="2.7109375" style="2" customWidth="1"/>
    <col min="1026" max="1026" width="5.28515625" style="2" customWidth="1"/>
    <col min="1027" max="1031" width="10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20.7109375" style="2" customWidth="1"/>
    <col min="1036" max="1036" width="13.7109375" style="2" customWidth="1"/>
    <col min="1037" max="1037" width="7.5703125" style="2" customWidth="1"/>
    <col min="1038" max="1038" width="13.7109375" style="2" customWidth="1"/>
    <col min="1039" max="1040" width="16.7109375" style="2" customWidth="1"/>
    <col min="1041" max="1041" width="20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7" width="10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20.7109375" style="2" customWidth="1"/>
    <col min="1292" max="1292" width="13.7109375" style="2" customWidth="1"/>
    <col min="1293" max="1293" width="7.5703125" style="2" customWidth="1"/>
    <col min="1294" max="1294" width="13.7109375" style="2" customWidth="1"/>
    <col min="1295" max="1296" width="16.7109375" style="2" customWidth="1"/>
    <col min="1297" max="1297" width="20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3" width="10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20.7109375" style="2" customWidth="1"/>
    <col min="1548" max="1548" width="13.7109375" style="2" customWidth="1"/>
    <col min="1549" max="1549" width="7.5703125" style="2" customWidth="1"/>
    <col min="1550" max="1550" width="13.7109375" style="2" customWidth="1"/>
    <col min="1551" max="1552" width="16.7109375" style="2" customWidth="1"/>
    <col min="1553" max="1553" width="20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9" width="10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20.7109375" style="2" customWidth="1"/>
    <col min="1804" max="1804" width="13.7109375" style="2" customWidth="1"/>
    <col min="1805" max="1805" width="7.5703125" style="2" customWidth="1"/>
    <col min="1806" max="1806" width="13.7109375" style="2" customWidth="1"/>
    <col min="1807" max="1808" width="16.7109375" style="2" customWidth="1"/>
    <col min="1809" max="1809" width="20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5" width="10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20.7109375" style="2" customWidth="1"/>
    <col min="2060" max="2060" width="13.7109375" style="2" customWidth="1"/>
    <col min="2061" max="2061" width="7.5703125" style="2" customWidth="1"/>
    <col min="2062" max="2062" width="13.7109375" style="2" customWidth="1"/>
    <col min="2063" max="2064" width="16.7109375" style="2" customWidth="1"/>
    <col min="2065" max="2065" width="20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11" width="10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20.7109375" style="2" customWidth="1"/>
    <col min="2316" max="2316" width="13.7109375" style="2" customWidth="1"/>
    <col min="2317" max="2317" width="7.5703125" style="2" customWidth="1"/>
    <col min="2318" max="2318" width="13.7109375" style="2" customWidth="1"/>
    <col min="2319" max="2320" width="16.7109375" style="2" customWidth="1"/>
    <col min="2321" max="2321" width="20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7" width="10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20.7109375" style="2" customWidth="1"/>
    <col min="2572" max="2572" width="13.7109375" style="2" customWidth="1"/>
    <col min="2573" max="2573" width="7.5703125" style="2" customWidth="1"/>
    <col min="2574" max="2574" width="13.7109375" style="2" customWidth="1"/>
    <col min="2575" max="2576" width="16.7109375" style="2" customWidth="1"/>
    <col min="2577" max="2577" width="20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3" width="10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20.7109375" style="2" customWidth="1"/>
    <col min="2828" max="2828" width="13.7109375" style="2" customWidth="1"/>
    <col min="2829" max="2829" width="7.5703125" style="2" customWidth="1"/>
    <col min="2830" max="2830" width="13.7109375" style="2" customWidth="1"/>
    <col min="2831" max="2832" width="16.7109375" style="2" customWidth="1"/>
    <col min="2833" max="2833" width="20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9" width="10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20.7109375" style="2" customWidth="1"/>
    <col min="3084" max="3084" width="13.7109375" style="2" customWidth="1"/>
    <col min="3085" max="3085" width="7.5703125" style="2" customWidth="1"/>
    <col min="3086" max="3086" width="13.7109375" style="2" customWidth="1"/>
    <col min="3087" max="3088" width="16.7109375" style="2" customWidth="1"/>
    <col min="3089" max="3089" width="20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5" width="10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20.7109375" style="2" customWidth="1"/>
    <col min="3340" max="3340" width="13.7109375" style="2" customWidth="1"/>
    <col min="3341" max="3341" width="7.5703125" style="2" customWidth="1"/>
    <col min="3342" max="3342" width="13.7109375" style="2" customWidth="1"/>
    <col min="3343" max="3344" width="16.7109375" style="2" customWidth="1"/>
    <col min="3345" max="3345" width="20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91" width="10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20.7109375" style="2" customWidth="1"/>
    <col min="3596" max="3596" width="13.7109375" style="2" customWidth="1"/>
    <col min="3597" max="3597" width="7.5703125" style="2" customWidth="1"/>
    <col min="3598" max="3598" width="13.7109375" style="2" customWidth="1"/>
    <col min="3599" max="3600" width="16.7109375" style="2" customWidth="1"/>
    <col min="3601" max="3601" width="20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7" width="10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20.7109375" style="2" customWidth="1"/>
    <col min="3852" max="3852" width="13.7109375" style="2" customWidth="1"/>
    <col min="3853" max="3853" width="7.5703125" style="2" customWidth="1"/>
    <col min="3854" max="3854" width="13.7109375" style="2" customWidth="1"/>
    <col min="3855" max="3856" width="16.7109375" style="2" customWidth="1"/>
    <col min="3857" max="3857" width="20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3" width="10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20.7109375" style="2" customWidth="1"/>
    <col min="4108" max="4108" width="13.7109375" style="2" customWidth="1"/>
    <col min="4109" max="4109" width="7.5703125" style="2" customWidth="1"/>
    <col min="4110" max="4110" width="13.7109375" style="2" customWidth="1"/>
    <col min="4111" max="4112" width="16.7109375" style="2" customWidth="1"/>
    <col min="4113" max="4113" width="20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9" width="10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20.7109375" style="2" customWidth="1"/>
    <col min="4364" max="4364" width="13.7109375" style="2" customWidth="1"/>
    <col min="4365" max="4365" width="7.5703125" style="2" customWidth="1"/>
    <col min="4366" max="4366" width="13.7109375" style="2" customWidth="1"/>
    <col min="4367" max="4368" width="16.7109375" style="2" customWidth="1"/>
    <col min="4369" max="4369" width="20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5" width="10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20.7109375" style="2" customWidth="1"/>
    <col min="4620" max="4620" width="13.7109375" style="2" customWidth="1"/>
    <col min="4621" max="4621" width="7.5703125" style="2" customWidth="1"/>
    <col min="4622" max="4622" width="13.7109375" style="2" customWidth="1"/>
    <col min="4623" max="4624" width="16.7109375" style="2" customWidth="1"/>
    <col min="4625" max="4625" width="20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71" width="10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20.7109375" style="2" customWidth="1"/>
    <col min="4876" max="4876" width="13.7109375" style="2" customWidth="1"/>
    <col min="4877" max="4877" width="7.5703125" style="2" customWidth="1"/>
    <col min="4878" max="4878" width="13.7109375" style="2" customWidth="1"/>
    <col min="4879" max="4880" width="16.7109375" style="2" customWidth="1"/>
    <col min="4881" max="4881" width="20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7" width="10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20.7109375" style="2" customWidth="1"/>
    <col min="5132" max="5132" width="13.7109375" style="2" customWidth="1"/>
    <col min="5133" max="5133" width="7.5703125" style="2" customWidth="1"/>
    <col min="5134" max="5134" width="13.7109375" style="2" customWidth="1"/>
    <col min="5135" max="5136" width="16.7109375" style="2" customWidth="1"/>
    <col min="5137" max="5137" width="20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3" width="10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20.7109375" style="2" customWidth="1"/>
    <col min="5388" max="5388" width="13.7109375" style="2" customWidth="1"/>
    <col min="5389" max="5389" width="7.5703125" style="2" customWidth="1"/>
    <col min="5390" max="5390" width="13.7109375" style="2" customWidth="1"/>
    <col min="5391" max="5392" width="16.7109375" style="2" customWidth="1"/>
    <col min="5393" max="5393" width="20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9" width="10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20.7109375" style="2" customWidth="1"/>
    <col min="5644" max="5644" width="13.7109375" style="2" customWidth="1"/>
    <col min="5645" max="5645" width="7.5703125" style="2" customWidth="1"/>
    <col min="5646" max="5646" width="13.7109375" style="2" customWidth="1"/>
    <col min="5647" max="5648" width="16.7109375" style="2" customWidth="1"/>
    <col min="5649" max="5649" width="20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5" width="10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20.7109375" style="2" customWidth="1"/>
    <col min="5900" max="5900" width="13.7109375" style="2" customWidth="1"/>
    <col min="5901" max="5901" width="7.5703125" style="2" customWidth="1"/>
    <col min="5902" max="5902" width="13.7109375" style="2" customWidth="1"/>
    <col min="5903" max="5904" width="16.7109375" style="2" customWidth="1"/>
    <col min="5905" max="5905" width="20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51" width="10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20.7109375" style="2" customWidth="1"/>
    <col min="6156" max="6156" width="13.7109375" style="2" customWidth="1"/>
    <col min="6157" max="6157" width="7.5703125" style="2" customWidth="1"/>
    <col min="6158" max="6158" width="13.7109375" style="2" customWidth="1"/>
    <col min="6159" max="6160" width="16.7109375" style="2" customWidth="1"/>
    <col min="6161" max="6161" width="20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7" width="10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20.7109375" style="2" customWidth="1"/>
    <col min="6412" max="6412" width="13.7109375" style="2" customWidth="1"/>
    <col min="6413" max="6413" width="7.5703125" style="2" customWidth="1"/>
    <col min="6414" max="6414" width="13.7109375" style="2" customWidth="1"/>
    <col min="6415" max="6416" width="16.7109375" style="2" customWidth="1"/>
    <col min="6417" max="6417" width="20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3" width="10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20.7109375" style="2" customWidth="1"/>
    <col min="6668" max="6668" width="13.7109375" style="2" customWidth="1"/>
    <col min="6669" max="6669" width="7.5703125" style="2" customWidth="1"/>
    <col min="6670" max="6670" width="13.7109375" style="2" customWidth="1"/>
    <col min="6671" max="6672" width="16.7109375" style="2" customWidth="1"/>
    <col min="6673" max="6673" width="20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9" width="10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20.7109375" style="2" customWidth="1"/>
    <col min="6924" max="6924" width="13.7109375" style="2" customWidth="1"/>
    <col min="6925" max="6925" width="7.5703125" style="2" customWidth="1"/>
    <col min="6926" max="6926" width="13.7109375" style="2" customWidth="1"/>
    <col min="6927" max="6928" width="16.7109375" style="2" customWidth="1"/>
    <col min="6929" max="6929" width="20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5" width="10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20.7109375" style="2" customWidth="1"/>
    <col min="7180" max="7180" width="13.7109375" style="2" customWidth="1"/>
    <col min="7181" max="7181" width="7.5703125" style="2" customWidth="1"/>
    <col min="7182" max="7182" width="13.7109375" style="2" customWidth="1"/>
    <col min="7183" max="7184" width="16.7109375" style="2" customWidth="1"/>
    <col min="7185" max="7185" width="20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31" width="10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20.7109375" style="2" customWidth="1"/>
    <col min="7436" max="7436" width="13.7109375" style="2" customWidth="1"/>
    <col min="7437" max="7437" width="7.5703125" style="2" customWidth="1"/>
    <col min="7438" max="7438" width="13.7109375" style="2" customWidth="1"/>
    <col min="7439" max="7440" width="16.7109375" style="2" customWidth="1"/>
    <col min="7441" max="7441" width="20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7" width="10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20.7109375" style="2" customWidth="1"/>
    <col min="7692" max="7692" width="13.7109375" style="2" customWidth="1"/>
    <col min="7693" max="7693" width="7.5703125" style="2" customWidth="1"/>
    <col min="7694" max="7694" width="13.7109375" style="2" customWidth="1"/>
    <col min="7695" max="7696" width="16.7109375" style="2" customWidth="1"/>
    <col min="7697" max="7697" width="20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3" width="10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20.7109375" style="2" customWidth="1"/>
    <col min="7948" max="7948" width="13.7109375" style="2" customWidth="1"/>
    <col min="7949" max="7949" width="7.5703125" style="2" customWidth="1"/>
    <col min="7950" max="7950" width="13.7109375" style="2" customWidth="1"/>
    <col min="7951" max="7952" width="16.7109375" style="2" customWidth="1"/>
    <col min="7953" max="7953" width="20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9" width="10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20.7109375" style="2" customWidth="1"/>
    <col min="8204" max="8204" width="13.7109375" style="2" customWidth="1"/>
    <col min="8205" max="8205" width="7.5703125" style="2" customWidth="1"/>
    <col min="8206" max="8206" width="13.7109375" style="2" customWidth="1"/>
    <col min="8207" max="8208" width="16.7109375" style="2" customWidth="1"/>
    <col min="8209" max="8209" width="20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5" width="10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20.7109375" style="2" customWidth="1"/>
    <col min="8460" max="8460" width="13.7109375" style="2" customWidth="1"/>
    <col min="8461" max="8461" width="7.5703125" style="2" customWidth="1"/>
    <col min="8462" max="8462" width="13.7109375" style="2" customWidth="1"/>
    <col min="8463" max="8464" width="16.7109375" style="2" customWidth="1"/>
    <col min="8465" max="8465" width="20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11" width="10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20.7109375" style="2" customWidth="1"/>
    <col min="8716" max="8716" width="13.7109375" style="2" customWidth="1"/>
    <col min="8717" max="8717" width="7.5703125" style="2" customWidth="1"/>
    <col min="8718" max="8718" width="13.7109375" style="2" customWidth="1"/>
    <col min="8719" max="8720" width="16.7109375" style="2" customWidth="1"/>
    <col min="8721" max="8721" width="20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7" width="10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20.7109375" style="2" customWidth="1"/>
    <col min="8972" max="8972" width="13.7109375" style="2" customWidth="1"/>
    <col min="8973" max="8973" width="7.5703125" style="2" customWidth="1"/>
    <col min="8974" max="8974" width="13.7109375" style="2" customWidth="1"/>
    <col min="8975" max="8976" width="16.7109375" style="2" customWidth="1"/>
    <col min="8977" max="8977" width="20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3" width="10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20.7109375" style="2" customWidth="1"/>
    <col min="9228" max="9228" width="13.7109375" style="2" customWidth="1"/>
    <col min="9229" max="9229" width="7.5703125" style="2" customWidth="1"/>
    <col min="9230" max="9230" width="13.7109375" style="2" customWidth="1"/>
    <col min="9231" max="9232" width="16.7109375" style="2" customWidth="1"/>
    <col min="9233" max="9233" width="20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9" width="10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20.7109375" style="2" customWidth="1"/>
    <col min="9484" max="9484" width="13.7109375" style="2" customWidth="1"/>
    <col min="9485" max="9485" width="7.5703125" style="2" customWidth="1"/>
    <col min="9486" max="9486" width="13.7109375" style="2" customWidth="1"/>
    <col min="9487" max="9488" width="16.7109375" style="2" customWidth="1"/>
    <col min="9489" max="9489" width="20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5" width="10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20.7109375" style="2" customWidth="1"/>
    <col min="9740" max="9740" width="13.7109375" style="2" customWidth="1"/>
    <col min="9741" max="9741" width="7.5703125" style="2" customWidth="1"/>
    <col min="9742" max="9742" width="13.7109375" style="2" customWidth="1"/>
    <col min="9743" max="9744" width="16.7109375" style="2" customWidth="1"/>
    <col min="9745" max="9745" width="20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91" width="10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20.7109375" style="2" customWidth="1"/>
    <col min="9996" max="9996" width="13.7109375" style="2" customWidth="1"/>
    <col min="9997" max="9997" width="7.5703125" style="2" customWidth="1"/>
    <col min="9998" max="9998" width="13.7109375" style="2" customWidth="1"/>
    <col min="9999" max="10000" width="16.7109375" style="2" customWidth="1"/>
    <col min="10001" max="10001" width="20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7" width="10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20.7109375" style="2" customWidth="1"/>
    <col min="10252" max="10252" width="13.7109375" style="2" customWidth="1"/>
    <col min="10253" max="10253" width="7.5703125" style="2" customWidth="1"/>
    <col min="10254" max="10254" width="13.7109375" style="2" customWidth="1"/>
    <col min="10255" max="10256" width="16.7109375" style="2" customWidth="1"/>
    <col min="10257" max="10257" width="20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3" width="10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20.7109375" style="2" customWidth="1"/>
    <col min="10508" max="10508" width="13.7109375" style="2" customWidth="1"/>
    <col min="10509" max="10509" width="7.5703125" style="2" customWidth="1"/>
    <col min="10510" max="10510" width="13.7109375" style="2" customWidth="1"/>
    <col min="10511" max="10512" width="16.7109375" style="2" customWidth="1"/>
    <col min="10513" max="10513" width="20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9" width="10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20.7109375" style="2" customWidth="1"/>
    <col min="10764" max="10764" width="13.7109375" style="2" customWidth="1"/>
    <col min="10765" max="10765" width="7.5703125" style="2" customWidth="1"/>
    <col min="10766" max="10766" width="13.7109375" style="2" customWidth="1"/>
    <col min="10767" max="10768" width="16.7109375" style="2" customWidth="1"/>
    <col min="10769" max="10769" width="20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5" width="10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20.7109375" style="2" customWidth="1"/>
    <col min="11020" max="11020" width="13.7109375" style="2" customWidth="1"/>
    <col min="11021" max="11021" width="7.5703125" style="2" customWidth="1"/>
    <col min="11022" max="11022" width="13.7109375" style="2" customWidth="1"/>
    <col min="11023" max="11024" width="16.7109375" style="2" customWidth="1"/>
    <col min="11025" max="11025" width="20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71" width="10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20.7109375" style="2" customWidth="1"/>
    <col min="11276" max="11276" width="13.7109375" style="2" customWidth="1"/>
    <col min="11277" max="11277" width="7.5703125" style="2" customWidth="1"/>
    <col min="11278" max="11278" width="13.7109375" style="2" customWidth="1"/>
    <col min="11279" max="11280" width="16.7109375" style="2" customWidth="1"/>
    <col min="11281" max="11281" width="20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7" width="10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20.7109375" style="2" customWidth="1"/>
    <col min="11532" max="11532" width="13.7109375" style="2" customWidth="1"/>
    <col min="11533" max="11533" width="7.5703125" style="2" customWidth="1"/>
    <col min="11534" max="11534" width="13.7109375" style="2" customWidth="1"/>
    <col min="11535" max="11536" width="16.7109375" style="2" customWidth="1"/>
    <col min="11537" max="11537" width="20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3" width="10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20.7109375" style="2" customWidth="1"/>
    <col min="11788" max="11788" width="13.7109375" style="2" customWidth="1"/>
    <col min="11789" max="11789" width="7.5703125" style="2" customWidth="1"/>
    <col min="11790" max="11790" width="13.7109375" style="2" customWidth="1"/>
    <col min="11791" max="11792" width="16.7109375" style="2" customWidth="1"/>
    <col min="11793" max="11793" width="20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9" width="10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20.7109375" style="2" customWidth="1"/>
    <col min="12044" max="12044" width="13.7109375" style="2" customWidth="1"/>
    <col min="12045" max="12045" width="7.5703125" style="2" customWidth="1"/>
    <col min="12046" max="12046" width="13.7109375" style="2" customWidth="1"/>
    <col min="12047" max="12048" width="16.7109375" style="2" customWidth="1"/>
    <col min="12049" max="12049" width="20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5" width="10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20.7109375" style="2" customWidth="1"/>
    <col min="12300" max="12300" width="13.7109375" style="2" customWidth="1"/>
    <col min="12301" max="12301" width="7.5703125" style="2" customWidth="1"/>
    <col min="12302" max="12302" width="13.7109375" style="2" customWidth="1"/>
    <col min="12303" max="12304" width="16.7109375" style="2" customWidth="1"/>
    <col min="12305" max="12305" width="20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51" width="10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20.7109375" style="2" customWidth="1"/>
    <col min="12556" max="12556" width="13.7109375" style="2" customWidth="1"/>
    <col min="12557" max="12557" width="7.5703125" style="2" customWidth="1"/>
    <col min="12558" max="12558" width="13.7109375" style="2" customWidth="1"/>
    <col min="12559" max="12560" width="16.7109375" style="2" customWidth="1"/>
    <col min="12561" max="12561" width="20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7" width="10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20.7109375" style="2" customWidth="1"/>
    <col min="12812" max="12812" width="13.7109375" style="2" customWidth="1"/>
    <col min="12813" max="12813" width="7.5703125" style="2" customWidth="1"/>
    <col min="12814" max="12814" width="13.7109375" style="2" customWidth="1"/>
    <col min="12815" max="12816" width="16.7109375" style="2" customWidth="1"/>
    <col min="12817" max="12817" width="20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3" width="10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20.7109375" style="2" customWidth="1"/>
    <col min="13068" max="13068" width="13.7109375" style="2" customWidth="1"/>
    <col min="13069" max="13069" width="7.5703125" style="2" customWidth="1"/>
    <col min="13070" max="13070" width="13.7109375" style="2" customWidth="1"/>
    <col min="13071" max="13072" width="16.7109375" style="2" customWidth="1"/>
    <col min="13073" max="13073" width="20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9" width="10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20.7109375" style="2" customWidth="1"/>
    <col min="13324" max="13324" width="13.7109375" style="2" customWidth="1"/>
    <col min="13325" max="13325" width="7.5703125" style="2" customWidth="1"/>
    <col min="13326" max="13326" width="13.7109375" style="2" customWidth="1"/>
    <col min="13327" max="13328" width="16.7109375" style="2" customWidth="1"/>
    <col min="13329" max="13329" width="20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5" width="10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20.7109375" style="2" customWidth="1"/>
    <col min="13580" max="13580" width="13.7109375" style="2" customWidth="1"/>
    <col min="13581" max="13581" width="7.5703125" style="2" customWidth="1"/>
    <col min="13582" max="13582" width="13.7109375" style="2" customWidth="1"/>
    <col min="13583" max="13584" width="16.7109375" style="2" customWidth="1"/>
    <col min="13585" max="13585" width="20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31" width="10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20.7109375" style="2" customWidth="1"/>
    <col min="13836" max="13836" width="13.7109375" style="2" customWidth="1"/>
    <col min="13837" max="13837" width="7.5703125" style="2" customWidth="1"/>
    <col min="13838" max="13838" width="13.7109375" style="2" customWidth="1"/>
    <col min="13839" max="13840" width="16.7109375" style="2" customWidth="1"/>
    <col min="13841" max="13841" width="20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7" width="10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20.7109375" style="2" customWidth="1"/>
    <col min="14092" max="14092" width="13.7109375" style="2" customWidth="1"/>
    <col min="14093" max="14093" width="7.5703125" style="2" customWidth="1"/>
    <col min="14094" max="14094" width="13.7109375" style="2" customWidth="1"/>
    <col min="14095" max="14096" width="16.7109375" style="2" customWidth="1"/>
    <col min="14097" max="14097" width="20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3" width="10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20.7109375" style="2" customWidth="1"/>
    <col min="14348" max="14348" width="13.7109375" style="2" customWidth="1"/>
    <col min="14349" max="14349" width="7.5703125" style="2" customWidth="1"/>
    <col min="14350" max="14350" width="13.7109375" style="2" customWidth="1"/>
    <col min="14351" max="14352" width="16.7109375" style="2" customWidth="1"/>
    <col min="14353" max="14353" width="20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9" width="10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20.7109375" style="2" customWidth="1"/>
    <col min="14604" max="14604" width="13.7109375" style="2" customWidth="1"/>
    <col min="14605" max="14605" width="7.5703125" style="2" customWidth="1"/>
    <col min="14606" max="14606" width="13.7109375" style="2" customWidth="1"/>
    <col min="14607" max="14608" width="16.7109375" style="2" customWidth="1"/>
    <col min="14609" max="14609" width="20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5" width="10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20.7109375" style="2" customWidth="1"/>
    <col min="14860" max="14860" width="13.7109375" style="2" customWidth="1"/>
    <col min="14861" max="14861" width="7.5703125" style="2" customWidth="1"/>
    <col min="14862" max="14862" width="13.7109375" style="2" customWidth="1"/>
    <col min="14863" max="14864" width="16.7109375" style="2" customWidth="1"/>
    <col min="14865" max="14865" width="20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11" width="10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20.7109375" style="2" customWidth="1"/>
    <col min="15116" max="15116" width="13.7109375" style="2" customWidth="1"/>
    <col min="15117" max="15117" width="7.5703125" style="2" customWidth="1"/>
    <col min="15118" max="15118" width="13.7109375" style="2" customWidth="1"/>
    <col min="15119" max="15120" width="16.7109375" style="2" customWidth="1"/>
    <col min="15121" max="15121" width="20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7" width="10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20.7109375" style="2" customWidth="1"/>
    <col min="15372" max="15372" width="13.7109375" style="2" customWidth="1"/>
    <col min="15373" max="15373" width="7.5703125" style="2" customWidth="1"/>
    <col min="15374" max="15374" width="13.7109375" style="2" customWidth="1"/>
    <col min="15375" max="15376" width="16.7109375" style="2" customWidth="1"/>
    <col min="15377" max="15377" width="20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3" width="10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20.7109375" style="2" customWidth="1"/>
    <col min="15628" max="15628" width="13.7109375" style="2" customWidth="1"/>
    <col min="15629" max="15629" width="7.5703125" style="2" customWidth="1"/>
    <col min="15630" max="15630" width="13.7109375" style="2" customWidth="1"/>
    <col min="15631" max="15632" width="16.7109375" style="2" customWidth="1"/>
    <col min="15633" max="15633" width="20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9" width="10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20.7109375" style="2" customWidth="1"/>
    <col min="15884" max="15884" width="13.7109375" style="2" customWidth="1"/>
    <col min="15885" max="15885" width="7.5703125" style="2" customWidth="1"/>
    <col min="15886" max="15886" width="13.7109375" style="2" customWidth="1"/>
    <col min="15887" max="15888" width="16.7109375" style="2" customWidth="1"/>
    <col min="15889" max="15889" width="20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5" width="10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20.7109375" style="2" customWidth="1"/>
    <col min="16140" max="16140" width="13.7109375" style="2" customWidth="1"/>
    <col min="16141" max="16141" width="7.5703125" style="2" customWidth="1"/>
    <col min="16142" max="16142" width="13.7109375" style="2" customWidth="1"/>
    <col min="16143" max="16144" width="16.7109375" style="2" customWidth="1"/>
    <col min="16145" max="16145" width="20.7109375" style="2" customWidth="1"/>
    <col min="16146" max="16384" width="9.140625" style="2"/>
  </cols>
  <sheetData>
    <row r="1" spans="2:19" ht="12.75" customHeight="1" x14ac:dyDescent="0.3">
      <c r="B1" s="43" t="s">
        <v>47</v>
      </c>
      <c r="C1" s="6"/>
      <c r="D1" s="6"/>
      <c r="E1" s="3"/>
      <c r="H1" s="2"/>
      <c r="I1" s="4"/>
      <c r="J1" s="4"/>
      <c r="K1" s="4"/>
      <c r="L1" s="4"/>
      <c r="M1" s="4"/>
      <c r="N1" s="4"/>
      <c r="O1" s="4"/>
      <c r="P1" s="4"/>
    </row>
    <row r="2" spans="2:19" ht="12.75" customHeight="1" x14ac:dyDescent="0.3">
      <c r="B2" s="6" t="s">
        <v>46</v>
      </c>
      <c r="C2" s="6"/>
      <c r="D2" s="6"/>
      <c r="E2" s="3"/>
      <c r="H2" s="2"/>
      <c r="I2" s="4"/>
      <c r="J2" s="4"/>
      <c r="K2" s="4"/>
      <c r="L2" s="4"/>
      <c r="M2" s="4"/>
      <c r="N2" s="4"/>
      <c r="O2" s="4"/>
      <c r="P2" s="4"/>
    </row>
    <row r="3" spans="2:19" ht="12.75" customHeight="1" x14ac:dyDescent="0.3">
      <c r="B3" s="5"/>
      <c r="C3" s="5"/>
      <c r="H3" s="2"/>
      <c r="I3" s="4"/>
      <c r="J3" s="4"/>
      <c r="K3" s="4"/>
      <c r="L3" s="4"/>
      <c r="M3" s="4"/>
      <c r="N3" s="4"/>
      <c r="O3" s="4"/>
      <c r="P3" s="4"/>
    </row>
    <row r="4" spans="2:19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</row>
    <row r="5" spans="2:19" s="97" customFormat="1" ht="12.75" customHeight="1" x14ac:dyDescent="0.3">
      <c r="B5" s="96" t="s">
        <v>0</v>
      </c>
      <c r="C5" s="96"/>
      <c r="I5" s="98"/>
      <c r="J5" s="98"/>
      <c r="K5" s="98"/>
      <c r="L5" s="98"/>
      <c r="M5" s="98"/>
      <c r="N5" s="98"/>
      <c r="O5" s="98"/>
      <c r="P5" s="98"/>
    </row>
    <row r="6" spans="2:19" s="97" customFormat="1" ht="12.75" customHeight="1" x14ac:dyDescent="0.3">
      <c r="B6" s="99" t="s">
        <v>535</v>
      </c>
      <c r="C6" s="99"/>
      <c r="I6" s="98"/>
      <c r="J6" s="98"/>
      <c r="K6" s="98"/>
      <c r="L6" s="98"/>
      <c r="M6" s="98"/>
      <c r="N6" s="98"/>
      <c r="O6" s="98"/>
      <c r="P6" s="98"/>
    </row>
    <row r="7" spans="2:19" s="97" customFormat="1" ht="12.75" customHeight="1" x14ac:dyDescent="0.3">
      <c r="B7" s="99"/>
      <c r="C7" s="99"/>
      <c r="H7" s="98"/>
      <c r="I7" s="98"/>
      <c r="J7" s="98"/>
      <c r="K7" s="98"/>
      <c r="L7" s="98"/>
      <c r="M7" s="98"/>
      <c r="N7" s="98"/>
      <c r="O7" s="98"/>
      <c r="P7" s="98"/>
    </row>
    <row r="8" spans="2:19" s="6" customFormat="1" ht="12.75" customHeight="1" x14ac:dyDescent="0.3">
      <c r="H8" s="8"/>
      <c r="I8" s="7" t="s">
        <v>253</v>
      </c>
      <c r="J8" s="7"/>
      <c r="K8" s="7"/>
      <c r="L8" s="7"/>
      <c r="M8" s="8"/>
      <c r="N8" s="8"/>
      <c r="O8" s="8"/>
      <c r="P8" s="8"/>
    </row>
    <row r="9" spans="2:19" s="6" customFormat="1" ht="12.75" customHeight="1" x14ac:dyDescent="0.3">
      <c r="H9" s="8"/>
      <c r="I9" s="7" t="s">
        <v>539</v>
      </c>
      <c r="J9" s="50"/>
      <c r="K9" s="7"/>
      <c r="L9" s="36"/>
      <c r="M9" s="7"/>
      <c r="N9" s="100"/>
      <c r="O9" s="100"/>
      <c r="P9" s="51"/>
      <c r="Q9" s="51"/>
      <c r="R9" s="8"/>
    </row>
    <row r="10" spans="2:19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</row>
    <row r="11" spans="2:19" s="1" customFormat="1" ht="39.950000000000003" customHeight="1" x14ac:dyDescent="0.3">
      <c r="B11" s="113" t="s">
        <v>2</v>
      </c>
      <c r="C11" s="114" t="s">
        <v>536</v>
      </c>
      <c r="D11" s="154" t="s">
        <v>3</v>
      </c>
      <c r="E11" s="155"/>
      <c r="F11" s="155"/>
      <c r="G11" s="156"/>
      <c r="H11" s="115" t="s">
        <v>4</v>
      </c>
      <c r="I11" s="116" t="s">
        <v>5</v>
      </c>
      <c r="J11" s="116" t="s">
        <v>6</v>
      </c>
      <c r="K11" s="101" t="s">
        <v>537</v>
      </c>
      <c r="L11" s="117" t="s">
        <v>7</v>
      </c>
      <c r="M11" s="116" t="s">
        <v>8</v>
      </c>
      <c r="N11" s="116" t="s">
        <v>9</v>
      </c>
      <c r="O11" s="116" t="s">
        <v>10</v>
      </c>
      <c r="P11" s="118" t="s">
        <v>262</v>
      </c>
      <c r="Q11" s="102"/>
      <c r="R11" s="102"/>
      <c r="S11" s="102"/>
    </row>
    <row r="12" spans="2:19" s="5" customFormat="1" ht="12.75" customHeight="1" x14ac:dyDescent="0.3">
      <c r="B12" s="103">
        <v>1</v>
      </c>
      <c r="C12" s="104"/>
      <c r="D12" s="146" t="s">
        <v>67</v>
      </c>
      <c r="E12" s="147"/>
      <c r="F12" s="147"/>
      <c r="G12" s="148"/>
      <c r="H12" s="40" t="s">
        <v>68</v>
      </c>
      <c r="I12" s="105"/>
      <c r="J12" s="106">
        <v>3000</v>
      </c>
      <c r="K12" s="107">
        <v>0</v>
      </c>
      <c r="L12" s="82">
        <v>0</v>
      </c>
      <c r="M12" s="108">
        <v>9.5</v>
      </c>
      <c r="N12" s="82">
        <f>PRODUCT(L12,1.095)</f>
        <v>0</v>
      </c>
      <c r="O12" s="83">
        <f>PRODUCT(J12,N12)</f>
        <v>0</v>
      </c>
      <c r="P12" s="83">
        <f>PRODUCT(J12,L12)</f>
        <v>0</v>
      </c>
      <c r="R12" s="109"/>
    </row>
    <row r="13" spans="2:19" s="5" customFormat="1" ht="12.75" customHeight="1" x14ac:dyDescent="0.3">
      <c r="B13" s="103">
        <f>B12+1</f>
        <v>2</v>
      </c>
      <c r="C13" s="104"/>
      <c r="D13" s="153" t="s">
        <v>69</v>
      </c>
      <c r="E13" s="147"/>
      <c r="F13" s="147"/>
      <c r="G13" s="148"/>
      <c r="H13" s="40" t="s">
        <v>68</v>
      </c>
      <c r="I13" s="105"/>
      <c r="J13" s="106">
        <v>1000</v>
      </c>
      <c r="K13" s="107">
        <v>0</v>
      </c>
      <c r="L13" s="82">
        <v>0</v>
      </c>
      <c r="M13" s="108">
        <v>9.5</v>
      </c>
      <c r="N13" s="82">
        <f>PRODUCT(L13,1.095)</f>
        <v>0</v>
      </c>
      <c r="O13" s="83">
        <f>PRODUCT(J13,N13)</f>
        <v>0</v>
      </c>
      <c r="P13" s="83">
        <f>PRODUCT(J13,L13)</f>
        <v>0</v>
      </c>
      <c r="R13" s="109"/>
    </row>
    <row r="14" spans="2:19" s="5" customFormat="1" ht="12.75" customHeight="1" x14ac:dyDescent="0.3">
      <c r="B14" s="119"/>
      <c r="C14" s="119"/>
      <c r="D14" s="157" t="s">
        <v>114</v>
      </c>
      <c r="E14" s="157"/>
      <c r="F14" s="157"/>
      <c r="G14" s="157"/>
      <c r="H14" s="34"/>
      <c r="I14" s="34"/>
      <c r="J14" s="34"/>
      <c r="K14" s="34"/>
      <c r="L14" s="34"/>
      <c r="M14" s="34"/>
      <c r="N14" s="34"/>
      <c r="O14" s="120">
        <f>SUM(O12:O13)</f>
        <v>0</v>
      </c>
      <c r="P14" s="35">
        <f>SUM(P12:P13)</f>
        <v>0</v>
      </c>
    </row>
    <row r="15" spans="2:19" s="5" customFormat="1" ht="12.75" customHeight="1" x14ac:dyDescent="0.3">
      <c r="H15" s="36"/>
    </row>
    <row r="16" spans="2:19" s="5" customFormat="1" ht="12.75" customHeight="1" x14ac:dyDescent="0.3">
      <c r="B16" s="5" t="s">
        <v>19</v>
      </c>
    </row>
    <row r="17" spans="2:13" s="5" customFormat="1" ht="12.75" customHeight="1" x14ac:dyDescent="0.3">
      <c r="B17" s="5" t="s">
        <v>20</v>
      </c>
    </row>
    <row r="18" spans="2:13" s="5" customFormat="1" ht="12.75" customHeight="1" x14ac:dyDescent="0.3">
      <c r="B18" s="5" t="s">
        <v>21</v>
      </c>
    </row>
    <row r="19" spans="2:13" s="5" customFormat="1" ht="12.75" customHeight="1" x14ac:dyDescent="0.3">
      <c r="B19" s="5" t="s">
        <v>553</v>
      </c>
    </row>
    <row r="20" spans="2:13" s="5" customFormat="1" ht="12.75" customHeight="1" x14ac:dyDescent="0.3"/>
    <row r="21" spans="2:13" s="5" customFormat="1" ht="12.75" customHeight="1" x14ac:dyDescent="0.3">
      <c r="B21" s="111" t="s">
        <v>538</v>
      </c>
      <c r="C21" s="111"/>
      <c r="D21" s="111"/>
      <c r="E21" s="111"/>
      <c r="J21" s="110"/>
      <c r="K21" s="110"/>
    </row>
    <row r="22" spans="2:13" s="5" customFormat="1" ht="12.75" customHeight="1" x14ac:dyDescent="0.3">
      <c r="H22" s="36"/>
      <c r="J22" s="110"/>
      <c r="K22" s="110"/>
    </row>
    <row r="23" spans="2:13" s="99" customFormat="1" ht="12.75" customHeight="1" x14ac:dyDescent="0.3">
      <c r="B23" s="99" t="s">
        <v>22</v>
      </c>
      <c r="H23" s="51"/>
      <c r="I23" s="51" t="s">
        <v>23</v>
      </c>
      <c r="M23" s="99" t="s">
        <v>24</v>
      </c>
    </row>
    <row r="24" spans="2:13" s="99" customFormat="1" ht="12.75" customHeight="1" x14ac:dyDescent="0.3">
      <c r="D24" s="112"/>
      <c r="H24" s="51"/>
    </row>
    <row r="25" spans="2:13" s="97" customFormat="1" ht="12.75" customHeight="1" x14ac:dyDescent="0.3">
      <c r="H25" s="98"/>
    </row>
    <row r="26" spans="2:13" s="97" customFormat="1" ht="12.75" customHeight="1" x14ac:dyDescent="0.3">
      <c r="H26" s="98"/>
    </row>
    <row r="27" spans="2:13" s="97" customFormat="1" ht="12.75" customHeight="1" x14ac:dyDescent="0.3">
      <c r="H27" s="98"/>
    </row>
    <row r="28" spans="2:13" s="97" customFormat="1" ht="12.75" customHeight="1" x14ac:dyDescent="0.3">
      <c r="H28" s="98"/>
    </row>
  </sheetData>
  <sheetProtection algorithmName="SHA-512" hashValue="xVRNfglv8DAC5BQH+R/sS1CbQAC1qRgWtBQYc9r/3qjp1Xc9OVHg2PySAJMCoOqNCn6ZQsSN3G6vndfar2lyKA==" saltValue="U0EfSo0aU8ATGjxfP7zGmw==" spinCount="100000" sheet="1" objects="1" scenarios="1"/>
  <protectedRanges>
    <protectedRange sqref="L12:L13" name="Obseg7"/>
    <protectedRange sqref="E23" name="Range4"/>
    <protectedRange sqref="K12:K13" name="Range3"/>
    <protectedRange sqref="I12:I13" name="Range2"/>
    <protectedRange sqref="E5:F6" name="Range1"/>
    <protectedRange sqref="C12:C13" name="Range5"/>
    <protectedRange sqref="K12:K13" name="Range6"/>
  </protectedRanges>
  <mergeCells count="4">
    <mergeCell ref="D11:G11"/>
    <mergeCell ref="D12:G12"/>
    <mergeCell ref="D13:G13"/>
    <mergeCell ref="D14:G14"/>
  </mergeCells>
  <pageMargins left="0.75" right="0.75" top="1" bottom="1" header="0" footer="0"/>
  <pageSetup paperSize="9" scale="64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FBB9-7185-46FF-AEAA-F29317769E66}">
  <dimension ref="A1:N35"/>
  <sheetViews>
    <sheetView topLeftCell="A7" zoomScaleNormal="100" workbookViewId="0">
      <selection activeCell="B12" sqref="B1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43" t="s">
        <v>47</v>
      </c>
      <c r="B1" s="6"/>
      <c r="C1" s="6"/>
      <c r="D1" s="3"/>
      <c r="H1" s="4"/>
      <c r="I1" s="4"/>
      <c r="J1" s="4"/>
      <c r="K1" s="4"/>
      <c r="L1" s="4"/>
      <c r="M1" s="4"/>
      <c r="N1" s="4"/>
    </row>
    <row r="2" spans="1:14" ht="12.75" customHeight="1" x14ac:dyDescent="0.3">
      <c r="A2" s="6" t="s">
        <v>46</v>
      </c>
      <c r="B2" s="6"/>
      <c r="C2" s="6"/>
      <c r="D2" s="3"/>
      <c r="H2" s="4"/>
      <c r="I2" s="4"/>
      <c r="J2" s="4"/>
      <c r="K2" s="4"/>
      <c r="L2" s="4"/>
      <c r="M2" s="4"/>
      <c r="N2" s="4"/>
    </row>
    <row r="3" spans="1:14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3">
      <c r="A4" s="1" t="s">
        <v>0</v>
      </c>
      <c r="B4" s="1"/>
      <c r="H4" s="4"/>
      <c r="I4" s="4"/>
      <c r="J4" s="4"/>
      <c r="K4" s="4"/>
      <c r="L4" s="4"/>
      <c r="M4" s="4"/>
      <c r="N4" s="4"/>
    </row>
    <row r="5" spans="1:14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4" s="6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4" s="6" customFormat="1" ht="12.75" customHeight="1" x14ac:dyDescent="0.3">
      <c r="H8" s="7" t="s">
        <v>70</v>
      </c>
      <c r="I8" s="7"/>
      <c r="J8" s="7"/>
      <c r="K8" s="8"/>
      <c r="L8" s="9"/>
      <c r="M8" s="8"/>
      <c r="N8" s="8"/>
    </row>
    <row r="9" spans="1:14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 x14ac:dyDescent="0.3">
      <c r="A10" s="10" t="s">
        <v>2</v>
      </c>
      <c r="B10" s="136" t="s">
        <v>536</v>
      </c>
      <c r="C10" s="149" t="s">
        <v>3</v>
      </c>
      <c r="D10" s="150"/>
      <c r="E10" s="150"/>
      <c r="F10" s="151"/>
      <c r="G10" s="11" t="s">
        <v>4</v>
      </c>
      <c r="H10" s="12" t="s">
        <v>5</v>
      </c>
      <c r="I10" s="13" t="s">
        <v>6</v>
      </c>
      <c r="J10" s="13" t="s">
        <v>7</v>
      </c>
      <c r="K10" s="13" t="s">
        <v>8</v>
      </c>
      <c r="L10" s="13" t="s">
        <v>9</v>
      </c>
      <c r="M10" s="13" t="s">
        <v>10</v>
      </c>
      <c r="N10" s="13" t="s">
        <v>11</v>
      </c>
    </row>
    <row r="11" spans="1:14" s="1" customFormat="1" ht="12.75" customHeight="1" x14ac:dyDescent="0.3">
      <c r="A11" s="15"/>
      <c r="B11" s="135" t="s">
        <v>543</v>
      </c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13</v>
      </c>
    </row>
    <row r="12" spans="1:14" ht="15" customHeight="1" x14ac:dyDescent="0.3">
      <c r="A12" s="24">
        <v>1</v>
      </c>
      <c r="B12" s="40"/>
      <c r="C12" s="146" t="s">
        <v>71</v>
      </c>
      <c r="D12" s="147" t="s">
        <v>71</v>
      </c>
      <c r="E12" s="147" t="s">
        <v>71</v>
      </c>
      <c r="F12" s="148" t="s">
        <v>71</v>
      </c>
      <c r="G12" s="40" t="s">
        <v>15</v>
      </c>
      <c r="H12" s="25"/>
      <c r="I12" s="49">
        <v>150</v>
      </c>
      <c r="J12" s="26">
        <v>0</v>
      </c>
      <c r="K12" s="27">
        <v>9.5</v>
      </c>
      <c r="L12" s="28">
        <f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3">
      <c r="A13" s="24">
        <f>A12+1</f>
        <v>2</v>
      </c>
      <c r="B13" s="48"/>
      <c r="C13" s="146" t="s">
        <v>72</v>
      </c>
      <c r="D13" s="147" t="s">
        <v>72</v>
      </c>
      <c r="E13" s="147" t="s">
        <v>72</v>
      </c>
      <c r="F13" s="148" t="s">
        <v>72</v>
      </c>
      <c r="G13" s="40" t="s">
        <v>15</v>
      </c>
      <c r="H13" s="25"/>
      <c r="I13" s="49">
        <v>50</v>
      </c>
      <c r="J13" s="26">
        <v>0</v>
      </c>
      <c r="K13" s="27">
        <v>9.5</v>
      </c>
      <c r="L13" s="28">
        <f t="shared" ref="L13:L20" si="0">PRODUCT(J13,1.095)</f>
        <v>0</v>
      </c>
      <c r="M13" s="29">
        <f t="shared" ref="M13:M20" si="1">PRODUCT(I13,L13)</f>
        <v>0</v>
      </c>
      <c r="N13" s="29">
        <f t="shared" ref="N13:N20" si="2">PRODUCT(I13,J13)</f>
        <v>0</v>
      </c>
    </row>
    <row r="14" spans="1:14" ht="15" customHeight="1" x14ac:dyDescent="0.3">
      <c r="A14" s="24">
        <f t="shared" ref="A14:A20" si="3">A13+1</f>
        <v>3</v>
      </c>
      <c r="B14" s="48"/>
      <c r="C14" s="146" t="s">
        <v>73</v>
      </c>
      <c r="D14" s="147" t="s">
        <v>73</v>
      </c>
      <c r="E14" s="147" t="s">
        <v>73</v>
      </c>
      <c r="F14" s="148" t="s">
        <v>73</v>
      </c>
      <c r="G14" s="40" t="s">
        <v>15</v>
      </c>
      <c r="H14" s="25"/>
      <c r="I14" s="49">
        <v>30</v>
      </c>
      <c r="J14" s="26">
        <v>0</v>
      </c>
      <c r="K14" s="27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3">
      <c r="A15" s="24">
        <f t="shared" si="3"/>
        <v>4</v>
      </c>
      <c r="B15" s="41"/>
      <c r="C15" s="146" t="s">
        <v>74</v>
      </c>
      <c r="D15" s="147" t="s">
        <v>74</v>
      </c>
      <c r="E15" s="147" t="s">
        <v>74</v>
      </c>
      <c r="F15" s="148" t="s">
        <v>74</v>
      </c>
      <c r="G15" s="40" t="s">
        <v>15</v>
      </c>
      <c r="H15" s="25"/>
      <c r="I15" s="42">
        <v>100</v>
      </c>
      <c r="J15" s="26">
        <v>0</v>
      </c>
      <c r="K15" s="27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3">
      <c r="A16" s="24">
        <f t="shared" si="3"/>
        <v>5</v>
      </c>
      <c r="B16" s="41"/>
      <c r="C16" s="146" t="s">
        <v>75</v>
      </c>
      <c r="D16" s="147" t="s">
        <v>75</v>
      </c>
      <c r="E16" s="147" t="s">
        <v>75</v>
      </c>
      <c r="F16" s="148" t="s">
        <v>75</v>
      </c>
      <c r="G16" s="40" t="s">
        <v>15</v>
      </c>
      <c r="H16" s="25"/>
      <c r="I16" s="42">
        <v>35</v>
      </c>
      <c r="J16" s="26">
        <v>0</v>
      </c>
      <c r="K16" s="27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3">
      <c r="A17" s="24">
        <f t="shared" si="3"/>
        <v>6</v>
      </c>
      <c r="B17" s="47"/>
      <c r="C17" s="146" t="s">
        <v>76</v>
      </c>
      <c r="D17" s="147" t="s">
        <v>76</v>
      </c>
      <c r="E17" s="147" t="s">
        <v>76</v>
      </c>
      <c r="F17" s="148" t="s">
        <v>76</v>
      </c>
      <c r="G17" s="40" t="s">
        <v>15</v>
      </c>
      <c r="H17" s="25"/>
      <c r="I17" s="49">
        <v>120</v>
      </c>
      <c r="J17" s="26">
        <v>0</v>
      </c>
      <c r="K17" s="27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3">
      <c r="A18" s="24">
        <f t="shared" si="3"/>
        <v>7</v>
      </c>
      <c r="B18" s="47"/>
      <c r="C18" s="146" t="s">
        <v>77</v>
      </c>
      <c r="D18" s="147" t="s">
        <v>77</v>
      </c>
      <c r="E18" s="147" t="s">
        <v>77</v>
      </c>
      <c r="F18" s="148" t="s">
        <v>77</v>
      </c>
      <c r="G18" s="40" t="s">
        <v>15</v>
      </c>
      <c r="H18" s="25"/>
      <c r="I18" s="49">
        <v>100</v>
      </c>
      <c r="J18" s="26">
        <v>0</v>
      </c>
      <c r="K18" s="27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3">
      <c r="A19" s="24">
        <f t="shared" si="3"/>
        <v>8</v>
      </c>
      <c r="B19" s="47"/>
      <c r="C19" s="146" t="s">
        <v>585</v>
      </c>
      <c r="D19" s="147"/>
      <c r="E19" s="147"/>
      <c r="F19" s="148"/>
      <c r="G19" s="40" t="s">
        <v>15</v>
      </c>
      <c r="H19" s="25"/>
      <c r="I19" s="49">
        <v>150</v>
      </c>
      <c r="J19" s="26">
        <v>0</v>
      </c>
      <c r="K19" s="27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3">
      <c r="A20" s="24">
        <f t="shared" si="3"/>
        <v>9</v>
      </c>
      <c r="B20" s="47"/>
      <c r="C20" s="146" t="s">
        <v>586</v>
      </c>
      <c r="D20" s="147"/>
      <c r="E20" s="147"/>
      <c r="F20" s="148"/>
      <c r="G20" s="40" t="s">
        <v>15</v>
      </c>
      <c r="H20" s="25"/>
      <c r="I20" s="49">
        <v>35</v>
      </c>
      <c r="J20" s="26">
        <v>0</v>
      </c>
      <c r="K20" s="27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2.75" customHeight="1" x14ac:dyDescent="0.3">
      <c r="A21" s="31"/>
      <c r="B21" s="31"/>
      <c r="C21" s="152" t="s">
        <v>113</v>
      </c>
      <c r="D21" s="152"/>
      <c r="E21" s="152"/>
      <c r="F21" s="152"/>
      <c r="G21" s="32"/>
      <c r="H21" s="32"/>
      <c r="I21" s="32"/>
      <c r="J21" s="33"/>
      <c r="K21" s="32"/>
      <c r="L21" s="34"/>
      <c r="M21" s="35">
        <f>SUM(M12:M20)</f>
        <v>0</v>
      </c>
      <c r="N21" s="35">
        <f>SUM(N12:N20)</f>
        <v>0</v>
      </c>
    </row>
    <row r="22" spans="1:14" ht="12.75" customHeight="1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3">
      <c r="A23" s="5" t="s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3">
      <c r="A24" s="5" t="s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3">
      <c r="A25" s="5" t="s">
        <v>21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3">
      <c r="A26" s="5" t="s">
        <v>552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3">
      <c r="A27" s="1"/>
      <c r="B27" s="1"/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3">
      <c r="A28" s="1"/>
      <c r="B28" s="1"/>
      <c r="C28" s="1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2.75" customHeight="1" x14ac:dyDescent="0.3">
      <c r="A29" s="5" t="s">
        <v>22</v>
      </c>
      <c r="B29" s="5"/>
      <c r="C29" s="5"/>
      <c r="D29" s="5"/>
      <c r="E29" s="5"/>
      <c r="F29" s="5"/>
      <c r="G29" s="5"/>
      <c r="H29" s="36" t="s">
        <v>23</v>
      </c>
      <c r="I29" s="5"/>
      <c r="J29" s="5"/>
      <c r="K29" s="5" t="s">
        <v>24</v>
      </c>
      <c r="L29" s="5"/>
      <c r="M29" s="5"/>
      <c r="N29" s="5"/>
    </row>
    <row r="32" spans="1:14" ht="12.75" customHeight="1" x14ac:dyDescent="0.3">
      <c r="B32" s="37"/>
      <c r="C32" s="37"/>
    </row>
    <row r="33" spans="2:3" ht="12.75" customHeight="1" x14ac:dyDescent="0.3">
      <c r="B33" s="37"/>
      <c r="C33" s="37"/>
    </row>
    <row r="34" spans="2:3" ht="12.75" customHeight="1" x14ac:dyDescent="0.3">
      <c r="B34" s="37"/>
      <c r="C34" s="37"/>
    </row>
    <row r="35" spans="2:3" ht="12.75" customHeight="1" x14ac:dyDescent="0.3">
      <c r="B35" s="37"/>
      <c r="C35" s="37"/>
    </row>
  </sheetData>
  <sheetProtection algorithmName="SHA-512" hashValue="rJMV3Y13BHDzuJFmmUCIFC1NAHi90L9EmrQA1fvFeMWMC2gfJJFqiVDYi4Mmc93o/i9SCVkuvhA2p+4tJUoPPA==" saltValue="19g/PtKqM/wtVBjfo0IPlw==" spinCount="100000" sheet="1" objects="1" scenarios="1"/>
  <protectedRanges>
    <protectedRange sqref="C29" name="Obseg5"/>
    <protectedRange sqref="C4:C5" name="Obseg4"/>
    <protectedRange sqref="C29" name="Range2"/>
  </protectedRanges>
  <mergeCells count="11">
    <mergeCell ref="C10:F10"/>
    <mergeCell ref="C12:F12"/>
    <mergeCell ref="C17:F17"/>
    <mergeCell ref="C18:F18"/>
    <mergeCell ref="C21:F21"/>
    <mergeCell ref="C13:F13"/>
    <mergeCell ref="C14:F14"/>
    <mergeCell ref="C15:F15"/>
    <mergeCell ref="C16:F16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68A92-3309-4A79-BCAA-833C8AD51974}">
  <dimension ref="B1:U73"/>
  <sheetViews>
    <sheetView topLeftCell="A2" zoomScaleNormal="100" zoomScaleSheetLayoutView="100" workbookViewId="0">
      <selection activeCell="Q11" sqref="Q11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17" width="20.7109375" style="2" customWidth="1"/>
    <col min="18" max="256" width="9.140625" style="2"/>
    <col min="257" max="257" width="2.85546875" style="2" customWidth="1"/>
    <col min="258" max="258" width="5.28515625" style="2" customWidth="1"/>
    <col min="259" max="263" width="10.7109375" style="2" customWidth="1"/>
    <col min="264" max="264" width="4.7109375" style="2" customWidth="1"/>
    <col min="265" max="265" width="40.7109375" style="2" customWidth="1"/>
    <col min="266" max="266" width="9.140625" style="2"/>
    <col min="267" max="267" width="19.85546875" style="2" bestFit="1" customWidth="1"/>
    <col min="268" max="268" width="13.7109375" style="2" customWidth="1"/>
    <col min="269" max="269" width="7.5703125" style="2" customWidth="1"/>
    <col min="270" max="270" width="13.7109375" style="2" customWidth="1"/>
    <col min="271" max="272" width="16.7109375" style="2" customWidth="1"/>
    <col min="273" max="273" width="20.7109375" style="2" customWidth="1"/>
    <col min="274" max="512" width="9.140625" style="2"/>
    <col min="513" max="513" width="2.85546875" style="2" customWidth="1"/>
    <col min="514" max="514" width="5.28515625" style="2" customWidth="1"/>
    <col min="515" max="519" width="10.7109375" style="2" customWidth="1"/>
    <col min="520" max="520" width="4.7109375" style="2" customWidth="1"/>
    <col min="521" max="521" width="40.7109375" style="2" customWidth="1"/>
    <col min="522" max="522" width="9.140625" style="2"/>
    <col min="523" max="523" width="19.85546875" style="2" bestFit="1" customWidth="1"/>
    <col min="524" max="524" width="13.7109375" style="2" customWidth="1"/>
    <col min="525" max="525" width="7.5703125" style="2" customWidth="1"/>
    <col min="526" max="526" width="13.7109375" style="2" customWidth="1"/>
    <col min="527" max="528" width="16.7109375" style="2" customWidth="1"/>
    <col min="529" max="529" width="20.7109375" style="2" customWidth="1"/>
    <col min="530" max="768" width="9.140625" style="2"/>
    <col min="769" max="769" width="2.85546875" style="2" customWidth="1"/>
    <col min="770" max="770" width="5.28515625" style="2" customWidth="1"/>
    <col min="771" max="775" width="10.7109375" style="2" customWidth="1"/>
    <col min="776" max="776" width="4.7109375" style="2" customWidth="1"/>
    <col min="777" max="777" width="40.7109375" style="2" customWidth="1"/>
    <col min="778" max="778" width="9.140625" style="2"/>
    <col min="779" max="779" width="19.85546875" style="2" bestFit="1" customWidth="1"/>
    <col min="780" max="780" width="13.7109375" style="2" customWidth="1"/>
    <col min="781" max="781" width="7.5703125" style="2" customWidth="1"/>
    <col min="782" max="782" width="13.7109375" style="2" customWidth="1"/>
    <col min="783" max="784" width="16.7109375" style="2" customWidth="1"/>
    <col min="785" max="785" width="20.7109375" style="2" customWidth="1"/>
    <col min="786" max="1024" width="9.140625" style="2"/>
    <col min="1025" max="1025" width="2.85546875" style="2" customWidth="1"/>
    <col min="1026" max="1026" width="5.28515625" style="2" customWidth="1"/>
    <col min="1027" max="1031" width="10.7109375" style="2" customWidth="1"/>
    <col min="1032" max="1032" width="4.7109375" style="2" customWidth="1"/>
    <col min="1033" max="1033" width="40.7109375" style="2" customWidth="1"/>
    <col min="1034" max="1034" width="9.140625" style="2"/>
    <col min="1035" max="1035" width="19.85546875" style="2" bestFit="1" customWidth="1"/>
    <col min="1036" max="1036" width="13.7109375" style="2" customWidth="1"/>
    <col min="1037" max="1037" width="7.5703125" style="2" customWidth="1"/>
    <col min="1038" max="1038" width="13.7109375" style="2" customWidth="1"/>
    <col min="1039" max="1040" width="16.7109375" style="2" customWidth="1"/>
    <col min="1041" max="1041" width="20.7109375" style="2" customWidth="1"/>
    <col min="1042" max="1280" width="9.140625" style="2"/>
    <col min="1281" max="1281" width="2.85546875" style="2" customWidth="1"/>
    <col min="1282" max="1282" width="5.28515625" style="2" customWidth="1"/>
    <col min="1283" max="1287" width="10.7109375" style="2" customWidth="1"/>
    <col min="1288" max="1288" width="4.7109375" style="2" customWidth="1"/>
    <col min="1289" max="1289" width="40.7109375" style="2" customWidth="1"/>
    <col min="1290" max="1290" width="9.140625" style="2"/>
    <col min="1291" max="1291" width="19.85546875" style="2" bestFit="1" customWidth="1"/>
    <col min="1292" max="1292" width="13.7109375" style="2" customWidth="1"/>
    <col min="1293" max="1293" width="7.5703125" style="2" customWidth="1"/>
    <col min="1294" max="1294" width="13.7109375" style="2" customWidth="1"/>
    <col min="1295" max="1296" width="16.7109375" style="2" customWidth="1"/>
    <col min="1297" max="1297" width="20.7109375" style="2" customWidth="1"/>
    <col min="1298" max="1536" width="9.140625" style="2"/>
    <col min="1537" max="1537" width="2.85546875" style="2" customWidth="1"/>
    <col min="1538" max="1538" width="5.28515625" style="2" customWidth="1"/>
    <col min="1539" max="1543" width="10.7109375" style="2" customWidth="1"/>
    <col min="1544" max="1544" width="4.7109375" style="2" customWidth="1"/>
    <col min="1545" max="1545" width="40.7109375" style="2" customWidth="1"/>
    <col min="1546" max="1546" width="9.140625" style="2"/>
    <col min="1547" max="1547" width="19.85546875" style="2" bestFit="1" customWidth="1"/>
    <col min="1548" max="1548" width="13.7109375" style="2" customWidth="1"/>
    <col min="1549" max="1549" width="7.5703125" style="2" customWidth="1"/>
    <col min="1550" max="1550" width="13.7109375" style="2" customWidth="1"/>
    <col min="1551" max="1552" width="16.7109375" style="2" customWidth="1"/>
    <col min="1553" max="1553" width="20.7109375" style="2" customWidth="1"/>
    <col min="1554" max="1792" width="9.140625" style="2"/>
    <col min="1793" max="1793" width="2.85546875" style="2" customWidth="1"/>
    <col min="1794" max="1794" width="5.28515625" style="2" customWidth="1"/>
    <col min="1795" max="1799" width="10.7109375" style="2" customWidth="1"/>
    <col min="1800" max="1800" width="4.7109375" style="2" customWidth="1"/>
    <col min="1801" max="1801" width="40.7109375" style="2" customWidth="1"/>
    <col min="1802" max="1802" width="9.140625" style="2"/>
    <col min="1803" max="1803" width="19.85546875" style="2" bestFit="1" customWidth="1"/>
    <col min="1804" max="1804" width="13.7109375" style="2" customWidth="1"/>
    <col min="1805" max="1805" width="7.5703125" style="2" customWidth="1"/>
    <col min="1806" max="1806" width="13.7109375" style="2" customWidth="1"/>
    <col min="1807" max="1808" width="16.7109375" style="2" customWidth="1"/>
    <col min="1809" max="1809" width="20.7109375" style="2" customWidth="1"/>
    <col min="1810" max="2048" width="9.140625" style="2"/>
    <col min="2049" max="2049" width="2.85546875" style="2" customWidth="1"/>
    <col min="2050" max="2050" width="5.28515625" style="2" customWidth="1"/>
    <col min="2051" max="2055" width="10.7109375" style="2" customWidth="1"/>
    <col min="2056" max="2056" width="4.7109375" style="2" customWidth="1"/>
    <col min="2057" max="2057" width="40.7109375" style="2" customWidth="1"/>
    <col min="2058" max="2058" width="9.140625" style="2"/>
    <col min="2059" max="2059" width="19.85546875" style="2" bestFit="1" customWidth="1"/>
    <col min="2060" max="2060" width="13.7109375" style="2" customWidth="1"/>
    <col min="2061" max="2061" width="7.5703125" style="2" customWidth="1"/>
    <col min="2062" max="2062" width="13.7109375" style="2" customWidth="1"/>
    <col min="2063" max="2064" width="16.7109375" style="2" customWidth="1"/>
    <col min="2065" max="2065" width="20.7109375" style="2" customWidth="1"/>
    <col min="2066" max="2304" width="9.140625" style="2"/>
    <col min="2305" max="2305" width="2.85546875" style="2" customWidth="1"/>
    <col min="2306" max="2306" width="5.28515625" style="2" customWidth="1"/>
    <col min="2307" max="2311" width="10.7109375" style="2" customWidth="1"/>
    <col min="2312" max="2312" width="4.7109375" style="2" customWidth="1"/>
    <col min="2313" max="2313" width="40.7109375" style="2" customWidth="1"/>
    <col min="2314" max="2314" width="9.140625" style="2"/>
    <col min="2315" max="2315" width="19.85546875" style="2" bestFit="1" customWidth="1"/>
    <col min="2316" max="2316" width="13.7109375" style="2" customWidth="1"/>
    <col min="2317" max="2317" width="7.5703125" style="2" customWidth="1"/>
    <col min="2318" max="2318" width="13.7109375" style="2" customWidth="1"/>
    <col min="2319" max="2320" width="16.7109375" style="2" customWidth="1"/>
    <col min="2321" max="2321" width="20.7109375" style="2" customWidth="1"/>
    <col min="2322" max="2560" width="9.140625" style="2"/>
    <col min="2561" max="2561" width="2.85546875" style="2" customWidth="1"/>
    <col min="2562" max="2562" width="5.28515625" style="2" customWidth="1"/>
    <col min="2563" max="2567" width="10.7109375" style="2" customWidth="1"/>
    <col min="2568" max="2568" width="4.7109375" style="2" customWidth="1"/>
    <col min="2569" max="2569" width="40.7109375" style="2" customWidth="1"/>
    <col min="2570" max="2570" width="9.140625" style="2"/>
    <col min="2571" max="2571" width="19.85546875" style="2" bestFit="1" customWidth="1"/>
    <col min="2572" max="2572" width="13.7109375" style="2" customWidth="1"/>
    <col min="2573" max="2573" width="7.5703125" style="2" customWidth="1"/>
    <col min="2574" max="2574" width="13.7109375" style="2" customWidth="1"/>
    <col min="2575" max="2576" width="16.7109375" style="2" customWidth="1"/>
    <col min="2577" max="2577" width="20.7109375" style="2" customWidth="1"/>
    <col min="2578" max="2816" width="9.140625" style="2"/>
    <col min="2817" max="2817" width="2.85546875" style="2" customWidth="1"/>
    <col min="2818" max="2818" width="5.28515625" style="2" customWidth="1"/>
    <col min="2819" max="2823" width="10.7109375" style="2" customWidth="1"/>
    <col min="2824" max="2824" width="4.7109375" style="2" customWidth="1"/>
    <col min="2825" max="2825" width="40.7109375" style="2" customWidth="1"/>
    <col min="2826" max="2826" width="9.140625" style="2"/>
    <col min="2827" max="2827" width="19.85546875" style="2" bestFit="1" customWidth="1"/>
    <col min="2828" max="2828" width="13.7109375" style="2" customWidth="1"/>
    <col min="2829" max="2829" width="7.5703125" style="2" customWidth="1"/>
    <col min="2830" max="2830" width="13.7109375" style="2" customWidth="1"/>
    <col min="2831" max="2832" width="16.7109375" style="2" customWidth="1"/>
    <col min="2833" max="2833" width="20.7109375" style="2" customWidth="1"/>
    <col min="2834" max="3072" width="9.140625" style="2"/>
    <col min="3073" max="3073" width="2.85546875" style="2" customWidth="1"/>
    <col min="3074" max="3074" width="5.28515625" style="2" customWidth="1"/>
    <col min="3075" max="3079" width="10.7109375" style="2" customWidth="1"/>
    <col min="3080" max="3080" width="4.7109375" style="2" customWidth="1"/>
    <col min="3081" max="3081" width="40.7109375" style="2" customWidth="1"/>
    <col min="3082" max="3082" width="9.140625" style="2"/>
    <col min="3083" max="3083" width="19.85546875" style="2" bestFit="1" customWidth="1"/>
    <col min="3084" max="3084" width="13.7109375" style="2" customWidth="1"/>
    <col min="3085" max="3085" width="7.5703125" style="2" customWidth="1"/>
    <col min="3086" max="3086" width="13.7109375" style="2" customWidth="1"/>
    <col min="3087" max="3088" width="16.7109375" style="2" customWidth="1"/>
    <col min="3089" max="3089" width="20.7109375" style="2" customWidth="1"/>
    <col min="3090" max="3328" width="9.140625" style="2"/>
    <col min="3329" max="3329" width="2.85546875" style="2" customWidth="1"/>
    <col min="3330" max="3330" width="5.28515625" style="2" customWidth="1"/>
    <col min="3331" max="3335" width="10.7109375" style="2" customWidth="1"/>
    <col min="3336" max="3336" width="4.7109375" style="2" customWidth="1"/>
    <col min="3337" max="3337" width="40.7109375" style="2" customWidth="1"/>
    <col min="3338" max="3338" width="9.140625" style="2"/>
    <col min="3339" max="3339" width="19.85546875" style="2" bestFit="1" customWidth="1"/>
    <col min="3340" max="3340" width="13.7109375" style="2" customWidth="1"/>
    <col min="3341" max="3341" width="7.5703125" style="2" customWidth="1"/>
    <col min="3342" max="3342" width="13.7109375" style="2" customWidth="1"/>
    <col min="3343" max="3344" width="16.7109375" style="2" customWidth="1"/>
    <col min="3345" max="3345" width="20.7109375" style="2" customWidth="1"/>
    <col min="3346" max="3584" width="9.140625" style="2"/>
    <col min="3585" max="3585" width="2.85546875" style="2" customWidth="1"/>
    <col min="3586" max="3586" width="5.28515625" style="2" customWidth="1"/>
    <col min="3587" max="3591" width="10.7109375" style="2" customWidth="1"/>
    <col min="3592" max="3592" width="4.7109375" style="2" customWidth="1"/>
    <col min="3593" max="3593" width="40.7109375" style="2" customWidth="1"/>
    <col min="3594" max="3594" width="9.140625" style="2"/>
    <col min="3595" max="3595" width="19.85546875" style="2" bestFit="1" customWidth="1"/>
    <col min="3596" max="3596" width="13.7109375" style="2" customWidth="1"/>
    <col min="3597" max="3597" width="7.5703125" style="2" customWidth="1"/>
    <col min="3598" max="3598" width="13.7109375" style="2" customWidth="1"/>
    <col min="3599" max="3600" width="16.7109375" style="2" customWidth="1"/>
    <col min="3601" max="3601" width="20.7109375" style="2" customWidth="1"/>
    <col min="3602" max="3840" width="9.140625" style="2"/>
    <col min="3841" max="3841" width="2.85546875" style="2" customWidth="1"/>
    <col min="3842" max="3842" width="5.28515625" style="2" customWidth="1"/>
    <col min="3843" max="3847" width="10.7109375" style="2" customWidth="1"/>
    <col min="3848" max="3848" width="4.7109375" style="2" customWidth="1"/>
    <col min="3849" max="3849" width="40.7109375" style="2" customWidth="1"/>
    <col min="3850" max="3850" width="9.140625" style="2"/>
    <col min="3851" max="3851" width="19.85546875" style="2" bestFit="1" customWidth="1"/>
    <col min="3852" max="3852" width="13.7109375" style="2" customWidth="1"/>
    <col min="3853" max="3853" width="7.5703125" style="2" customWidth="1"/>
    <col min="3854" max="3854" width="13.7109375" style="2" customWidth="1"/>
    <col min="3855" max="3856" width="16.7109375" style="2" customWidth="1"/>
    <col min="3857" max="3857" width="20.7109375" style="2" customWidth="1"/>
    <col min="3858" max="4096" width="9.140625" style="2"/>
    <col min="4097" max="4097" width="2.85546875" style="2" customWidth="1"/>
    <col min="4098" max="4098" width="5.28515625" style="2" customWidth="1"/>
    <col min="4099" max="4103" width="10.7109375" style="2" customWidth="1"/>
    <col min="4104" max="4104" width="4.7109375" style="2" customWidth="1"/>
    <col min="4105" max="4105" width="40.7109375" style="2" customWidth="1"/>
    <col min="4106" max="4106" width="9.140625" style="2"/>
    <col min="4107" max="4107" width="19.85546875" style="2" bestFit="1" customWidth="1"/>
    <col min="4108" max="4108" width="13.7109375" style="2" customWidth="1"/>
    <col min="4109" max="4109" width="7.5703125" style="2" customWidth="1"/>
    <col min="4110" max="4110" width="13.7109375" style="2" customWidth="1"/>
    <col min="4111" max="4112" width="16.7109375" style="2" customWidth="1"/>
    <col min="4113" max="4113" width="20.7109375" style="2" customWidth="1"/>
    <col min="4114" max="4352" width="9.140625" style="2"/>
    <col min="4353" max="4353" width="2.85546875" style="2" customWidth="1"/>
    <col min="4354" max="4354" width="5.28515625" style="2" customWidth="1"/>
    <col min="4355" max="4359" width="10.7109375" style="2" customWidth="1"/>
    <col min="4360" max="4360" width="4.7109375" style="2" customWidth="1"/>
    <col min="4361" max="4361" width="40.7109375" style="2" customWidth="1"/>
    <col min="4362" max="4362" width="9.140625" style="2"/>
    <col min="4363" max="4363" width="19.85546875" style="2" bestFit="1" customWidth="1"/>
    <col min="4364" max="4364" width="13.7109375" style="2" customWidth="1"/>
    <col min="4365" max="4365" width="7.5703125" style="2" customWidth="1"/>
    <col min="4366" max="4366" width="13.7109375" style="2" customWidth="1"/>
    <col min="4367" max="4368" width="16.7109375" style="2" customWidth="1"/>
    <col min="4369" max="4369" width="20.7109375" style="2" customWidth="1"/>
    <col min="4370" max="4608" width="9.140625" style="2"/>
    <col min="4609" max="4609" width="2.85546875" style="2" customWidth="1"/>
    <col min="4610" max="4610" width="5.28515625" style="2" customWidth="1"/>
    <col min="4611" max="4615" width="10.7109375" style="2" customWidth="1"/>
    <col min="4616" max="4616" width="4.7109375" style="2" customWidth="1"/>
    <col min="4617" max="4617" width="40.7109375" style="2" customWidth="1"/>
    <col min="4618" max="4618" width="9.140625" style="2"/>
    <col min="4619" max="4619" width="19.85546875" style="2" bestFit="1" customWidth="1"/>
    <col min="4620" max="4620" width="13.7109375" style="2" customWidth="1"/>
    <col min="4621" max="4621" width="7.5703125" style="2" customWidth="1"/>
    <col min="4622" max="4622" width="13.7109375" style="2" customWidth="1"/>
    <col min="4623" max="4624" width="16.7109375" style="2" customWidth="1"/>
    <col min="4625" max="4625" width="20.7109375" style="2" customWidth="1"/>
    <col min="4626" max="4864" width="9.140625" style="2"/>
    <col min="4865" max="4865" width="2.85546875" style="2" customWidth="1"/>
    <col min="4866" max="4866" width="5.28515625" style="2" customWidth="1"/>
    <col min="4867" max="4871" width="10.7109375" style="2" customWidth="1"/>
    <col min="4872" max="4872" width="4.7109375" style="2" customWidth="1"/>
    <col min="4873" max="4873" width="40.7109375" style="2" customWidth="1"/>
    <col min="4874" max="4874" width="9.140625" style="2"/>
    <col min="4875" max="4875" width="19.85546875" style="2" bestFit="1" customWidth="1"/>
    <col min="4876" max="4876" width="13.7109375" style="2" customWidth="1"/>
    <col min="4877" max="4877" width="7.5703125" style="2" customWidth="1"/>
    <col min="4878" max="4878" width="13.7109375" style="2" customWidth="1"/>
    <col min="4879" max="4880" width="16.7109375" style="2" customWidth="1"/>
    <col min="4881" max="4881" width="20.7109375" style="2" customWidth="1"/>
    <col min="4882" max="5120" width="9.140625" style="2"/>
    <col min="5121" max="5121" width="2.85546875" style="2" customWidth="1"/>
    <col min="5122" max="5122" width="5.28515625" style="2" customWidth="1"/>
    <col min="5123" max="5127" width="10.7109375" style="2" customWidth="1"/>
    <col min="5128" max="5128" width="4.7109375" style="2" customWidth="1"/>
    <col min="5129" max="5129" width="40.7109375" style="2" customWidth="1"/>
    <col min="5130" max="5130" width="9.140625" style="2"/>
    <col min="5131" max="5131" width="19.85546875" style="2" bestFit="1" customWidth="1"/>
    <col min="5132" max="5132" width="13.7109375" style="2" customWidth="1"/>
    <col min="5133" max="5133" width="7.5703125" style="2" customWidth="1"/>
    <col min="5134" max="5134" width="13.7109375" style="2" customWidth="1"/>
    <col min="5135" max="5136" width="16.7109375" style="2" customWidth="1"/>
    <col min="5137" max="5137" width="20.7109375" style="2" customWidth="1"/>
    <col min="5138" max="5376" width="9.140625" style="2"/>
    <col min="5377" max="5377" width="2.85546875" style="2" customWidth="1"/>
    <col min="5378" max="5378" width="5.28515625" style="2" customWidth="1"/>
    <col min="5379" max="5383" width="10.7109375" style="2" customWidth="1"/>
    <col min="5384" max="5384" width="4.7109375" style="2" customWidth="1"/>
    <col min="5385" max="5385" width="40.7109375" style="2" customWidth="1"/>
    <col min="5386" max="5386" width="9.140625" style="2"/>
    <col min="5387" max="5387" width="19.85546875" style="2" bestFit="1" customWidth="1"/>
    <col min="5388" max="5388" width="13.7109375" style="2" customWidth="1"/>
    <col min="5389" max="5389" width="7.5703125" style="2" customWidth="1"/>
    <col min="5390" max="5390" width="13.7109375" style="2" customWidth="1"/>
    <col min="5391" max="5392" width="16.7109375" style="2" customWidth="1"/>
    <col min="5393" max="5393" width="20.7109375" style="2" customWidth="1"/>
    <col min="5394" max="5632" width="9.140625" style="2"/>
    <col min="5633" max="5633" width="2.85546875" style="2" customWidth="1"/>
    <col min="5634" max="5634" width="5.28515625" style="2" customWidth="1"/>
    <col min="5635" max="5639" width="10.7109375" style="2" customWidth="1"/>
    <col min="5640" max="5640" width="4.7109375" style="2" customWidth="1"/>
    <col min="5641" max="5641" width="40.7109375" style="2" customWidth="1"/>
    <col min="5642" max="5642" width="9.140625" style="2"/>
    <col min="5643" max="5643" width="19.85546875" style="2" bestFit="1" customWidth="1"/>
    <col min="5644" max="5644" width="13.7109375" style="2" customWidth="1"/>
    <col min="5645" max="5645" width="7.5703125" style="2" customWidth="1"/>
    <col min="5646" max="5646" width="13.7109375" style="2" customWidth="1"/>
    <col min="5647" max="5648" width="16.7109375" style="2" customWidth="1"/>
    <col min="5649" max="5649" width="20.7109375" style="2" customWidth="1"/>
    <col min="5650" max="5888" width="9.140625" style="2"/>
    <col min="5889" max="5889" width="2.85546875" style="2" customWidth="1"/>
    <col min="5890" max="5890" width="5.28515625" style="2" customWidth="1"/>
    <col min="5891" max="5895" width="10.7109375" style="2" customWidth="1"/>
    <col min="5896" max="5896" width="4.7109375" style="2" customWidth="1"/>
    <col min="5897" max="5897" width="40.7109375" style="2" customWidth="1"/>
    <col min="5898" max="5898" width="9.140625" style="2"/>
    <col min="5899" max="5899" width="19.85546875" style="2" bestFit="1" customWidth="1"/>
    <col min="5900" max="5900" width="13.7109375" style="2" customWidth="1"/>
    <col min="5901" max="5901" width="7.5703125" style="2" customWidth="1"/>
    <col min="5902" max="5902" width="13.7109375" style="2" customWidth="1"/>
    <col min="5903" max="5904" width="16.7109375" style="2" customWidth="1"/>
    <col min="5905" max="5905" width="20.7109375" style="2" customWidth="1"/>
    <col min="5906" max="6144" width="9.140625" style="2"/>
    <col min="6145" max="6145" width="2.85546875" style="2" customWidth="1"/>
    <col min="6146" max="6146" width="5.28515625" style="2" customWidth="1"/>
    <col min="6147" max="6151" width="10.7109375" style="2" customWidth="1"/>
    <col min="6152" max="6152" width="4.7109375" style="2" customWidth="1"/>
    <col min="6153" max="6153" width="40.7109375" style="2" customWidth="1"/>
    <col min="6154" max="6154" width="9.140625" style="2"/>
    <col min="6155" max="6155" width="19.85546875" style="2" bestFit="1" customWidth="1"/>
    <col min="6156" max="6156" width="13.7109375" style="2" customWidth="1"/>
    <col min="6157" max="6157" width="7.5703125" style="2" customWidth="1"/>
    <col min="6158" max="6158" width="13.7109375" style="2" customWidth="1"/>
    <col min="6159" max="6160" width="16.7109375" style="2" customWidth="1"/>
    <col min="6161" max="6161" width="20.7109375" style="2" customWidth="1"/>
    <col min="6162" max="6400" width="9.140625" style="2"/>
    <col min="6401" max="6401" width="2.85546875" style="2" customWidth="1"/>
    <col min="6402" max="6402" width="5.28515625" style="2" customWidth="1"/>
    <col min="6403" max="6407" width="10.7109375" style="2" customWidth="1"/>
    <col min="6408" max="6408" width="4.7109375" style="2" customWidth="1"/>
    <col min="6409" max="6409" width="40.7109375" style="2" customWidth="1"/>
    <col min="6410" max="6410" width="9.140625" style="2"/>
    <col min="6411" max="6411" width="19.85546875" style="2" bestFit="1" customWidth="1"/>
    <col min="6412" max="6412" width="13.7109375" style="2" customWidth="1"/>
    <col min="6413" max="6413" width="7.5703125" style="2" customWidth="1"/>
    <col min="6414" max="6414" width="13.7109375" style="2" customWidth="1"/>
    <col min="6415" max="6416" width="16.7109375" style="2" customWidth="1"/>
    <col min="6417" max="6417" width="20.7109375" style="2" customWidth="1"/>
    <col min="6418" max="6656" width="9.140625" style="2"/>
    <col min="6657" max="6657" width="2.85546875" style="2" customWidth="1"/>
    <col min="6658" max="6658" width="5.28515625" style="2" customWidth="1"/>
    <col min="6659" max="6663" width="10.7109375" style="2" customWidth="1"/>
    <col min="6664" max="6664" width="4.7109375" style="2" customWidth="1"/>
    <col min="6665" max="6665" width="40.7109375" style="2" customWidth="1"/>
    <col min="6666" max="6666" width="9.140625" style="2"/>
    <col min="6667" max="6667" width="19.85546875" style="2" bestFit="1" customWidth="1"/>
    <col min="6668" max="6668" width="13.7109375" style="2" customWidth="1"/>
    <col min="6669" max="6669" width="7.5703125" style="2" customWidth="1"/>
    <col min="6670" max="6670" width="13.7109375" style="2" customWidth="1"/>
    <col min="6671" max="6672" width="16.7109375" style="2" customWidth="1"/>
    <col min="6673" max="6673" width="20.7109375" style="2" customWidth="1"/>
    <col min="6674" max="6912" width="9.140625" style="2"/>
    <col min="6913" max="6913" width="2.85546875" style="2" customWidth="1"/>
    <col min="6914" max="6914" width="5.28515625" style="2" customWidth="1"/>
    <col min="6915" max="6919" width="10.7109375" style="2" customWidth="1"/>
    <col min="6920" max="6920" width="4.7109375" style="2" customWidth="1"/>
    <col min="6921" max="6921" width="40.7109375" style="2" customWidth="1"/>
    <col min="6922" max="6922" width="9.140625" style="2"/>
    <col min="6923" max="6923" width="19.85546875" style="2" bestFit="1" customWidth="1"/>
    <col min="6924" max="6924" width="13.7109375" style="2" customWidth="1"/>
    <col min="6925" max="6925" width="7.5703125" style="2" customWidth="1"/>
    <col min="6926" max="6926" width="13.7109375" style="2" customWidth="1"/>
    <col min="6927" max="6928" width="16.7109375" style="2" customWidth="1"/>
    <col min="6929" max="6929" width="20.7109375" style="2" customWidth="1"/>
    <col min="6930" max="7168" width="9.140625" style="2"/>
    <col min="7169" max="7169" width="2.85546875" style="2" customWidth="1"/>
    <col min="7170" max="7170" width="5.28515625" style="2" customWidth="1"/>
    <col min="7171" max="7175" width="10.7109375" style="2" customWidth="1"/>
    <col min="7176" max="7176" width="4.7109375" style="2" customWidth="1"/>
    <col min="7177" max="7177" width="40.7109375" style="2" customWidth="1"/>
    <col min="7178" max="7178" width="9.140625" style="2"/>
    <col min="7179" max="7179" width="19.85546875" style="2" bestFit="1" customWidth="1"/>
    <col min="7180" max="7180" width="13.7109375" style="2" customWidth="1"/>
    <col min="7181" max="7181" width="7.5703125" style="2" customWidth="1"/>
    <col min="7182" max="7182" width="13.7109375" style="2" customWidth="1"/>
    <col min="7183" max="7184" width="16.7109375" style="2" customWidth="1"/>
    <col min="7185" max="7185" width="20.7109375" style="2" customWidth="1"/>
    <col min="7186" max="7424" width="9.140625" style="2"/>
    <col min="7425" max="7425" width="2.85546875" style="2" customWidth="1"/>
    <col min="7426" max="7426" width="5.28515625" style="2" customWidth="1"/>
    <col min="7427" max="7431" width="10.7109375" style="2" customWidth="1"/>
    <col min="7432" max="7432" width="4.7109375" style="2" customWidth="1"/>
    <col min="7433" max="7433" width="40.7109375" style="2" customWidth="1"/>
    <col min="7434" max="7434" width="9.140625" style="2"/>
    <col min="7435" max="7435" width="19.85546875" style="2" bestFit="1" customWidth="1"/>
    <col min="7436" max="7436" width="13.7109375" style="2" customWidth="1"/>
    <col min="7437" max="7437" width="7.5703125" style="2" customWidth="1"/>
    <col min="7438" max="7438" width="13.7109375" style="2" customWidth="1"/>
    <col min="7439" max="7440" width="16.7109375" style="2" customWidth="1"/>
    <col min="7441" max="7441" width="20.7109375" style="2" customWidth="1"/>
    <col min="7442" max="7680" width="9.140625" style="2"/>
    <col min="7681" max="7681" width="2.85546875" style="2" customWidth="1"/>
    <col min="7682" max="7682" width="5.28515625" style="2" customWidth="1"/>
    <col min="7683" max="7687" width="10.7109375" style="2" customWidth="1"/>
    <col min="7688" max="7688" width="4.7109375" style="2" customWidth="1"/>
    <col min="7689" max="7689" width="40.7109375" style="2" customWidth="1"/>
    <col min="7690" max="7690" width="9.140625" style="2"/>
    <col min="7691" max="7691" width="19.85546875" style="2" bestFit="1" customWidth="1"/>
    <col min="7692" max="7692" width="13.7109375" style="2" customWidth="1"/>
    <col min="7693" max="7693" width="7.5703125" style="2" customWidth="1"/>
    <col min="7694" max="7694" width="13.7109375" style="2" customWidth="1"/>
    <col min="7695" max="7696" width="16.7109375" style="2" customWidth="1"/>
    <col min="7697" max="7697" width="20.7109375" style="2" customWidth="1"/>
    <col min="7698" max="7936" width="9.140625" style="2"/>
    <col min="7937" max="7937" width="2.85546875" style="2" customWidth="1"/>
    <col min="7938" max="7938" width="5.28515625" style="2" customWidth="1"/>
    <col min="7939" max="7943" width="10.7109375" style="2" customWidth="1"/>
    <col min="7944" max="7944" width="4.7109375" style="2" customWidth="1"/>
    <col min="7945" max="7945" width="40.7109375" style="2" customWidth="1"/>
    <col min="7946" max="7946" width="9.140625" style="2"/>
    <col min="7947" max="7947" width="19.85546875" style="2" bestFit="1" customWidth="1"/>
    <col min="7948" max="7948" width="13.7109375" style="2" customWidth="1"/>
    <col min="7949" max="7949" width="7.5703125" style="2" customWidth="1"/>
    <col min="7950" max="7950" width="13.7109375" style="2" customWidth="1"/>
    <col min="7951" max="7952" width="16.7109375" style="2" customWidth="1"/>
    <col min="7953" max="7953" width="20.7109375" style="2" customWidth="1"/>
    <col min="7954" max="8192" width="9.140625" style="2"/>
    <col min="8193" max="8193" width="2.85546875" style="2" customWidth="1"/>
    <col min="8194" max="8194" width="5.28515625" style="2" customWidth="1"/>
    <col min="8195" max="8199" width="10.7109375" style="2" customWidth="1"/>
    <col min="8200" max="8200" width="4.7109375" style="2" customWidth="1"/>
    <col min="8201" max="8201" width="40.7109375" style="2" customWidth="1"/>
    <col min="8202" max="8202" width="9.140625" style="2"/>
    <col min="8203" max="8203" width="19.85546875" style="2" bestFit="1" customWidth="1"/>
    <col min="8204" max="8204" width="13.7109375" style="2" customWidth="1"/>
    <col min="8205" max="8205" width="7.5703125" style="2" customWidth="1"/>
    <col min="8206" max="8206" width="13.7109375" style="2" customWidth="1"/>
    <col min="8207" max="8208" width="16.7109375" style="2" customWidth="1"/>
    <col min="8209" max="8209" width="20.7109375" style="2" customWidth="1"/>
    <col min="8210" max="8448" width="9.140625" style="2"/>
    <col min="8449" max="8449" width="2.85546875" style="2" customWidth="1"/>
    <col min="8450" max="8450" width="5.28515625" style="2" customWidth="1"/>
    <col min="8451" max="8455" width="10.7109375" style="2" customWidth="1"/>
    <col min="8456" max="8456" width="4.7109375" style="2" customWidth="1"/>
    <col min="8457" max="8457" width="40.7109375" style="2" customWidth="1"/>
    <col min="8458" max="8458" width="9.140625" style="2"/>
    <col min="8459" max="8459" width="19.85546875" style="2" bestFit="1" customWidth="1"/>
    <col min="8460" max="8460" width="13.7109375" style="2" customWidth="1"/>
    <col min="8461" max="8461" width="7.5703125" style="2" customWidth="1"/>
    <col min="8462" max="8462" width="13.7109375" style="2" customWidth="1"/>
    <col min="8463" max="8464" width="16.7109375" style="2" customWidth="1"/>
    <col min="8465" max="8465" width="20.7109375" style="2" customWidth="1"/>
    <col min="8466" max="8704" width="9.140625" style="2"/>
    <col min="8705" max="8705" width="2.85546875" style="2" customWidth="1"/>
    <col min="8706" max="8706" width="5.28515625" style="2" customWidth="1"/>
    <col min="8707" max="8711" width="10.7109375" style="2" customWidth="1"/>
    <col min="8712" max="8712" width="4.7109375" style="2" customWidth="1"/>
    <col min="8713" max="8713" width="40.7109375" style="2" customWidth="1"/>
    <col min="8714" max="8714" width="9.140625" style="2"/>
    <col min="8715" max="8715" width="19.85546875" style="2" bestFit="1" customWidth="1"/>
    <col min="8716" max="8716" width="13.7109375" style="2" customWidth="1"/>
    <col min="8717" max="8717" width="7.5703125" style="2" customWidth="1"/>
    <col min="8718" max="8718" width="13.7109375" style="2" customWidth="1"/>
    <col min="8719" max="8720" width="16.7109375" style="2" customWidth="1"/>
    <col min="8721" max="8721" width="20.7109375" style="2" customWidth="1"/>
    <col min="8722" max="8960" width="9.140625" style="2"/>
    <col min="8961" max="8961" width="2.85546875" style="2" customWidth="1"/>
    <col min="8962" max="8962" width="5.28515625" style="2" customWidth="1"/>
    <col min="8963" max="8967" width="10.7109375" style="2" customWidth="1"/>
    <col min="8968" max="8968" width="4.7109375" style="2" customWidth="1"/>
    <col min="8969" max="8969" width="40.7109375" style="2" customWidth="1"/>
    <col min="8970" max="8970" width="9.140625" style="2"/>
    <col min="8971" max="8971" width="19.85546875" style="2" bestFit="1" customWidth="1"/>
    <col min="8972" max="8972" width="13.7109375" style="2" customWidth="1"/>
    <col min="8973" max="8973" width="7.5703125" style="2" customWidth="1"/>
    <col min="8974" max="8974" width="13.7109375" style="2" customWidth="1"/>
    <col min="8975" max="8976" width="16.7109375" style="2" customWidth="1"/>
    <col min="8977" max="8977" width="20.7109375" style="2" customWidth="1"/>
    <col min="8978" max="9216" width="9.140625" style="2"/>
    <col min="9217" max="9217" width="2.85546875" style="2" customWidth="1"/>
    <col min="9218" max="9218" width="5.28515625" style="2" customWidth="1"/>
    <col min="9219" max="9223" width="10.7109375" style="2" customWidth="1"/>
    <col min="9224" max="9224" width="4.7109375" style="2" customWidth="1"/>
    <col min="9225" max="9225" width="40.7109375" style="2" customWidth="1"/>
    <col min="9226" max="9226" width="9.140625" style="2"/>
    <col min="9227" max="9227" width="19.85546875" style="2" bestFit="1" customWidth="1"/>
    <col min="9228" max="9228" width="13.7109375" style="2" customWidth="1"/>
    <col min="9229" max="9229" width="7.5703125" style="2" customWidth="1"/>
    <col min="9230" max="9230" width="13.7109375" style="2" customWidth="1"/>
    <col min="9231" max="9232" width="16.7109375" style="2" customWidth="1"/>
    <col min="9233" max="9233" width="20.7109375" style="2" customWidth="1"/>
    <col min="9234" max="9472" width="9.140625" style="2"/>
    <col min="9473" max="9473" width="2.85546875" style="2" customWidth="1"/>
    <col min="9474" max="9474" width="5.28515625" style="2" customWidth="1"/>
    <col min="9475" max="9479" width="10.7109375" style="2" customWidth="1"/>
    <col min="9480" max="9480" width="4.7109375" style="2" customWidth="1"/>
    <col min="9481" max="9481" width="40.7109375" style="2" customWidth="1"/>
    <col min="9482" max="9482" width="9.140625" style="2"/>
    <col min="9483" max="9483" width="19.85546875" style="2" bestFit="1" customWidth="1"/>
    <col min="9484" max="9484" width="13.7109375" style="2" customWidth="1"/>
    <col min="9485" max="9485" width="7.5703125" style="2" customWidth="1"/>
    <col min="9486" max="9486" width="13.7109375" style="2" customWidth="1"/>
    <col min="9487" max="9488" width="16.7109375" style="2" customWidth="1"/>
    <col min="9489" max="9489" width="20.7109375" style="2" customWidth="1"/>
    <col min="9490" max="9728" width="9.140625" style="2"/>
    <col min="9729" max="9729" width="2.85546875" style="2" customWidth="1"/>
    <col min="9730" max="9730" width="5.28515625" style="2" customWidth="1"/>
    <col min="9731" max="9735" width="10.7109375" style="2" customWidth="1"/>
    <col min="9736" max="9736" width="4.7109375" style="2" customWidth="1"/>
    <col min="9737" max="9737" width="40.7109375" style="2" customWidth="1"/>
    <col min="9738" max="9738" width="9.140625" style="2"/>
    <col min="9739" max="9739" width="19.85546875" style="2" bestFit="1" customWidth="1"/>
    <col min="9740" max="9740" width="13.7109375" style="2" customWidth="1"/>
    <col min="9741" max="9741" width="7.5703125" style="2" customWidth="1"/>
    <col min="9742" max="9742" width="13.7109375" style="2" customWidth="1"/>
    <col min="9743" max="9744" width="16.7109375" style="2" customWidth="1"/>
    <col min="9745" max="9745" width="20.7109375" style="2" customWidth="1"/>
    <col min="9746" max="9984" width="9.140625" style="2"/>
    <col min="9985" max="9985" width="2.85546875" style="2" customWidth="1"/>
    <col min="9986" max="9986" width="5.28515625" style="2" customWidth="1"/>
    <col min="9987" max="9991" width="10.7109375" style="2" customWidth="1"/>
    <col min="9992" max="9992" width="4.7109375" style="2" customWidth="1"/>
    <col min="9993" max="9993" width="40.7109375" style="2" customWidth="1"/>
    <col min="9994" max="9994" width="9.140625" style="2"/>
    <col min="9995" max="9995" width="19.85546875" style="2" bestFit="1" customWidth="1"/>
    <col min="9996" max="9996" width="13.7109375" style="2" customWidth="1"/>
    <col min="9997" max="9997" width="7.5703125" style="2" customWidth="1"/>
    <col min="9998" max="9998" width="13.7109375" style="2" customWidth="1"/>
    <col min="9999" max="10000" width="16.7109375" style="2" customWidth="1"/>
    <col min="10001" max="10001" width="20.7109375" style="2" customWidth="1"/>
    <col min="10002" max="10240" width="9.140625" style="2"/>
    <col min="10241" max="10241" width="2.85546875" style="2" customWidth="1"/>
    <col min="10242" max="10242" width="5.28515625" style="2" customWidth="1"/>
    <col min="10243" max="10247" width="10.7109375" style="2" customWidth="1"/>
    <col min="10248" max="10248" width="4.7109375" style="2" customWidth="1"/>
    <col min="10249" max="10249" width="40.7109375" style="2" customWidth="1"/>
    <col min="10250" max="10250" width="9.140625" style="2"/>
    <col min="10251" max="10251" width="19.85546875" style="2" bestFit="1" customWidth="1"/>
    <col min="10252" max="10252" width="13.7109375" style="2" customWidth="1"/>
    <col min="10253" max="10253" width="7.5703125" style="2" customWidth="1"/>
    <col min="10254" max="10254" width="13.7109375" style="2" customWidth="1"/>
    <col min="10255" max="10256" width="16.7109375" style="2" customWidth="1"/>
    <col min="10257" max="10257" width="20.7109375" style="2" customWidth="1"/>
    <col min="10258" max="10496" width="9.140625" style="2"/>
    <col min="10497" max="10497" width="2.85546875" style="2" customWidth="1"/>
    <col min="10498" max="10498" width="5.28515625" style="2" customWidth="1"/>
    <col min="10499" max="10503" width="10.7109375" style="2" customWidth="1"/>
    <col min="10504" max="10504" width="4.7109375" style="2" customWidth="1"/>
    <col min="10505" max="10505" width="40.7109375" style="2" customWidth="1"/>
    <col min="10506" max="10506" width="9.140625" style="2"/>
    <col min="10507" max="10507" width="19.85546875" style="2" bestFit="1" customWidth="1"/>
    <col min="10508" max="10508" width="13.7109375" style="2" customWidth="1"/>
    <col min="10509" max="10509" width="7.5703125" style="2" customWidth="1"/>
    <col min="10510" max="10510" width="13.7109375" style="2" customWidth="1"/>
    <col min="10511" max="10512" width="16.7109375" style="2" customWidth="1"/>
    <col min="10513" max="10513" width="20.7109375" style="2" customWidth="1"/>
    <col min="10514" max="10752" width="9.140625" style="2"/>
    <col min="10753" max="10753" width="2.85546875" style="2" customWidth="1"/>
    <col min="10754" max="10754" width="5.28515625" style="2" customWidth="1"/>
    <col min="10755" max="10759" width="10.7109375" style="2" customWidth="1"/>
    <col min="10760" max="10760" width="4.7109375" style="2" customWidth="1"/>
    <col min="10761" max="10761" width="40.7109375" style="2" customWidth="1"/>
    <col min="10762" max="10762" width="9.140625" style="2"/>
    <col min="10763" max="10763" width="19.85546875" style="2" bestFit="1" customWidth="1"/>
    <col min="10764" max="10764" width="13.7109375" style="2" customWidth="1"/>
    <col min="10765" max="10765" width="7.5703125" style="2" customWidth="1"/>
    <col min="10766" max="10766" width="13.7109375" style="2" customWidth="1"/>
    <col min="10767" max="10768" width="16.7109375" style="2" customWidth="1"/>
    <col min="10769" max="10769" width="20.7109375" style="2" customWidth="1"/>
    <col min="10770" max="11008" width="9.140625" style="2"/>
    <col min="11009" max="11009" width="2.85546875" style="2" customWidth="1"/>
    <col min="11010" max="11010" width="5.28515625" style="2" customWidth="1"/>
    <col min="11011" max="11015" width="10.7109375" style="2" customWidth="1"/>
    <col min="11016" max="11016" width="4.7109375" style="2" customWidth="1"/>
    <col min="11017" max="11017" width="40.7109375" style="2" customWidth="1"/>
    <col min="11018" max="11018" width="9.140625" style="2"/>
    <col min="11019" max="11019" width="19.85546875" style="2" bestFit="1" customWidth="1"/>
    <col min="11020" max="11020" width="13.7109375" style="2" customWidth="1"/>
    <col min="11021" max="11021" width="7.5703125" style="2" customWidth="1"/>
    <col min="11022" max="11022" width="13.7109375" style="2" customWidth="1"/>
    <col min="11023" max="11024" width="16.7109375" style="2" customWidth="1"/>
    <col min="11025" max="11025" width="20.7109375" style="2" customWidth="1"/>
    <col min="11026" max="11264" width="9.140625" style="2"/>
    <col min="11265" max="11265" width="2.85546875" style="2" customWidth="1"/>
    <col min="11266" max="11266" width="5.28515625" style="2" customWidth="1"/>
    <col min="11267" max="11271" width="10.7109375" style="2" customWidth="1"/>
    <col min="11272" max="11272" width="4.7109375" style="2" customWidth="1"/>
    <col min="11273" max="11273" width="40.7109375" style="2" customWidth="1"/>
    <col min="11274" max="11274" width="9.140625" style="2"/>
    <col min="11275" max="11275" width="19.85546875" style="2" bestFit="1" customWidth="1"/>
    <col min="11276" max="11276" width="13.7109375" style="2" customWidth="1"/>
    <col min="11277" max="11277" width="7.5703125" style="2" customWidth="1"/>
    <col min="11278" max="11278" width="13.7109375" style="2" customWidth="1"/>
    <col min="11279" max="11280" width="16.7109375" style="2" customWidth="1"/>
    <col min="11281" max="11281" width="20.7109375" style="2" customWidth="1"/>
    <col min="11282" max="11520" width="9.140625" style="2"/>
    <col min="11521" max="11521" width="2.85546875" style="2" customWidth="1"/>
    <col min="11522" max="11522" width="5.28515625" style="2" customWidth="1"/>
    <col min="11523" max="11527" width="10.7109375" style="2" customWidth="1"/>
    <col min="11528" max="11528" width="4.7109375" style="2" customWidth="1"/>
    <col min="11529" max="11529" width="40.7109375" style="2" customWidth="1"/>
    <col min="11530" max="11530" width="9.140625" style="2"/>
    <col min="11531" max="11531" width="19.85546875" style="2" bestFit="1" customWidth="1"/>
    <col min="11532" max="11532" width="13.7109375" style="2" customWidth="1"/>
    <col min="11533" max="11533" width="7.5703125" style="2" customWidth="1"/>
    <col min="11534" max="11534" width="13.7109375" style="2" customWidth="1"/>
    <col min="11535" max="11536" width="16.7109375" style="2" customWidth="1"/>
    <col min="11537" max="11537" width="20.7109375" style="2" customWidth="1"/>
    <col min="11538" max="11776" width="9.140625" style="2"/>
    <col min="11777" max="11777" width="2.85546875" style="2" customWidth="1"/>
    <col min="11778" max="11778" width="5.28515625" style="2" customWidth="1"/>
    <col min="11779" max="11783" width="10.7109375" style="2" customWidth="1"/>
    <col min="11784" max="11784" width="4.7109375" style="2" customWidth="1"/>
    <col min="11785" max="11785" width="40.7109375" style="2" customWidth="1"/>
    <col min="11786" max="11786" width="9.140625" style="2"/>
    <col min="11787" max="11787" width="19.85546875" style="2" bestFit="1" customWidth="1"/>
    <col min="11788" max="11788" width="13.7109375" style="2" customWidth="1"/>
    <col min="11789" max="11789" width="7.5703125" style="2" customWidth="1"/>
    <col min="11790" max="11790" width="13.7109375" style="2" customWidth="1"/>
    <col min="11791" max="11792" width="16.7109375" style="2" customWidth="1"/>
    <col min="11793" max="11793" width="20.7109375" style="2" customWidth="1"/>
    <col min="11794" max="12032" width="9.140625" style="2"/>
    <col min="12033" max="12033" width="2.85546875" style="2" customWidth="1"/>
    <col min="12034" max="12034" width="5.28515625" style="2" customWidth="1"/>
    <col min="12035" max="12039" width="10.7109375" style="2" customWidth="1"/>
    <col min="12040" max="12040" width="4.7109375" style="2" customWidth="1"/>
    <col min="12041" max="12041" width="40.7109375" style="2" customWidth="1"/>
    <col min="12042" max="12042" width="9.140625" style="2"/>
    <col min="12043" max="12043" width="19.85546875" style="2" bestFit="1" customWidth="1"/>
    <col min="12044" max="12044" width="13.7109375" style="2" customWidth="1"/>
    <col min="12045" max="12045" width="7.5703125" style="2" customWidth="1"/>
    <col min="12046" max="12046" width="13.7109375" style="2" customWidth="1"/>
    <col min="12047" max="12048" width="16.7109375" style="2" customWidth="1"/>
    <col min="12049" max="12049" width="20.7109375" style="2" customWidth="1"/>
    <col min="12050" max="12288" width="9.140625" style="2"/>
    <col min="12289" max="12289" width="2.85546875" style="2" customWidth="1"/>
    <col min="12290" max="12290" width="5.28515625" style="2" customWidth="1"/>
    <col min="12291" max="12295" width="10.7109375" style="2" customWidth="1"/>
    <col min="12296" max="12296" width="4.7109375" style="2" customWidth="1"/>
    <col min="12297" max="12297" width="40.7109375" style="2" customWidth="1"/>
    <col min="12298" max="12298" width="9.140625" style="2"/>
    <col min="12299" max="12299" width="19.85546875" style="2" bestFit="1" customWidth="1"/>
    <col min="12300" max="12300" width="13.7109375" style="2" customWidth="1"/>
    <col min="12301" max="12301" width="7.5703125" style="2" customWidth="1"/>
    <col min="12302" max="12302" width="13.7109375" style="2" customWidth="1"/>
    <col min="12303" max="12304" width="16.7109375" style="2" customWidth="1"/>
    <col min="12305" max="12305" width="20.7109375" style="2" customWidth="1"/>
    <col min="12306" max="12544" width="9.140625" style="2"/>
    <col min="12545" max="12545" width="2.85546875" style="2" customWidth="1"/>
    <col min="12546" max="12546" width="5.28515625" style="2" customWidth="1"/>
    <col min="12547" max="12551" width="10.7109375" style="2" customWidth="1"/>
    <col min="12552" max="12552" width="4.7109375" style="2" customWidth="1"/>
    <col min="12553" max="12553" width="40.7109375" style="2" customWidth="1"/>
    <col min="12554" max="12554" width="9.140625" style="2"/>
    <col min="12555" max="12555" width="19.85546875" style="2" bestFit="1" customWidth="1"/>
    <col min="12556" max="12556" width="13.7109375" style="2" customWidth="1"/>
    <col min="12557" max="12557" width="7.5703125" style="2" customWidth="1"/>
    <col min="12558" max="12558" width="13.7109375" style="2" customWidth="1"/>
    <col min="12559" max="12560" width="16.7109375" style="2" customWidth="1"/>
    <col min="12561" max="12561" width="20.7109375" style="2" customWidth="1"/>
    <col min="12562" max="12800" width="9.140625" style="2"/>
    <col min="12801" max="12801" width="2.85546875" style="2" customWidth="1"/>
    <col min="12802" max="12802" width="5.28515625" style="2" customWidth="1"/>
    <col min="12803" max="12807" width="10.7109375" style="2" customWidth="1"/>
    <col min="12808" max="12808" width="4.7109375" style="2" customWidth="1"/>
    <col min="12809" max="12809" width="40.7109375" style="2" customWidth="1"/>
    <col min="12810" max="12810" width="9.140625" style="2"/>
    <col min="12811" max="12811" width="19.85546875" style="2" bestFit="1" customWidth="1"/>
    <col min="12812" max="12812" width="13.7109375" style="2" customWidth="1"/>
    <col min="12813" max="12813" width="7.5703125" style="2" customWidth="1"/>
    <col min="12814" max="12814" width="13.7109375" style="2" customWidth="1"/>
    <col min="12815" max="12816" width="16.7109375" style="2" customWidth="1"/>
    <col min="12817" max="12817" width="20.7109375" style="2" customWidth="1"/>
    <col min="12818" max="13056" width="9.140625" style="2"/>
    <col min="13057" max="13057" width="2.85546875" style="2" customWidth="1"/>
    <col min="13058" max="13058" width="5.28515625" style="2" customWidth="1"/>
    <col min="13059" max="13063" width="10.7109375" style="2" customWidth="1"/>
    <col min="13064" max="13064" width="4.7109375" style="2" customWidth="1"/>
    <col min="13065" max="13065" width="40.7109375" style="2" customWidth="1"/>
    <col min="13066" max="13066" width="9.140625" style="2"/>
    <col min="13067" max="13067" width="19.85546875" style="2" bestFit="1" customWidth="1"/>
    <col min="13068" max="13068" width="13.7109375" style="2" customWidth="1"/>
    <col min="13069" max="13069" width="7.5703125" style="2" customWidth="1"/>
    <col min="13070" max="13070" width="13.7109375" style="2" customWidth="1"/>
    <col min="13071" max="13072" width="16.7109375" style="2" customWidth="1"/>
    <col min="13073" max="13073" width="20.7109375" style="2" customWidth="1"/>
    <col min="13074" max="13312" width="9.140625" style="2"/>
    <col min="13313" max="13313" width="2.85546875" style="2" customWidth="1"/>
    <col min="13314" max="13314" width="5.28515625" style="2" customWidth="1"/>
    <col min="13315" max="13319" width="10.7109375" style="2" customWidth="1"/>
    <col min="13320" max="13320" width="4.7109375" style="2" customWidth="1"/>
    <col min="13321" max="13321" width="40.7109375" style="2" customWidth="1"/>
    <col min="13322" max="13322" width="9.140625" style="2"/>
    <col min="13323" max="13323" width="19.85546875" style="2" bestFit="1" customWidth="1"/>
    <col min="13324" max="13324" width="13.7109375" style="2" customWidth="1"/>
    <col min="13325" max="13325" width="7.5703125" style="2" customWidth="1"/>
    <col min="13326" max="13326" width="13.7109375" style="2" customWidth="1"/>
    <col min="13327" max="13328" width="16.7109375" style="2" customWidth="1"/>
    <col min="13329" max="13329" width="20.7109375" style="2" customWidth="1"/>
    <col min="13330" max="13568" width="9.140625" style="2"/>
    <col min="13569" max="13569" width="2.85546875" style="2" customWidth="1"/>
    <col min="13570" max="13570" width="5.28515625" style="2" customWidth="1"/>
    <col min="13571" max="13575" width="10.7109375" style="2" customWidth="1"/>
    <col min="13576" max="13576" width="4.7109375" style="2" customWidth="1"/>
    <col min="13577" max="13577" width="40.7109375" style="2" customWidth="1"/>
    <col min="13578" max="13578" width="9.140625" style="2"/>
    <col min="13579" max="13579" width="19.85546875" style="2" bestFit="1" customWidth="1"/>
    <col min="13580" max="13580" width="13.7109375" style="2" customWidth="1"/>
    <col min="13581" max="13581" width="7.5703125" style="2" customWidth="1"/>
    <col min="13582" max="13582" width="13.7109375" style="2" customWidth="1"/>
    <col min="13583" max="13584" width="16.7109375" style="2" customWidth="1"/>
    <col min="13585" max="13585" width="20.7109375" style="2" customWidth="1"/>
    <col min="13586" max="13824" width="9.140625" style="2"/>
    <col min="13825" max="13825" width="2.85546875" style="2" customWidth="1"/>
    <col min="13826" max="13826" width="5.28515625" style="2" customWidth="1"/>
    <col min="13827" max="13831" width="10.7109375" style="2" customWidth="1"/>
    <col min="13832" max="13832" width="4.7109375" style="2" customWidth="1"/>
    <col min="13833" max="13833" width="40.7109375" style="2" customWidth="1"/>
    <col min="13834" max="13834" width="9.140625" style="2"/>
    <col min="13835" max="13835" width="19.85546875" style="2" bestFit="1" customWidth="1"/>
    <col min="13836" max="13836" width="13.7109375" style="2" customWidth="1"/>
    <col min="13837" max="13837" width="7.5703125" style="2" customWidth="1"/>
    <col min="13838" max="13838" width="13.7109375" style="2" customWidth="1"/>
    <col min="13839" max="13840" width="16.7109375" style="2" customWidth="1"/>
    <col min="13841" max="13841" width="20.7109375" style="2" customWidth="1"/>
    <col min="13842" max="14080" width="9.140625" style="2"/>
    <col min="14081" max="14081" width="2.85546875" style="2" customWidth="1"/>
    <col min="14082" max="14082" width="5.28515625" style="2" customWidth="1"/>
    <col min="14083" max="14087" width="10.7109375" style="2" customWidth="1"/>
    <col min="14088" max="14088" width="4.7109375" style="2" customWidth="1"/>
    <col min="14089" max="14089" width="40.7109375" style="2" customWidth="1"/>
    <col min="14090" max="14090" width="9.140625" style="2"/>
    <col min="14091" max="14091" width="19.85546875" style="2" bestFit="1" customWidth="1"/>
    <col min="14092" max="14092" width="13.7109375" style="2" customWidth="1"/>
    <col min="14093" max="14093" width="7.5703125" style="2" customWidth="1"/>
    <col min="14094" max="14094" width="13.7109375" style="2" customWidth="1"/>
    <col min="14095" max="14096" width="16.7109375" style="2" customWidth="1"/>
    <col min="14097" max="14097" width="20.7109375" style="2" customWidth="1"/>
    <col min="14098" max="14336" width="9.140625" style="2"/>
    <col min="14337" max="14337" width="2.85546875" style="2" customWidth="1"/>
    <col min="14338" max="14338" width="5.28515625" style="2" customWidth="1"/>
    <col min="14339" max="14343" width="10.7109375" style="2" customWidth="1"/>
    <col min="14344" max="14344" width="4.7109375" style="2" customWidth="1"/>
    <col min="14345" max="14345" width="40.7109375" style="2" customWidth="1"/>
    <col min="14346" max="14346" width="9.140625" style="2"/>
    <col min="14347" max="14347" width="19.85546875" style="2" bestFit="1" customWidth="1"/>
    <col min="14348" max="14348" width="13.7109375" style="2" customWidth="1"/>
    <col min="14349" max="14349" width="7.5703125" style="2" customWidth="1"/>
    <col min="14350" max="14350" width="13.7109375" style="2" customWidth="1"/>
    <col min="14351" max="14352" width="16.7109375" style="2" customWidth="1"/>
    <col min="14353" max="14353" width="20.7109375" style="2" customWidth="1"/>
    <col min="14354" max="14592" width="9.140625" style="2"/>
    <col min="14593" max="14593" width="2.85546875" style="2" customWidth="1"/>
    <col min="14594" max="14594" width="5.28515625" style="2" customWidth="1"/>
    <col min="14595" max="14599" width="10.7109375" style="2" customWidth="1"/>
    <col min="14600" max="14600" width="4.7109375" style="2" customWidth="1"/>
    <col min="14601" max="14601" width="40.7109375" style="2" customWidth="1"/>
    <col min="14602" max="14602" width="9.140625" style="2"/>
    <col min="14603" max="14603" width="19.85546875" style="2" bestFit="1" customWidth="1"/>
    <col min="14604" max="14604" width="13.7109375" style="2" customWidth="1"/>
    <col min="14605" max="14605" width="7.5703125" style="2" customWidth="1"/>
    <col min="14606" max="14606" width="13.7109375" style="2" customWidth="1"/>
    <col min="14607" max="14608" width="16.7109375" style="2" customWidth="1"/>
    <col min="14609" max="14609" width="20.7109375" style="2" customWidth="1"/>
    <col min="14610" max="14848" width="9.140625" style="2"/>
    <col min="14849" max="14849" width="2.85546875" style="2" customWidth="1"/>
    <col min="14850" max="14850" width="5.28515625" style="2" customWidth="1"/>
    <col min="14851" max="14855" width="10.7109375" style="2" customWidth="1"/>
    <col min="14856" max="14856" width="4.7109375" style="2" customWidth="1"/>
    <col min="14857" max="14857" width="40.7109375" style="2" customWidth="1"/>
    <col min="14858" max="14858" width="9.140625" style="2"/>
    <col min="14859" max="14859" width="19.85546875" style="2" bestFit="1" customWidth="1"/>
    <col min="14860" max="14860" width="13.7109375" style="2" customWidth="1"/>
    <col min="14861" max="14861" width="7.5703125" style="2" customWidth="1"/>
    <col min="14862" max="14862" width="13.7109375" style="2" customWidth="1"/>
    <col min="14863" max="14864" width="16.7109375" style="2" customWidth="1"/>
    <col min="14865" max="14865" width="20.7109375" style="2" customWidth="1"/>
    <col min="14866" max="15104" width="9.140625" style="2"/>
    <col min="15105" max="15105" width="2.85546875" style="2" customWidth="1"/>
    <col min="15106" max="15106" width="5.28515625" style="2" customWidth="1"/>
    <col min="15107" max="15111" width="10.7109375" style="2" customWidth="1"/>
    <col min="15112" max="15112" width="4.7109375" style="2" customWidth="1"/>
    <col min="15113" max="15113" width="40.7109375" style="2" customWidth="1"/>
    <col min="15114" max="15114" width="9.140625" style="2"/>
    <col min="15115" max="15115" width="19.85546875" style="2" bestFit="1" customWidth="1"/>
    <col min="15116" max="15116" width="13.7109375" style="2" customWidth="1"/>
    <col min="15117" max="15117" width="7.5703125" style="2" customWidth="1"/>
    <col min="15118" max="15118" width="13.7109375" style="2" customWidth="1"/>
    <col min="15119" max="15120" width="16.7109375" style="2" customWidth="1"/>
    <col min="15121" max="15121" width="20.7109375" style="2" customWidth="1"/>
    <col min="15122" max="15360" width="9.140625" style="2"/>
    <col min="15361" max="15361" width="2.85546875" style="2" customWidth="1"/>
    <col min="15362" max="15362" width="5.28515625" style="2" customWidth="1"/>
    <col min="15363" max="15367" width="10.7109375" style="2" customWidth="1"/>
    <col min="15368" max="15368" width="4.7109375" style="2" customWidth="1"/>
    <col min="15369" max="15369" width="40.7109375" style="2" customWidth="1"/>
    <col min="15370" max="15370" width="9.140625" style="2"/>
    <col min="15371" max="15371" width="19.85546875" style="2" bestFit="1" customWidth="1"/>
    <col min="15372" max="15372" width="13.7109375" style="2" customWidth="1"/>
    <col min="15373" max="15373" width="7.5703125" style="2" customWidth="1"/>
    <col min="15374" max="15374" width="13.7109375" style="2" customWidth="1"/>
    <col min="15375" max="15376" width="16.7109375" style="2" customWidth="1"/>
    <col min="15377" max="15377" width="20.7109375" style="2" customWidth="1"/>
    <col min="15378" max="15616" width="9.140625" style="2"/>
    <col min="15617" max="15617" width="2.85546875" style="2" customWidth="1"/>
    <col min="15618" max="15618" width="5.28515625" style="2" customWidth="1"/>
    <col min="15619" max="15623" width="10.7109375" style="2" customWidth="1"/>
    <col min="15624" max="15624" width="4.7109375" style="2" customWidth="1"/>
    <col min="15625" max="15625" width="40.7109375" style="2" customWidth="1"/>
    <col min="15626" max="15626" width="9.140625" style="2"/>
    <col min="15627" max="15627" width="19.85546875" style="2" bestFit="1" customWidth="1"/>
    <col min="15628" max="15628" width="13.7109375" style="2" customWidth="1"/>
    <col min="15629" max="15629" width="7.5703125" style="2" customWidth="1"/>
    <col min="15630" max="15630" width="13.7109375" style="2" customWidth="1"/>
    <col min="15631" max="15632" width="16.7109375" style="2" customWidth="1"/>
    <col min="15633" max="15633" width="20.7109375" style="2" customWidth="1"/>
    <col min="15634" max="15872" width="9.140625" style="2"/>
    <col min="15873" max="15873" width="2.85546875" style="2" customWidth="1"/>
    <col min="15874" max="15874" width="5.28515625" style="2" customWidth="1"/>
    <col min="15875" max="15879" width="10.7109375" style="2" customWidth="1"/>
    <col min="15880" max="15880" width="4.7109375" style="2" customWidth="1"/>
    <col min="15881" max="15881" width="40.7109375" style="2" customWidth="1"/>
    <col min="15882" max="15882" width="9.140625" style="2"/>
    <col min="15883" max="15883" width="19.85546875" style="2" bestFit="1" customWidth="1"/>
    <col min="15884" max="15884" width="13.7109375" style="2" customWidth="1"/>
    <col min="15885" max="15885" width="7.5703125" style="2" customWidth="1"/>
    <col min="15886" max="15886" width="13.7109375" style="2" customWidth="1"/>
    <col min="15887" max="15888" width="16.7109375" style="2" customWidth="1"/>
    <col min="15889" max="15889" width="20.7109375" style="2" customWidth="1"/>
    <col min="15890" max="16128" width="9.140625" style="2"/>
    <col min="16129" max="16129" width="2.85546875" style="2" customWidth="1"/>
    <col min="16130" max="16130" width="5.28515625" style="2" customWidth="1"/>
    <col min="16131" max="16135" width="10.7109375" style="2" customWidth="1"/>
    <col min="16136" max="16136" width="4.7109375" style="2" customWidth="1"/>
    <col min="16137" max="16137" width="40.7109375" style="2" customWidth="1"/>
    <col min="16138" max="16138" width="9.140625" style="2"/>
    <col min="16139" max="16139" width="19.85546875" style="2" bestFit="1" customWidth="1"/>
    <col min="16140" max="16140" width="13.7109375" style="2" customWidth="1"/>
    <col min="16141" max="16141" width="7.5703125" style="2" customWidth="1"/>
    <col min="16142" max="16142" width="13.7109375" style="2" customWidth="1"/>
    <col min="16143" max="16144" width="16.7109375" style="2" customWidth="1"/>
    <col min="16145" max="16145" width="20.7109375" style="2" customWidth="1"/>
    <col min="16146" max="16384" width="9.140625" style="2"/>
  </cols>
  <sheetData>
    <row r="1" spans="2:21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1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1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1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1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1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1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51"/>
      <c r="R7" s="8"/>
    </row>
    <row r="8" spans="2:21" s="6" customFormat="1" ht="12.75" customHeight="1" x14ac:dyDescent="0.3">
      <c r="I8" s="7" t="s">
        <v>542</v>
      </c>
      <c r="J8" s="50"/>
      <c r="K8" s="7"/>
      <c r="L8" s="36"/>
      <c r="M8" s="7"/>
      <c r="N8" s="100"/>
      <c r="O8" s="100"/>
      <c r="P8" s="51"/>
    </row>
    <row r="9" spans="2:21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1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34" t="s">
        <v>12</v>
      </c>
      <c r="R10" s="102"/>
      <c r="S10" s="102"/>
      <c r="T10" s="102"/>
      <c r="U10" s="102"/>
    </row>
    <row r="11" spans="2:21" ht="12.75" customHeight="1" x14ac:dyDescent="0.3">
      <c r="B11" s="103">
        <v>1</v>
      </c>
      <c r="C11" s="104"/>
      <c r="D11" s="146" t="s">
        <v>78</v>
      </c>
      <c r="E11" s="147" t="s">
        <v>78</v>
      </c>
      <c r="F11" s="147" t="s">
        <v>78</v>
      </c>
      <c r="G11" s="148" t="s">
        <v>78</v>
      </c>
      <c r="H11" s="40" t="s">
        <v>68</v>
      </c>
      <c r="I11" s="25"/>
      <c r="J11" s="42">
        <v>30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  <c r="Q11" s="126"/>
    </row>
    <row r="12" spans="2:21" ht="12.75" customHeight="1" x14ac:dyDescent="0.3">
      <c r="B12" s="103">
        <f t="shared" ref="B12:B42" si="0">B11+1</f>
        <v>2</v>
      </c>
      <c r="C12" s="104"/>
      <c r="D12" s="146" t="s">
        <v>79</v>
      </c>
      <c r="E12" s="147" t="s">
        <v>79</v>
      </c>
      <c r="F12" s="147" t="s">
        <v>79</v>
      </c>
      <c r="G12" s="148" t="s">
        <v>79</v>
      </c>
      <c r="H12" s="40" t="s">
        <v>15</v>
      </c>
      <c r="I12" s="25"/>
      <c r="J12" s="42">
        <v>10</v>
      </c>
      <c r="K12" s="125">
        <v>0</v>
      </c>
      <c r="L12" s="82">
        <v>0</v>
      </c>
      <c r="M12" s="108">
        <v>9.5</v>
      </c>
      <c r="N12" s="82">
        <f t="shared" ref="N12:N42" si="1">PRODUCT(L12,1.095)</f>
        <v>0</v>
      </c>
      <c r="O12" s="83">
        <f t="shared" ref="O12:O42" si="2">PRODUCT(J12,N12)</f>
        <v>0</v>
      </c>
      <c r="P12" s="83">
        <f t="shared" ref="P12:P42" si="3">PRODUCT(J12,L12)</f>
        <v>0</v>
      </c>
      <c r="Q12" s="126"/>
    </row>
    <row r="13" spans="2:21" ht="12.75" customHeight="1" x14ac:dyDescent="0.3">
      <c r="B13" s="103">
        <f t="shared" si="0"/>
        <v>3</v>
      </c>
      <c r="C13" s="104"/>
      <c r="D13" s="146" t="s">
        <v>80</v>
      </c>
      <c r="E13" s="147" t="s">
        <v>80</v>
      </c>
      <c r="F13" s="147" t="s">
        <v>80</v>
      </c>
      <c r="G13" s="148" t="s">
        <v>80</v>
      </c>
      <c r="H13" s="40" t="s">
        <v>68</v>
      </c>
      <c r="I13" s="25"/>
      <c r="J13" s="42">
        <v>25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  <c r="Q13" s="126"/>
    </row>
    <row r="14" spans="2:21" ht="12.75" customHeight="1" x14ac:dyDescent="0.3">
      <c r="B14" s="103">
        <f t="shared" si="0"/>
        <v>4</v>
      </c>
      <c r="C14" s="104"/>
      <c r="D14" s="146" t="s">
        <v>81</v>
      </c>
      <c r="E14" s="147" t="s">
        <v>81</v>
      </c>
      <c r="F14" s="147" t="s">
        <v>81</v>
      </c>
      <c r="G14" s="148" t="s">
        <v>81</v>
      </c>
      <c r="H14" s="40" t="s">
        <v>68</v>
      </c>
      <c r="I14" s="25"/>
      <c r="J14" s="42">
        <v>1000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  <c r="Q14" s="126"/>
    </row>
    <row r="15" spans="2:21" ht="12.75" customHeight="1" x14ac:dyDescent="0.3">
      <c r="B15" s="103">
        <f t="shared" si="0"/>
        <v>5</v>
      </c>
      <c r="C15" s="104"/>
      <c r="D15" s="146" t="s">
        <v>82</v>
      </c>
      <c r="E15" s="147" t="s">
        <v>82</v>
      </c>
      <c r="F15" s="147" t="s">
        <v>82</v>
      </c>
      <c r="G15" s="148" t="s">
        <v>82</v>
      </c>
      <c r="H15" s="40" t="s">
        <v>68</v>
      </c>
      <c r="I15" s="25"/>
      <c r="J15" s="42">
        <v>1000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  <c r="Q15" s="126"/>
    </row>
    <row r="16" spans="2:21" ht="12.75" customHeight="1" x14ac:dyDescent="0.3">
      <c r="B16" s="103">
        <f t="shared" si="0"/>
        <v>6</v>
      </c>
      <c r="C16" s="104"/>
      <c r="D16" s="146" t="s">
        <v>83</v>
      </c>
      <c r="E16" s="147" t="s">
        <v>83</v>
      </c>
      <c r="F16" s="147" t="s">
        <v>83</v>
      </c>
      <c r="G16" s="148" t="s">
        <v>83</v>
      </c>
      <c r="H16" s="40" t="s">
        <v>68</v>
      </c>
      <c r="I16" s="25"/>
      <c r="J16" s="42">
        <v>1000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  <c r="Q16" s="126"/>
    </row>
    <row r="17" spans="2:17" ht="12.75" customHeight="1" x14ac:dyDescent="0.3">
      <c r="B17" s="103">
        <f t="shared" si="0"/>
        <v>7</v>
      </c>
      <c r="C17" s="104"/>
      <c r="D17" s="146" t="s">
        <v>84</v>
      </c>
      <c r="E17" s="147" t="s">
        <v>84</v>
      </c>
      <c r="F17" s="147" t="s">
        <v>84</v>
      </c>
      <c r="G17" s="148" t="s">
        <v>84</v>
      </c>
      <c r="H17" s="40" t="s">
        <v>68</v>
      </c>
      <c r="I17" s="25"/>
      <c r="J17" s="42">
        <v>600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  <c r="Q17" s="126"/>
    </row>
    <row r="18" spans="2:17" ht="12.75" customHeight="1" x14ac:dyDescent="0.3">
      <c r="B18" s="103">
        <f t="shared" si="0"/>
        <v>8</v>
      </c>
      <c r="C18" s="104"/>
      <c r="D18" s="146" t="s">
        <v>85</v>
      </c>
      <c r="E18" s="147" t="s">
        <v>85</v>
      </c>
      <c r="F18" s="147" t="s">
        <v>85</v>
      </c>
      <c r="G18" s="148" t="s">
        <v>85</v>
      </c>
      <c r="H18" s="40" t="s">
        <v>68</v>
      </c>
      <c r="I18" s="25"/>
      <c r="J18" s="42">
        <v>600</v>
      </c>
      <c r="K18" s="125">
        <v>0</v>
      </c>
      <c r="L18" s="82">
        <v>0</v>
      </c>
      <c r="M18" s="108">
        <v>9.5</v>
      </c>
      <c r="N18" s="82">
        <f t="shared" si="1"/>
        <v>0</v>
      </c>
      <c r="O18" s="83">
        <f t="shared" si="2"/>
        <v>0</v>
      </c>
      <c r="P18" s="83">
        <f t="shared" si="3"/>
        <v>0</v>
      </c>
      <c r="Q18" s="126"/>
    </row>
    <row r="19" spans="2:17" ht="12.75" customHeight="1" x14ac:dyDescent="0.3">
      <c r="B19" s="103">
        <f t="shared" si="0"/>
        <v>9</v>
      </c>
      <c r="C19" s="104"/>
      <c r="D19" s="146" t="s">
        <v>86</v>
      </c>
      <c r="E19" s="147" t="s">
        <v>86</v>
      </c>
      <c r="F19" s="147" t="s">
        <v>86</v>
      </c>
      <c r="G19" s="148" t="s">
        <v>86</v>
      </c>
      <c r="H19" s="40" t="s">
        <v>68</v>
      </c>
      <c r="I19" s="25"/>
      <c r="J19" s="42">
        <v>570</v>
      </c>
      <c r="K19" s="125">
        <v>0</v>
      </c>
      <c r="L19" s="82">
        <v>0</v>
      </c>
      <c r="M19" s="108">
        <v>9.5</v>
      </c>
      <c r="N19" s="82">
        <f t="shared" si="1"/>
        <v>0</v>
      </c>
      <c r="O19" s="83">
        <f t="shared" si="2"/>
        <v>0</v>
      </c>
      <c r="P19" s="83">
        <f t="shared" si="3"/>
        <v>0</v>
      </c>
      <c r="Q19" s="126"/>
    </row>
    <row r="20" spans="2:17" ht="12.75" customHeight="1" x14ac:dyDescent="0.3">
      <c r="B20" s="103">
        <f t="shared" si="0"/>
        <v>10</v>
      </c>
      <c r="C20" s="104"/>
      <c r="D20" s="146" t="s">
        <v>87</v>
      </c>
      <c r="E20" s="147" t="s">
        <v>87</v>
      </c>
      <c r="F20" s="147" t="s">
        <v>87</v>
      </c>
      <c r="G20" s="148" t="s">
        <v>87</v>
      </c>
      <c r="H20" s="40" t="s">
        <v>68</v>
      </c>
      <c r="I20" s="25"/>
      <c r="J20" s="42">
        <v>150</v>
      </c>
      <c r="K20" s="125">
        <v>0</v>
      </c>
      <c r="L20" s="82">
        <v>0</v>
      </c>
      <c r="M20" s="108">
        <v>9.5</v>
      </c>
      <c r="N20" s="82">
        <f t="shared" si="1"/>
        <v>0</v>
      </c>
      <c r="O20" s="83">
        <f t="shared" si="2"/>
        <v>0</v>
      </c>
      <c r="P20" s="83">
        <f t="shared" si="3"/>
        <v>0</v>
      </c>
      <c r="Q20" s="126"/>
    </row>
    <row r="21" spans="2:17" ht="12.75" customHeight="1" x14ac:dyDescent="0.3">
      <c r="B21" s="103">
        <f t="shared" si="0"/>
        <v>11</v>
      </c>
      <c r="C21" s="104"/>
      <c r="D21" s="146" t="s">
        <v>88</v>
      </c>
      <c r="E21" s="147" t="s">
        <v>88</v>
      </c>
      <c r="F21" s="147" t="s">
        <v>88</v>
      </c>
      <c r="G21" s="148" t="s">
        <v>88</v>
      </c>
      <c r="H21" s="40" t="s">
        <v>110</v>
      </c>
      <c r="I21" s="25"/>
      <c r="J21" s="42">
        <v>10</v>
      </c>
      <c r="K21" s="125">
        <v>0</v>
      </c>
      <c r="L21" s="82">
        <v>0</v>
      </c>
      <c r="M21" s="108">
        <v>9.5</v>
      </c>
      <c r="N21" s="82">
        <f t="shared" si="1"/>
        <v>0</v>
      </c>
      <c r="O21" s="83">
        <f t="shared" si="2"/>
        <v>0</v>
      </c>
      <c r="P21" s="83">
        <f t="shared" si="3"/>
        <v>0</v>
      </c>
      <c r="Q21" s="126"/>
    </row>
    <row r="22" spans="2:17" ht="12.75" customHeight="1" x14ac:dyDescent="0.3">
      <c r="B22" s="103">
        <f t="shared" si="0"/>
        <v>12</v>
      </c>
      <c r="C22" s="104"/>
      <c r="D22" s="146" t="s">
        <v>89</v>
      </c>
      <c r="E22" s="147" t="s">
        <v>89</v>
      </c>
      <c r="F22" s="147" t="s">
        <v>89</v>
      </c>
      <c r="G22" s="148" t="s">
        <v>89</v>
      </c>
      <c r="H22" s="40" t="s">
        <v>68</v>
      </c>
      <c r="I22" s="25"/>
      <c r="J22" s="42">
        <v>1100</v>
      </c>
      <c r="K22" s="125">
        <v>0</v>
      </c>
      <c r="L22" s="82">
        <v>0</v>
      </c>
      <c r="M22" s="108">
        <v>9.5</v>
      </c>
      <c r="N22" s="82">
        <f t="shared" si="1"/>
        <v>0</v>
      </c>
      <c r="O22" s="83">
        <f t="shared" si="2"/>
        <v>0</v>
      </c>
      <c r="P22" s="83">
        <f t="shared" si="3"/>
        <v>0</v>
      </c>
      <c r="Q22" s="126"/>
    </row>
    <row r="23" spans="2:17" ht="12.75" customHeight="1" x14ac:dyDescent="0.3">
      <c r="B23" s="103">
        <f t="shared" si="0"/>
        <v>13</v>
      </c>
      <c r="C23" s="104"/>
      <c r="D23" s="146" t="s">
        <v>90</v>
      </c>
      <c r="E23" s="147" t="s">
        <v>90</v>
      </c>
      <c r="F23" s="147" t="s">
        <v>90</v>
      </c>
      <c r="G23" s="148" t="s">
        <v>90</v>
      </c>
      <c r="H23" s="40" t="s">
        <v>68</v>
      </c>
      <c r="I23" s="25"/>
      <c r="J23" s="42">
        <v>115</v>
      </c>
      <c r="K23" s="125">
        <v>0</v>
      </c>
      <c r="L23" s="82">
        <v>0</v>
      </c>
      <c r="M23" s="108">
        <v>9.5</v>
      </c>
      <c r="N23" s="82">
        <f t="shared" si="1"/>
        <v>0</v>
      </c>
      <c r="O23" s="83">
        <f t="shared" si="2"/>
        <v>0</v>
      </c>
      <c r="P23" s="83">
        <f t="shared" si="3"/>
        <v>0</v>
      </c>
      <c r="Q23" s="126"/>
    </row>
    <row r="24" spans="2:17" ht="12.75" customHeight="1" x14ac:dyDescent="0.3">
      <c r="B24" s="103">
        <f t="shared" si="0"/>
        <v>14</v>
      </c>
      <c r="C24" s="104"/>
      <c r="D24" s="146" t="s">
        <v>91</v>
      </c>
      <c r="E24" s="147" t="s">
        <v>91</v>
      </c>
      <c r="F24" s="147" t="s">
        <v>91</v>
      </c>
      <c r="G24" s="148" t="s">
        <v>91</v>
      </c>
      <c r="H24" s="40" t="s">
        <v>110</v>
      </c>
      <c r="I24" s="25"/>
      <c r="J24" s="42">
        <v>650</v>
      </c>
      <c r="K24" s="125">
        <v>0</v>
      </c>
      <c r="L24" s="82">
        <v>0</v>
      </c>
      <c r="M24" s="108">
        <v>9.5</v>
      </c>
      <c r="N24" s="82">
        <f t="shared" si="1"/>
        <v>0</v>
      </c>
      <c r="O24" s="83">
        <f t="shared" si="2"/>
        <v>0</v>
      </c>
      <c r="P24" s="83">
        <f t="shared" si="3"/>
        <v>0</v>
      </c>
      <c r="Q24" s="126"/>
    </row>
    <row r="25" spans="2:17" ht="12.75" customHeight="1" x14ac:dyDescent="0.3">
      <c r="B25" s="103">
        <f t="shared" si="0"/>
        <v>15</v>
      </c>
      <c r="C25" s="104"/>
      <c r="D25" s="146" t="s">
        <v>92</v>
      </c>
      <c r="E25" s="147" t="s">
        <v>92</v>
      </c>
      <c r="F25" s="147" t="s">
        <v>92</v>
      </c>
      <c r="G25" s="148" t="s">
        <v>92</v>
      </c>
      <c r="H25" s="40" t="s">
        <v>68</v>
      </c>
      <c r="I25" s="25"/>
      <c r="J25" s="42">
        <v>400</v>
      </c>
      <c r="K25" s="125">
        <v>0</v>
      </c>
      <c r="L25" s="82">
        <v>0</v>
      </c>
      <c r="M25" s="108">
        <v>9.5</v>
      </c>
      <c r="N25" s="82">
        <f t="shared" si="1"/>
        <v>0</v>
      </c>
      <c r="O25" s="83">
        <f t="shared" si="2"/>
        <v>0</v>
      </c>
      <c r="P25" s="83">
        <f t="shared" si="3"/>
        <v>0</v>
      </c>
      <c r="Q25" s="126"/>
    </row>
    <row r="26" spans="2:17" ht="12.75" customHeight="1" x14ac:dyDescent="0.3">
      <c r="B26" s="103">
        <f t="shared" si="0"/>
        <v>16</v>
      </c>
      <c r="C26" s="104"/>
      <c r="D26" s="146" t="s">
        <v>93</v>
      </c>
      <c r="E26" s="147" t="s">
        <v>93</v>
      </c>
      <c r="F26" s="147" t="s">
        <v>93</v>
      </c>
      <c r="G26" s="148" t="s">
        <v>93</v>
      </c>
      <c r="H26" s="40" t="s">
        <v>15</v>
      </c>
      <c r="I26" s="25"/>
      <c r="J26" s="42">
        <v>20</v>
      </c>
      <c r="K26" s="125">
        <v>0</v>
      </c>
      <c r="L26" s="82">
        <v>0</v>
      </c>
      <c r="M26" s="108">
        <v>9.5</v>
      </c>
      <c r="N26" s="82">
        <f t="shared" si="1"/>
        <v>0</v>
      </c>
      <c r="O26" s="83">
        <f t="shared" si="2"/>
        <v>0</v>
      </c>
      <c r="P26" s="83">
        <f t="shared" si="3"/>
        <v>0</v>
      </c>
      <c r="Q26" s="126"/>
    </row>
    <row r="27" spans="2:17" ht="12.75" customHeight="1" x14ac:dyDescent="0.3">
      <c r="B27" s="103">
        <f t="shared" si="0"/>
        <v>17</v>
      </c>
      <c r="C27" s="104"/>
      <c r="D27" s="146" t="s">
        <v>94</v>
      </c>
      <c r="E27" s="147" t="s">
        <v>94</v>
      </c>
      <c r="F27" s="147" t="s">
        <v>94</v>
      </c>
      <c r="G27" s="148" t="s">
        <v>94</v>
      </c>
      <c r="H27" s="40" t="s">
        <v>68</v>
      </c>
      <c r="I27" s="25"/>
      <c r="J27" s="42">
        <v>15</v>
      </c>
      <c r="K27" s="125">
        <v>0</v>
      </c>
      <c r="L27" s="82">
        <v>0</v>
      </c>
      <c r="M27" s="108">
        <v>9.5</v>
      </c>
      <c r="N27" s="82">
        <f t="shared" si="1"/>
        <v>0</v>
      </c>
      <c r="O27" s="83">
        <f t="shared" si="2"/>
        <v>0</v>
      </c>
      <c r="P27" s="83">
        <f t="shared" si="3"/>
        <v>0</v>
      </c>
      <c r="Q27" s="126"/>
    </row>
    <row r="28" spans="2:17" ht="12.75" customHeight="1" x14ac:dyDescent="0.3">
      <c r="B28" s="103">
        <f t="shared" si="0"/>
        <v>18</v>
      </c>
      <c r="C28" s="104"/>
      <c r="D28" s="146" t="s">
        <v>95</v>
      </c>
      <c r="E28" s="147" t="s">
        <v>95</v>
      </c>
      <c r="F28" s="147" t="s">
        <v>95</v>
      </c>
      <c r="G28" s="148" t="s">
        <v>95</v>
      </c>
      <c r="H28" s="40" t="s">
        <v>68</v>
      </c>
      <c r="I28" s="25"/>
      <c r="J28" s="42">
        <v>400</v>
      </c>
      <c r="K28" s="125">
        <v>0</v>
      </c>
      <c r="L28" s="82">
        <v>0</v>
      </c>
      <c r="M28" s="108">
        <v>9.5</v>
      </c>
      <c r="N28" s="82">
        <f t="shared" si="1"/>
        <v>0</v>
      </c>
      <c r="O28" s="83">
        <f t="shared" si="2"/>
        <v>0</v>
      </c>
      <c r="P28" s="83">
        <f t="shared" si="3"/>
        <v>0</v>
      </c>
      <c r="Q28" s="126"/>
    </row>
    <row r="29" spans="2:17" ht="12.75" customHeight="1" x14ac:dyDescent="0.3">
      <c r="B29" s="103">
        <f t="shared" si="0"/>
        <v>19</v>
      </c>
      <c r="C29" s="104"/>
      <c r="D29" s="146" t="s">
        <v>96</v>
      </c>
      <c r="E29" s="147" t="s">
        <v>96</v>
      </c>
      <c r="F29" s="147" t="s">
        <v>96</v>
      </c>
      <c r="G29" s="148" t="s">
        <v>96</v>
      </c>
      <c r="H29" s="40" t="s">
        <v>68</v>
      </c>
      <c r="I29" s="25"/>
      <c r="J29" s="42">
        <v>240</v>
      </c>
      <c r="K29" s="125">
        <v>0</v>
      </c>
      <c r="L29" s="82">
        <v>0</v>
      </c>
      <c r="M29" s="108">
        <v>9.5</v>
      </c>
      <c r="N29" s="82">
        <f t="shared" si="1"/>
        <v>0</v>
      </c>
      <c r="O29" s="83">
        <f t="shared" si="2"/>
        <v>0</v>
      </c>
      <c r="P29" s="83">
        <f t="shared" si="3"/>
        <v>0</v>
      </c>
      <c r="Q29" s="126"/>
    </row>
    <row r="30" spans="2:17" ht="12.75" customHeight="1" x14ac:dyDescent="0.3">
      <c r="B30" s="103">
        <f t="shared" si="0"/>
        <v>20</v>
      </c>
      <c r="C30" s="104"/>
      <c r="D30" s="146" t="s">
        <v>97</v>
      </c>
      <c r="E30" s="147" t="s">
        <v>97</v>
      </c>
      <c r="F30" s="147" t="s">
        <v>97</v>
      </c>
      <c r="G30" s="148" t="s">
        <v>97</v>
      </c>
      <c r="H30" s="40" t="s">
        <v>15</v>
      </c>
      <c r="I30" s="25"/>
      <c r="J30" s="42">
        <v>60</v>
      </c>
      <c r="K30" s="125">
        <v>0</v>
      </c>
      <c r="L30" s="82">
        <v>0</v>
      </c>
      <c r="M30" s="108">
        <v>9.5</v>
      </c>
      <c r="N30" s="82">
        <f t="shared" si="1"/>
        <v>0</v>
      </c>
      <c r="O30" s="83">
        <f t="shared" si="2"/>
        <v>0</v>
      </c>
      <c r="P30" s="83">
        <f t="shared" si="3"/>
        <v>0</v>
      </c>
      <c r="Q30" s="126"/>
    </row>
    <row r="31" spans="2:17" ht="12.75" customHeight="1" x14ac:dyDescent="0.3">
      <c r="B31" s="103">
        <f t="shared" si="0"/>
        <v>21</v>
      </c>
      <c r="C31" s="104"/>
      <c r="D31" s="146" t="s">
        <v>98</v>
      </c>
      <c r="E31" s="147" t="s">
        <v>98</v>
      </c>
      <c r="F31" s="147" t="s">
        <v>98</v>
      </c>
      <c r="G31" s="148" t="s">
        <v>98</v>
      </c>
      <c r="H31" s="40" t="s">
        <v>15</v>
      </c>
      <c r="I31" s="25"/>
      <c r="J31" s="42">
        <v>250</v>
      </c>
      <c r="K31" s="125">
        <v>0</v>
      </c>
      <c r="L31" s="82">
        <v>0</v>
      </c>
      <c r="M31" s="108">
        <v>9.5</v>
      </c>
      <c r="N31" s="82">
        <f t="shared" si="1"/>
        <v>0</v>
      </c>
      <c r="O31" s="83">
        <f t="shared" si="2"/>
        <v>0</v>
      </c>
      <c r="P31" s="83">
        <f t="shared" si="3"/>
        <v>0</v>
      </c>
      <c r="Q31" s="126"/>
    </row>
    <row r="32" spans="2:17" ht="12.75" customHeight="1" x14ac:dyDescent="0.3">
      <c r="B32" s="103">
        <f t="shared" si="0"/>
        <v>22</v>
      </c>
      <c r="C32" s="104"/>
      <c r="D32" s="146" t="s">
        <v>99</v>
      </c>
      <c r="E32" s="147" t="s">
        <v>99</v>
      </c>
      <c r="F32" s="147" t="s">
        <v>99</v>
      </c>
      <c r="G32" s="148" t="s">
        <v>99</v>
      </c>
      <c r="H32" s="40" t="s">
        <v>68</v>
      </c>
      <c r="I32" s="25"/>
      <c r="J32" s="42">
        <v>30</v>
      </c>
      <c r="K32" s="125">
        <v>0</v>
      </c>
      <c r="L32" s="82">
        <v>0</v>
      </c>
      <c r="M32" s="108">
        <v>9.5</v>
      </c>
      <c r="N32" s="82">
        <f t="shared" si="1"/>
        <v>0</v>
      </c>
      <c r="O32" s="83">
        <f t="shared" si="2"/>
        <v>0</v>
      </c>
      <c r="P32" s="83">
        <f t="shared" si="3"/>
        <v>0</v>
      </c>
      <c r="Q32" s="126"/>
    </row>
    <row r="33" spans="2:17" ht="12.75" customHeight="1" x14ac:dyDescent="0.3">
      <c r="B33" s="103">
        <f t="shared" si="0"/>
        <v>23</v>
      </c>
      <c r="C33" s="104"/>
      <c r="D33" s="146" t="s">
        <v>100</v>
      </c>
      <c r="E33" s="147" t="s">
        <v>100</v>
      </c>
      <c r="F33" s="147" t="s">
        <v>100</v>
      </c>
      <c r="G33" s="148" t="s">
        <v>100</v>
      </c>
      <c r="H33" s="40" t="s">
        <v>68</v>
      </c>
      <c r="I33" s="25"/>
      <c r="J33" s="42">
        <v>30</v>
      </c>
      <c r="K33" s="125">
        <v>0</v>
      </c>
      <c r="L33" s="82">
        <v>0</v>
      </c>
      <c r="M33" s="108">
        <v>9.5</v>
      </c>
      <c r="N33" s="82">
        <f t="shared" si="1"/>
        <v>0</v>
      </c>
      <c r="O33" s="83">
        <f t="shared" si="2"/>
        <v>0</v>
      </c>
      <c r="P33" s="83">
        <f t="shared" si="3"/>
        <v>0</v>
      </c>
      <c r="Q33" s="126"/>
    </row>
    <row r="34" spans="2:17" ht="12.75" customHeight="1" x14ac:dyDescent="0.3">
      <c r="B34" s="103">
        <f t="shared" si="0"/>
        <v>24</v>
      </c>
      <c r="C34" s="104"/>
      <c r="D34" s="146" t="s">
        <v>101</v>
      </c>
      <c r="E34" s="147" t="s">
        <v>101</v>
      </c>
      <c r="F34" s="147" t="s">
        <v>101</v>
      </c>
      <c r="G34" s="148" t="s">
        <v>101</v>
      </c>
      <c r="H34" s="40" t="s">
        <v>68</v>
      </c>
      <c r="I34" s="25"/>
      <c r="J34" s="42">
        <v>30</v>
      </c>
      <c r="K34" s="125">
        <v>0</v>
      </c>
      <c r="L34" s="82">
        <v>0</v>
      </c>
      <c r="M34" s="108">
        <v>9.5</v>
      </c>
      <c r="N34" s="82">
        <f t="shared" si="1"/>
        <v>0</v>
      </c>
      <c r="O34" s="83">
        <f t="shared" si="2"/>
        <v>0</v>
      </c>
      <c r="P34" s="83">
        <f t="shared" si="3"/>
        <v>0</v>
      </c>
      <c r="Q34" s="126"/>
    </row>
    <row r="35" spans="2:17" ht="12.75" customHeight="1" x14ac:dyDescent="0.3">
      <c r="B35" s="103">
        <f t="shared" si="0"/>
        <v>25</v>
      </c>
      <c r="C35" s="104"/>
      <c r="D35" s="146" t="s">
        <v>102</v>
      </c>
      <c r="E35" s="147" t="s">
        <v>102</v>
      </c>
      <c r="F35" s="147" t="s">
        <v>102</v>
      </c>
      <c r="G35" s="148" t="s">
        <v>102</v>
      </c>
      <c r="H35" s="40" t="s">
        <v>68</v>
      </c>
      <c r="I35" s="25"/>
      <c r="J35" s="42">
        <v>290</v>
      </c>
      <c r="K35" s="125">
        <v>0</v>
      </c>
      <c r="L35" s="82">
        <v>0</v>
      </c>
      <c r="M35" s="108">
        <v>9.5</v>
      </c>
      <c r="N35" s="82">
        <f t="shared" si="1"/>
        <v>0</v>
      </c>
      <c r="O35" s="83">
        <f t="shared" si="2"/>
        <v>0</v>
      </c>
      <c r="P35" s="83">
        <f t="shared" si="3"/>
        <v>0</v>
      </c>
      <c r="Q35" s="126"/>
    </row>
    <row r="36" spans="2:17" ht="12.75" customHeight="1" x14ac:dyDescent="0.3">
      <c r="B36" s="103">
        <f t="shared" si="0"/>
        <v>26</v>
      </c>
      <c r="C36" s="104"/>
      <c r="D36" s="146" t="s">
        <v>103</v>
      </c>
      <c r="E36" s="147" t="s">
        <v>103</v>
      </c>
      <c r="F36" s="147" t="s">
        <v>103</v>
      </c>
      <c r="G36" s="148" t="s">
        <v>103</v>
      </c>
      <c r="H36" s="40" t="s">
        <v>68</v>
      </c>
      <c r="I36" s="25"/>
      <c r="J36" s="42">
        <v>55</v>
      </c>
      <c r="K36" s="125">
        <v>0</v>
      </c>
      <c r="L36" s="82">
        <v>0</v>
      </c>
      <c r="M36" s="108">
        <v>9.5</v>
      </c>
      <c r="N36" s="82">
        <f t="shared" si="1"/>
        <v>0</v>
      </c>
      <c r="O36" s="83">
        <f t="shared" si="2"/>
        <v>0</v>
      </c>
      <c r="P36" s="83">
        <f t="shared" si="3"/>
        <v>0</v>
      </c>
      <c r="Q36" s="126"/>
    </row>
    <row r="37" spans="2:17" ht="12.75" customHeight="1" x14ac:dyDescent="0.3">
      <c r="B37" s="103">
        <f t="shared" si="0"/>
        <v>27</v>
      </c>
      <c r="C37" s="104"/>
      <c r="D37" s="146" t="s">
        <v>104</v>
      </c>
      <c r="E37" s="147" t="s">
        <v>104</v>
      </c>
      <c r="F37" s="147" t="s">
        <v>104</v>
      </c>
      <c r="G37" s="148" t="s">
        <v>104</v>
      </c>
      <c r="H37" s="40" t="s">
        <v>68</v>
      </c>
      <c r="I37" s="25"/>
      <c r="J37" s="42">
        <v>980</v>
      </c>
      <c r="K37" s="125">
        <v>0</v>
      </c>
      <c r="L37" s="82">
        <v>0</v>
      </c>
      <c r="M37" s="108">
        <v>9.5</v>
      </c>
      <c r="N37" s="82">
        <f t="shared" si="1"/>
        <v>0</v>
      </c>
      <c r="O37" s="83">
        <f t="shared" si="2"/>
        <v>0</v>
      </c>
      <c r="P37" s="83">
        <f t="shared" si="3"/>
        <v>0</v>
      </c>
      <c r="Q37" s="126"/>
    </row>
    <row r="38" spans="2:17" ht="12.75" customHeight="1" x14ac:dyDescent="0.3">
      <c r="B38" s="103">
        <f t="shared" si="0"/>
        <v>28</v>
      </c>
      <c r="C38" s="104"/>
      <c r="D38" s="146" t="s">
        <v>105</v>
      </c>
      <c r="E38" s="147" t="s">
        <v>105</v>
      </c>
      <c r="F38" s="147" t="s">
        <v>105</v>
      </c>
      <c r="G38" s="148" t="s">
        <v>105</v>
      </c>
      <c r="H38" s="40" t="s">
        <v>68</v>
      </c>
      <c r="I38" s="25"/>
      <c r="J38" s="42">
        <v>80</v>
      </c>
      <c r="K38" s="125">
        <v>0</v>
      </c>
      <c r="L38" s="82">
        <v>0</v>
      </c>
      <c r="M38" s="108">
        <v>9.5</v>
      </c>
      <c r="N38" s="82">
        <f t="shared" si="1"/>
        <v>0</v>
      </c>
      <c r="O38" s="83">
        <f t="shared" si="2"/>
        <v>0</v>
      </c>
      <c r="P38" s="83">
        <f t="shared" si="3"/>
        <v>0</v>
      </c>
      <c r="Q38" s="126"/>
    </row>
    <row r="39" spans="2:17" ht="12.75" customHeight="1" x14ac:dyDescent="0.3">
      <c r="B39" s="103">
        <f t="shared" si="0"/>
        <v>29</v>
      </c>
      <c r="C39" s="104"/>
      <c r="D39" s="146" t="s">
        <v>106</v>
      </c>
      <c r="E39" s="147" t="s">
        <v>106</v>
      </c>
      <c r="F39" s="147" t="s">
        <v>106</v>
      </c>
      <c r="G39" s="148" t="s">
        <v>106</v>
      </c>
      <c r="H39" s="40" t="s">
        <v>68</v>
      </c>
      <c r="I39" s="25"/>
      <c r="J39" s="42">
        <v>600</v>
      </c>
      <c r="K39" s="125">
        <v>0</v>
      </c>
      <c r="L39" s="82">
        <v>0</v>
      </c>
      <c r="M39" s="108">
        <v>9.5</v>
      </c>
      <c r="N39" s="82">
        <f t="shared" si="1"/>
        <v>0</v>
      </c>
      <c r="O39" s="83">
        <f t="shared" si="2"/>
        <v>0</v>
      </c>
      <c r="P39" s="83">
        <f t="shared" si="3"/>
        <v>0</v>
      </c>
      <c r="Q39" s="126"/>
    </row>
    <row r="40" spans="2:17" ht="12.75" customHeight="1" x14ac:dyDescent="0.3">
      <c r="B40" s="103">
        <f t="shared" si="0"/>
        <v>30</v>
      </c>
      <c r="C40" s="104"/>
      <c r="D40" s="146" t="s">
        <v>107</v>
      </c>
      <c r="E40" s="147" t="s">
        <v>107</v>
      </c>
      <c r="F40" s="147" t="s">
        <v>107</v>
      </c>
      <c r="G40" s="148" t="s">
        <v>107</v>
      </c>
      <c r="H40" s="40" t="s">
        <v>110</v>
      </c>
      <c r="I40" s="25"/>
      <c r="J40" s="42">
        <v>10</v>
      </c>
      <c r="K40" s="125">
        <v>0</v>
      </c>
      <c r="L40" s="82">
        <v>0</v>
      </c>
      <c r="M40" s="108">
        <v>9.5</v>
      </c>
      <c r="N40" s="82">
        <f t="shared" si="1"/>
        <v>0</v>
      </c>
      <c r="O40" s="83">
        <f t="shared" si="2"/>
        <v>0</v>
      </c>
      <c r="P40" s="83">
        <f t="shared" si="3"/>
        <v>0</v>
      </c>
      <c r="Q40" s="126"/>
    </row>
    <row r="41" spans="2:17" ht="12.75" customHeight="1" x14ac:dyDescent="0.3">
      <c r="B41" s="103">
        <f t="shared" si="0"/>
        <v>31</v>
      </c>
      <c r="C41" s="104"/>
      <c r="D41" s="146" t="s">
        <v>108</v>
      </c>
      <c r="E41" s="147" t="s">
        <v>108</v>
      </c>
      <c r="F41" s="147" t="s">
        <v>108</v>
      </c>
      <c r="G41" s="148" t="s">
        <v>108</v>
      </c>
      <c r="H41" s="40" t="s">
        <v>110</v>
      </c>
      <c r="I41" s="25"/>
      <c r="J41" s="42">
        <v>25</v>
      </c>
      <c r="K41" s="125">
        <v>0</v>
      </c>
      <c r="L41" s="82">
        <v>0</v>
      </c>
      <c r="M41" s="108">
        <v>9.5</v>
      </c>
      <c r="N41" s="82">
        <f t="shared" si="1"/>
        <v>0</v>
      </c>
      <c r="O41" s="83">
        <f t="shared" si="2"/>
        <v>0</v>
      </c>
      <c r="P41" s="83">
        <f t="shared" si="3"/>
        <v>0</v>
      </c>
      <c r="Q41" s="126"/>
    </row>
    <row r="42" spans="2:17" ht="12.75" customHeight="1" x14ac:dyDescent="0.3">
      <c r="B42" s="103">
        <f t="shared" si="0"/>
        <v>32</v>
      </c>
      <c r="C42" s="104"/>
      <c r="D42" s="146" t="s">
        <v>109</v>
      </c>
      <c r="E42" s="147" t="s">
        <v>109</v>
      </c>
      <c r="F42" s="147" t="s">
        <v>109</v>
      </c>
      <c r="G42" s="148" t="s">
        <v>109</v>
      </c>
      <c r="H42" s="40" t="s">
        <v>68</v>
      </c>
      <c r="I42" s="25"/>
      <c r="J42" s="42">
        <v>225</v>
      </c>
      <c r="K42" s="125">
        <v>0</v>
      </c>
      <c r="L42" s="82">
        <v>0</v>
      </c>
      <c r="M42" s="108">
        <v>9.5</v>
      </c>
      <c r="N42" s="82">
        <f t="shared" si="1"/>
        <v>0</v>
      </c>
      <c r="O42" s="83">
        <f t="shared" si="2"/>
        <v>0</v>
      </c>
      <c r="P42" s="83">
        <f t="shared" si="3"/>
        <v>0</v>
      </c>
      <c r="Q42" s="126"/>
    </row>
    <row r="43" spans="2:17" s="5" customFormat="1" ht="12.75" customHeight="1" x14ac:dyDescent="0.3">
      <c r="B43" s="131"/>
      <c r="C43" s="131"/>
      <c r="D43" s="158" t="s">
        <v>112</v>
      </c>
      <c r="E43" s="158"/>
      <c r="F43" s="158"/>
      <c r="G43" s="158"/>
      <c r="H43" s="32"/>
      <c r="I43" s="34"/>
      <c r="J43" s="34"/>
      <c r="K43" s="34"/>
      <c r="L43" s="132"/>
      <c r="M43" s="34"/>
      <c r="N43" s="34"/>
      <c r="O43" s="120">
        <f>SUM(O11:O42)</f>
        <v>0</v>
      </c>
      <c r="P43" s="35">
        <f>SUM(P11:P42)</f>
        <v>0</v>
      </c>
    </row>
    <row r="44" spans="2:17" s="5" customFormat="1" ht="12.75" customHeight="1" x14ac:dyDescent="0.3">
      <c r="L44" s="127"/>
    </row>
    <row r="45" spans="2:17" s="5" customFormat="1" ht="12.75" customHeight="1" x14ac:dyDescent="0.3">
      <c r="B45" s="5" t="s">
        <v>19</v>
      </c>
      <c r="L45" s="127"/>
    </row>
    <row r="46" spans="2:17" s="5" customFormat="1" ht="12.75" customHeight="1" x14ac:dyDescent="0.3">
      <c r="B46" s="5" t="s">
        <v>20</v>
      </c>
      <c r="L46" s="127"/>
    </row>
    <row r="47" spans="2:17" s="5" customFormat="1" ht="12.75" customHeight="1" x14ac:dyDescent="0.3">
      <c r="B47" s="5" t="s">
        <v>21</v>
      </c>
      <c r="L47" s="127"/>
    </row>
    <row r="48" spans="2:17" s="5" customFormat="1" ht="12.75" customHeight="1" x14ac:dyDescent="0.3">
      <c r="B48" s="5" t="s">
        <v>40</v>
      </c>
      <c r="L48" s="127"/>
    </row>
    <row r="49" spans="2:13" s="5" customFormat="1" ht="12.75" customHeight="1" x14ac:dyDescent="0.3">
      <c r="L49" s="127"/>
    </row>
    <row r="50" spans="2:13" s="5" customFormat="1" ht="12.75" customHeight="1" x14ac:dyDescent="0.3">
      <c r="B50" s="111" t="s">
        <v>541</v>
      </c>
      <c r="C50" s="111"/>
      <c r="D50" s="111"/>
      <c r="E50" s="111"/>
      <c r="L50" s="127"/>
    </row>
    <row r="51" spans="2:13" s="5" customFormat="1" ht="12.75" customHeight="1" x14ac:dyDescent="0.3">
      <c r="L51" s="127"/>
    </row>
    <row r="52" spans="2:13" s="5" customFormat="1" ht="12.75" customHeight="1" x14ac:dyDescent="0.3">
      <c r="L52" s="127"/>
    </row>
    <row r="53" spans="2:13" s="5" customFormat="1" ht="12.75" customHeight="1" x14ac:dyDescent="0.3">
      <c r="L53" s="127"/>
    </row>
    <row r="54" spans="2:13" s="99" customFormat="1" ht="12.75" customHeight="1" x14ac:dyDescent="0.3">
      <c r="B54" s="99" t="s">
        <v>22</v>
      </c>
      <c r="I54" s="51" t="s">
        <v>23</v>
      </c>
      <c r="L54" s="128"/>
      <c r="M54" s="99" t="s">
        <v>24</v>
      </c>
    </row>
    <row r="55" spans="2:13" s="97" customFormat="1" ht="12.75" customHeight="1" x14ac:dyDescent="0.3">
      <c r="L55" s="129"/>
    </row>
    <row r="56" spans="2:13" s="97" customFormat="1" ht="12.75" customHeight="1" x14ac:dyDescent="0.3">
      <c r="L56" s="129"/>
    </row>
    <row r="57" spans="2:13" s="97" customFormat="1" ht="12.75" customHeight="1" x14ac:dyDescent="0.3">
      <c r="L57" s="129"/>
    </row>
    <row r="58" spans="2:13" s="97" customFormat="1" ht="12.75" customHeight="1" x14ac:dyDescent="0.3">
      <c r="L58" s="129"/>
    </row>
    <row r="59" spans="2:13" s="97" customFormat="1" ht="12.75" customHeight="1" x14ac:dyDescent="0.3">
      <c r="L59" s="129"/>
    </row>
    <row r="60" spans="2:13" s="97" customFormat="1" ht="12.75" customHeight="1" x14ac:dyDescent="0.3">
      <c r="L60" s="129"/>
    </row>
    <row r="61" spans="2:13" s="97" customFormat="1" ht="12.75" customHeight="1" x14ac:dyDescent="0.3">
      <c r="L61" s="129"/>
    </row>
    <row r="62" spans="2:13" s="97" customFormat="1" ht="12.75" customHeight="1" x14ac:dyDescent="0.3">
      <c r="L62" s="129"/>
    </row>
    <row r="63" spans="2:13" s="97" customFormat="1" ht="12.75" customHeight="1" x14ac:dyDescent="0.3">
      <c r="L63" s="129"/>
    </row>
    <row r="64" spans="2:13" s="97" customFormat="1" ht="12.75" customHeight="1" x14ac:dyDescent="0.3">
      <c r="L64" s="129"/>
    </row>
    <row r="65" spans="12:12" s="97" customFormat="1" ht="12.75" customHeight="1" x14ac:dyDescent="0.3">
      <c r="L65" s="129"/>
    </row>
    <row r="66" spans="12:12" s="97" customFormat="1" ht="12.75" customHeight="1" x14ac:dyDescent="0.3">
      <c r="L66" s="129"/>
    </row>
    <row r="67" spans="12:12" s="97" customFormat="1" ht="12.75" customHeight="1" x14ac:dyDescent="0.3">
      <c r="L67" s="129"/>
    </row>
    <row r="68" spans="12:12" s="97" customFormat="1" ht="12.75" customHeight="1" x14ac:dyDescent="0.3">
      <c r="L68" s="129"/>
    </row>
    <row r="69" spans="12:12" s="97" customFormat="1" ht="12.75" customHeight="1" x14ac:dyDescent="0.3">
      <c r="L69" s="129"/>
    </row>
    <row r="70" spans="12:12" s="97" customFormat="1" ht="12.75" customHeight="1" x14ac:dyDescent="0.3">
      <c r="L70" s="129"/>
    </row>
    <row r="71" spans="12:12" s="97" customFormat="1" ht="12.75" customHeight="1" x14ac:dyDescent="0.3">
      <c r="L71" s="129"/>
    </row>
    <row r="72" spans="12:12" s="97" customFormat="1" ht="12.75" customHeight="1" x14ac:dyDescent="0.3">
      <c r="L72" s="129"/>
    </row>
    <row r="73" spans="12:12" s="97" customFormat="1" ht="12.75" customHeight="1" x14ac:dyDescent="0.3">
      <c r="L73" s="129"/>
    </row>
  </sheetData>
  <sheetProtection algorithmName="SHA-512" hashValue="TY89TDC4GoB+h9XbyfRZZX3gql+UlYLdXgCCUeNGWpLXw1tPtTyZ7F6X/J6ltfsTgc75Z8dnHXIcEIBE8aKHVw==" saltValue="ZflifTEQKvzmcNp48UDhUA==" spinCount="100000" sheet="1" objects="1" scenarios="1"/>
  <protectedRanges>
    <protectedRange sqref="L11:L42" name="Obseg8"/>
    <protectedRange sqref="K11:K42" name="Range6"/>
    <protectedRange sqref="C11:C42" name="Range5"/>
    <protectedRange sqref="E4:F5" name="Range1"/>
    <protectedRange sqref="K11:K42" name="Range3"/>
    <protectedRange sqref="E54" name="Range4"/>
    <protectedRange sqref="Q11:Q42" name="Range7"/>
  </protectedRanges>
  <mergeCells count="34">
    <mergeCell ref="D43:G43"/>
    <mergeCell ref="D40:G40"/>
    <mergeCell ref="D41:G41"/>
    <mergeCell ref="D42:G42"/>
    <mergeCell ref="D34:G34"/>
    <mergeCell ref="D35:G35"/>
    <mergeCell ref="D36:G36"/>
    <mergeCell ref="D37:G37"/>
    <mergeCell ref="D38:G38"/>
    <mergeCell ref="D39:G39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58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A4B6-ADE2-42CB-9C8D-8ABE0181AD5F}">
  <dimension ref="B1:T48"/>
  <sheetViews>
    <sheetView topLeftCell="A4" zoomScaleNormal="100" zoomScaleSheetLayoutView="100" workbookViewId="0">
      <selection activeCell="K12" sqref="K12:L17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111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117</v>
      </c>
      <c r="E11" s="147" t="s">
        <v>117</v>
      </c>
      <c r="F11" s="147" t="s">
        <v>117</v>
      </c>
      <c r="G11" s="148" t="s">
        <v>117</v>
      </c>
      <c r="H11" s="40" t="s">
        <v>68</v>
      </c>
      <c r="I11" s="25"/>
      <c r="J11" s="42">
        <v>800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12.75" customHeight="1" x14ac:dyDescent="0.3">
      <c r="B12" s="103">
        <f t="shared" ref="B12:B17" si="0">B11+1</f>
        <v>2</v>
      </c>
      <c r="C12" s="104"/>
      <c r="D12" s="146" t="s">
        <v>118</v>
      </c>
      <c r="E12" s="147" t="s">
        <v>118</v>
      </c>
      <c r="F12" s="147" t="s">
        <v>118</v>
      </c>
      <c r="G12" s="148" t="s">
        <v>118</v>
      </c>
      <c r="H12" s="40" t="s">
        <v>68</v>
      </c>
      <c r="I12" s="25"/>
      <c r="J12" s="42">
        <v>300</v>
      </c>
      <c r="K12" s="125">
        <v>0</v>
      </c>
      <c r="L12" s="82">
        <v>0</v>
      </c>
      <c r="M12" s="108">
        <v>9.5</v>
      </c>
      <c r="N12" s="82">
        <f t="shared" ref="N12:N17" si="1">PRODUCT(L12,1.095)</f>
        <v>0</v>
      </c>
      <c r="O12" s="83">
        <f t="shared" ref="O12:O17" si="2">PRODUCT(J12,N12)</f>
        <v>0</v>
      </c>
      <c r="P12" s="83">
        <f t="shared" ref="P12:P17" si="3">PRODUCT(J12,L12)</f>
        <v>0</v>
      </c>
    </row>
    <row r="13" spans="2:20" ht="12.75" customHeight="1" x14ac:dyDescent="0.3">
      <c r="B13" s="103">
        <f t="shared" si="0"/>
        <v>3</v>
      </c>
      <c r="C13" s="104"/>
      <c r="D13" s="146" t="s">
        <v>119</v>
      </c>
      <c r="E13" s="147" t="s">
        <v>119</v>
      </c>
      <c r="F13" s="147" t="s">
        <v>119</v>
      </c>
      <c r="G13" s="148" t="s">
        <v>119</v>
      </c>
      <c r="H13" s="40" t="s">
        <v>68</v>
      </c>
      <c r="I13" s="25"/>
      <c r="J13" s="42">
        <v>260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</row>
    <row r="14" spans="2:20" ht="12.75" customHeight="1" x14ac:dyDescent="0.3">
      <c r="B14" s="103">
        <f t="shared" si="0"/>
        <v>4</v>
      </c>
      <c r="C14" s="104"/>
      <c r="D14" s="146" t="s">
        <v>120</v>
      </c>
      <c r="E14" s="147" t="s">
        <v>120</v>
      </c>
      <c r="F14" s="147" t="s">
        <v>120</v>
      </c>
      <c r="G14" s="148" t="s">
        <v>120</v>
      </c>
      <c r="H14" s="40" t="s">
        <v>68</v>
      </c>
      <c r="I14" s="25"/>
      <c r="J14" s="42">
        <v>120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</row>
    <row r="15" spans="2:20" ht="12.75" customHeight="1" x14ac:dyDescent="0.3">
      <c r="B15" s="103">
        <f t="shared" si="0"/>
        <v>5</v>
      </c>
      <c r="C15" s="104"/>
      <c r="D15" s="146" t="s">
        <v>121</v>
      </c>
      <c r="E15" s="147" t="s">
        <v>121</v>
      </c>
      <c r="F15" s="147" t="s">
        <v>121</v>
      </c>
      <c r="G15" s="148" t="s">
        <v>121</v>
      </c>
      <c r="H15" s="40" t="s">
        <v>68</v>
      </c>
      <c r="I15" s="25"/>
      <c r="J15" s="42">
        <v>400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</row>
    <row r="16" spans="2:20" ht="12.75" customHeight="1" x14ac:dyDescent="0.3">
      <c r="B16" s="103">
        <f t="shared" si="0"/>
        <v>6</v>
      </c>
      <c r="C16" s="104"/>
      <c r="D16" s="146" t="s">
        <v>122</v>
      </c>
      <c r="E16" s="147" t="s">
        <v>122</v>
      </c>
      <c r="F16" s="147" t="s">
        <v>122</v>
      </c>
      <c r="G16" s="148" t="s">
        <v>122</v>
      </c>
      <c r="H16" s="40" t="s">
        <v>68</v>
      </c>
      <c r="I16" s="25"/>
      <c r="J16" s="42">
        <v>500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</row>
    <row r="17" spans="2:16" ht="12.75" customHeight="1" x14ac:dyDescent="0.3">
      <c r="B17" s="103">
        <f t="shared" si="0"/>
        <v>7</v>
      </c>
      <c r="C17" s="104"/>
      <c r="D17" s="146" t="s">
        <v>123</v>
      </c>
      <c r="E17" s="147" t="s">
        <v>123</v>
      </c>
      <c r="F17" s="147" t="s">
        <v>123</v>
      </c>
      <c r="G17" s="148" t="s">
        <v>123</v>
      </c>
      <c r="H17" s="40" t="s">
        <v>68</v>
      </c>
      <c r="I17" s="25"/>
      <c r="J17" s="42">
        <v>400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</row>
    <row r="18" spans="2:16" s="5" customFormat="1" ht="12.75" customHeight="1" x14ac:dyDescent="0.3">
      <c r="B18" s="131"/>
      <c r="C18" s="131"/>
      <c r="D18" s="158" t="s">
        <v>124</v>
      </c>
      <c r="E18" s="158"/>
      <c r="F18" s="158"/>
      <c r="G18" s="158"/>
      <c r="H18" s="32"/>
      <c r="I18" s="34"/>
      <c r="J18" s="34"/>
      <c r="K18" s="34"/>
      <c r="L18" s="132"/>
      <c r="M18" s="34"/>
      <c r="N18" s="34"/>
      <c r="O18" s="120">
        <f>SUM(O11:O17)</f>
        <v>0</v>
      </c>
      <c r="P18" s="35">
        <f>SUM(P11:P17)</f>
        <v>0</v>
      </c>
    </row>
    <row r="19" spans="2:16" s="5" customFormat="1" ht="12.75" customHeight="1" x14ac:dyDescent="0.3">
      <c r="L19" s="127"/>
    </row>
    <row r="20" spans="2:16" s="5" customFormat="1" ht="12.75" customHeight="1" x14ac:dyDescent="0.3">
      <c r="B20" s="5" t="s">
        <v>19</v>
      </c>
      <c r="L20" s="127"/>
    </row>
    <row r="21" spans="2:16" s="5" customFormat="1" ht="12.75" customHeight="1" x14ac:dyDescent="0.3">
      <c r="B21" s="5" t="s">
        <v>20</v>
      </c>
      <c r="L21" s="127"/>
    </row>
    <row r="22" spans="2:16" s="5" customFormat="1" ht="12.75" customHeight="1" x14ac:dyDescent="0.3">
      <c r="B22" s="5" t="s">
        <v>21</v>
      </c>
      <c r="L22" s="127"/>
    </row>
    <row r="23" spans="2:16" s="5" customFormat="1" ht="12.75" customHeight="1" x14ac:dyDescent="0.3">
      <c r="B23" s="5" t="s">
        <v>40</v>
      </c>
      <c r="L23" s="127"/>
    </row>
    <row r="24" spans="2:16" s="5" customFormat="1" ht="12.75" customHeight="1" x14ac:dyDescent="0.3">
      <c r="L24" s="127"/>
    </row>
    <row r="25" spans="2:16" s="5" customFormat="1" ht="12.75" customHeight="1" x14ac:dyDescent="0.3">
      <c r="B25" s="111" t="s">
        <v>541</v>
      </c>
      <c r="C25" s="111"/>
      <c r="D25" s="111"/>
      <c r="E25" s="111"/>
      <c r="L25" s="127"/>
    </row>
    <row r="26" spans="2:16" s="5" customFormat="1" ht="12.75" customHeight="1" x14ac:dyDescent="0.3">
      <c r="L26" s="127"/>
    </row>
    <row r="27" spans="2:16" s="5" customFormat="1" ht="12.75" customHeight="1" x14ac:dyDescent="0.3">
      <c r="L27" s="127"/>
    </row>
    <row r="28" spans="2:16" s="5" customFormat="1" ht="12.75" customHeight="1" x14ac:dyDescent="0.3">
      <c r="L28" s="127"/>
    </row>
    <row r="29" spans="2:16" s="99" customFormat="1" ht="12.75" customHeight="1" x14ac:dyDescent="0.3">
      <c r="B29" s="99" t="s">
        <v>22</v>
      </c>
      <c r="I29" s="51" t="s">
        <v>23</v>
      </c>
      <c r="L29" s="128"/>
      <c r="M29" s="99" t="s">
        <v>24</v>
      </c>
    </row>
    <row r="30" spans="2:16" s="97" customFormat="1" ht="12.75" customHeight="1" x14ac:dyDescent="0.3">
      <c r="L30" s="129"/>
    </row>
    <row r="31" spans="2:16" s="97" customFormat="1" ht="12.75" customHeight="1" x14ac:dyDescent="0.3">
      <c r="L31" s="129"/>
    </row>
    <row r="32" spans="2:16" s="97" customFormat="1" ht="12.75" customHeight="1" x14ac:dyDescent="0.3">
      <c r="L32" s="129"/>
    </row>
    <row r="33" spans="12:12" s="97" customFormat="1" ht="12.75" customHeight="1" x14ac:dyDescent="0.3">
      <c r="L33" s="129"/>
    </row>
    <row r="34" spans="12:12" s="97" customFormat="1" ht="12.75" customHeight="1" x14ac:dyDescent="0.3">
      <c r="L34" s="129"/>
    </row>
    <row r="35" spans="12:12" s="97" customFormat="1" ht="12.75" customHeight="1" x14ac:dyDescent="0.3">
      <c r="L35" s="129"/>
    </row>
    <row r="36" spans="12:12" s="97" customFormat="1" ht="12.75" customHeight="1" x14ac:dyDescent="0.3">
      <c r="L36" s="129"/>
    </row>
    <row r="37" spans="12:12" s="97" customFormat="1" ht="12.75" customHeight="1" x14ac:dyDescent="0.3">
      <c r="L37" s="129"/>
    </row>
    <row r="38" spans="12:12" s="97" customFormat="1" ht="12.75" customHeight="1" x14ac:dyDescent="0.3">
      <c r="L38" s="129"/>
    </row>
    <row r="39" spans="12:12" s="97" customFormat="1" ht="12.75" customHeight="1" x14ac:dyDescent="0.3">
      <c r="L39" s="129"/>
    </row>
    <row r="40" spans="12:12" s="97" customFormat="1" ht="12.75" customHeight="1" x14ac:dyDescent="0.3">
      <c r="L40" s="129"/>
    </row>
    <row r="41" spans="12:12" s="97" customFormat="1" ht="12.75" customHeight="1" x14ac:dyDescent="0.3">
      <c r="L41" s="129"/>
    </row>
    <row r="42" spans="12:12" s="97" customFormat="1" ht="12.75" customHeight="1" x14ac:dyDescent="0.3">
      <c r="L42" s="129"/>
    </row>
    <row r="43" spans="12:12" s="97" customFormat="1" ht="12.75" customHeight="1" x14ac:dyDescent="0.3">
      <c r="L43" s="129"/>
    </row>
    <row r="44" spans="12:12" s="97" customFormat="1" ht="12.75" customHeight="1" x14ac:dyDescent="0.3">
      <c r="L44" s="129"/>
    </row>
    <row r="45" spans="12:12" s="97" customFormat="1" ht="12.75" customHeight="1" x14ac:dyDescent="0.3">
      <c r="L45" s="129"/>
    </row>
    <row r="46" spans="12:12" s="97" customFormat="1" ht="12.75" customHeight="1" x14ac:dyDescent="0.3">
      <c r="L46" s="129"/>
    </row>
    <row r="47" spans="12:12" s="97" customFormat="1" ht="12.75" customHeight="1" x14ac:dyDescent="0.3">
      <c r="L47" s="129"/>
    </row>
    <row r="48" spans="12:12" s="97" customFormat="1" ht="12.75" customHeight="1" x14ac:dyDescent="0.3">
      <c r="L48" s="129"/>
    </row>
  </sheetData>
  <sheetProtection algorithmName="SHA-512" hashValue="5RyaT2VjDzWBvCaJKk5psTwx/aNEAr+roTznsx9/0rOu48vAMshg+npS6yVu1nRa8ATe/nZV54pJUwj+QUFh3A==" saltValue="uyimLkdxrs7ZSZhknJC4LA==" spinCount="100000" sheet="1" objects="1" scenarios="1"/>
  <protectedRanges>
    <protectedRange sqref="L11:L17" name="Obseg8"/>
    <protectedRange sqref="K11:K17" name="Range6"/>
    <protectedRange sqref="C11:C17" name="Range5"/>
    <protectedRange sqref="E4:F5" name="Range1"/>
    <protectedRange sqref="K11:K17" name="Range3"/>
    <protectedRange sqref="E29" name="Range4"/>
  </protectedRanges>
  <mergeCells count="9">
    <mergeCell ref="D18:G18"/>
    <mergeCell ref="D16:G16"/>
    <mergeCell ref="D17:G17"/>
    <mergeCell ref="D10:G10"/>
    <mergeCell ref="D11:G11"/>
    <mergeCell ref="D12:G12"/>
    <mergeCell ref="D13:G13"/>
    <mergeCell ref="D14:G14"/>
    <mergeCell ref="D15:G15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8258F-890E-4021-AC6C-6ED16CB7E8EC}">
  <dimension ref="B1:T57"/>
  <sheetViews>
    <sheetView topLeftCell="A4" zoomScaleNormal="100" zoomScaleSheetLayoutView="100" workbookViewId="0">
      <selection activeCell="I22" sqref="I22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125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126</v>
      </c>
      <c r="E11" s="147" t="s">
        <v>126</v>
      </c>
      <c r="F11" s="147" t="s">
        <v>126</v>
      </c>
      <c r="G11" s="148" t="s">
        <v>126</v>
      </c>
      <c r="H11" s="40" t="s">
        <v>110</v>
      </c>
      <c r="I11" s="25"/>
      <c r="J11" s="42">
        <v>250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12.75" customHeight="1" x14ac:dyDescent="0.3">
      <c r="B12" s="103">
        <f t="shared" ref="B12:B24" si="0">B11+1</f>
        <v>2</v>
      </c>
      <c r="C12" s="104"/>
      <c r="D12" s="146" t="s">
        <v>127</v>
      </c>
      <c r="E12" s="147" t="s">
        <v>127</v>
      </c>
      <c r="F12" s="147" t="s">
        <v>127</v>
      </c>
      <c r="G12" s="148" t="s">
        <v>127</v>
      </c>
      <c r="H12" s="40" t="s">
        <v>68</v>
      </c>
      <c r="I12" s="25"/>
      <c r="J12" s="42">
        <v>1350</v>
      </c>
      <c r="K12" s="125">
        <v>0</v>
      </c>
      <c r="L12" s="82">
        <v>0</v>
      </c>
      <c r="M12" s="108">
        <v>9.5</v>
      </c>
      <c r="N12" s="82">
        <f t="shared" ref="N12:N22" si="1">PRODUCT(L12,1.095)</f>
        <v>0</v>
      </c>
      <c r="O12" s="83">
        <f t="shared" ref="O12:O22" si="2">PRODUCT(J12,N12)</f>
        <v>0</v>
      </c>
      <c r="P12" s="83">
        <f t="shared" ref="P12:P22" si="3">PRODUCT(J12,L12)</f>
        <v>0</v>
      </c>
    </row>
    <row r="13" spans="2:20" ht="12.75" customHeight="1" x14ac:dyDescent="0.3">
      <c r="B13" s="103">
        <f t="shared" si="0"/>
        <v>3</v>
      </c>
      <c r="C13" s="104"/>
      <c r="D13" s="146" t="s">
        <v>128</v>
      </c>
      <c r="E13" s="147" t="s">
        <v>128</v>
      </c>
      <c r="F13" s="147" t="s">
        <v>128</v>
      </c>
      <c r="G13" s="148" t="s">
        <v>128</v>
      </c>
      <c r="H13" s="40" t="s">
        <v>68</v>
      </c>
      <c r="I13" s="25"/>
      <c r="J13" s="42">
        <v>1200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</row>
    <row r="14" spans="2:20" ht="12.75" customHeight="1" x14ac:dyDescent="0.3">
      <c r="B14" s="103">
        <f t="shared" si="0"/>
        <v>4</v>
      </c>
      <c r="C14" s="104"/>
      <c r="D14" s="146" t="s">
        <v>129</v>
      </c>
      <c r="E14" s="147" t="s">
        <v>129</v>
      </c>
      <c r="F14" s="147" t="s">
        <v>129</v>
      </c>
      <c r="G14" s="148" t="s">
        <v>129</v>
      </c>
      <c r="H14" s="40" t="s">
        <v>110</v>
      </c>
      <c r="I14" s="25"/>
      <c r="J14" s="42">
        <v>235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</row>
    <row r="15" spans="2:20" ht="12.75" customHeight="1" x14ac:dyDescent="0.3">
      <c r="B15" s="103">
        <f t="shared" si="0"/>
        <v>5</v>
      </c>
      <c r="C15" s="104"/>
      <c r="D15" s="146" t="s">
        <v>588</v>
      </c>
      <c r="E15" s="147" t="s">
        <v>130</v>
      </c>
      <c r="F15" s="147" t="s">
        <v>130</v>
      </c>
      <c r="G15" s="148" t="s">
        <v>130</v>
      </c>
      <c r="H15" s="40" t="s">
        <v>110</v>
      </c>
      <c r="I15" s="25"/>
      <c r="J15" s="42">
        <v>230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</row>
    <row r="16" spans="2:20" ht="12.75" customHeight="1" x14ac:dyDescent="0.3">
      <c r="B16" s="103">
        <f t="shared" si="0"/>
        <v>6</v>
      </c>
      <c r="C16" s="104"/>
      <c r="D16" s="146" t="s">
        <v>131</v>
      </c>
      <c r="E16" s="147" t="s">
        <v>131</v>
      </c>
      <c r="F16" s="147" t="s">
        <v>131</v>
      </c>
      <c r="G16" s="148" t="s">
        <v>131</v>
      </c>
      <c r="H16" s="40" t="s">
        <v>110</v>
      </c>
      <c r="I16" s="25"/>
      <c r="J16" s="42">
        <v>100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</row>
    <row r="17" spans="2:16" ht="12.75" customHeight="1" x14ac:dyDescent="0.3">
      <c r="B17" s="103">
        <f t="shared" si="0"/>
        <v>7</v>
      </c>
      <c r="C17" s="104"/>
      <c r="D17" s="146" t="s">
        <v>132</v>
      </c>
      <c r="E17" s="147" t="s">
        <v>132</v>
      </c>
      <c r="F17" s="147" t="s">
        <v>132</v>
      </c>
      <c r="G17" s="148" t="s">
        <v>132</v>
      </c>
      <c r="H17" s="40" t="s">
        <v>68</v>
      </c>
      <c r="I17" s="25"/>
      <c r="J17" s="42">
        <v>1500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</row>
    <row r="18" spans="2:16" ht="12.75" customHeight="1" x14ac:dyDescent="0.3">
      <c r="B18" s="103">
        <f t="shared" si="0"/>
        <v>8</v>
      </c>
      <c r="C18" s="104"/>
      <c r="D18" s="146" t="s">
        <v>133</v>
      </c>
      <c r="E18" s="147" t="s">
        <v>133</v>
      </c>
      <c r="F18" s="147" t="s">
        <v>133</v>
      </c>
      <c r="G18" s="148" t="s">
        <v>133</v>
      </c>
      <c r="H18" s="40" t="s">
        <v>68</v>
      </c>
      <c r="I18" s="25"/>
      <c r="J18" s="42">
        <v>1500</v>
      </c>
      <c r="K18" s="125">
        <v>0</v>
      </c>
      <c r="L18" s="82">
        <v>0</v>
      </c>
      <c r="M18" s="108">
        <v>9.5</v>
      </c>
      <c r="N18" s="82">
        <f t="shared" si="1"/>
        <v>0</v>
      </c>
      <c r="O18" s="83">
        <f t="shared" si="2"/>
        <v>0</v>
      </c>
      <c r="P18" s="83">
        <f t="shared" si="3"/>
        <v>0</v>
      </c>
    </row>
    <row r="19" spans="2:16" ht="12.75" customHeight="1" x14ac:dyDescent="0.3">
      <c r="B19" s="103">
        <f t="shared" si="0"/>
        <v>9</v>
      </c>
      <c r="C19" s="104"/>
      <c r="D19" s="146" t="s">
        <v>134</v>
      </c>
      <c r="E19" s="147" t="s">
        <v>134</v>
      </c>
      <c r="F19" s="147" t="s">
        <v>134</v>
      </c>
      <c r="G19" s="148" t="s">
        <v>134</v>
      </c>
      <c r="H19" s="40" t="s">
        <v>68</v>
      </c>
      <c r="I19" s="25"/>
      <c r="J19" s="42">
        <v>200</v>
      </c>
      <c r="K19" s="125">
        <v>0</v>
      </c>
      <c r="L19" s="82">
        <v>0</v>
      </c>
      <c r="M19" s="108">
        <v>9.5</v>
      </c>
      <c r="N19" s="82">
        <f t="shared" si="1"/>
        <v>0</v>
      </c>
      <c r="O19" s="83">
        <f t="shared" si="2"/>
        <v>0</v>
      </c>
      <c r="P19" s="83">
        <f t="shared" si="3"/>
        <v>0</v>
      </c>
    </row>
    <row r="20" spans="2:16" ht="12.75" customHeight="1" x14ac:dyDescent="0.3">
      <c r="B20" s="103">
        <f t="shared" si="0"/>
        <v>10</v>
      </c>
      <c r="C20" s="104"/>
      <c r="D20" s="146" t="s">
        <v>135</v>
      </c>
      <c r="E20" s="147" t="s">
        <v>135</v>
      </c>
      <c r="F20" s="147" t="s">
        <v>135</v>
      </c>
      <c r="G20" s="148" t="s">
        <v>135</v>
      </c>
      <c r="H20" s="40" t="s">
        <v>68</v>
      </c>
      <c r="I20" s="25"/>
      <c r="J20" s="42">
        <v>330</v>
      </c>
      <c r="K20" s="125">
        <v>0</v>
      </c>
      <c r="L20" s="82">
        <v>0</v>
      </c>
      <c r="M20" s="108">
        <v>9.5</v>
      </c>
      <c r="N20" s="82">
        <f t="shared" si="1"/>
        <v>0</v>
      </c>
      <c r="O20" s="83">
        <f t="shared" si="2"/>
        <v>0</v>
      </c>
      <c r="P20" s="83">
        <f t="shared" si="3"/>
        <v>0</v>
      </c>
    </row>
    <row r="21" spans="2:16" ht="12.75" customHeight="1" x14ac:dyDescent="0.3">
      <c r="B21" s="103">
        <f t="shared" si="0"/>
        <v>11</v>
      </c>
      <c r="C21" s="104"/>
      <c r="D21" s="146" t="s">
        <v>136</v>
      </c>
      <c r="E21" s="147" t="s">
        <v>136</v>
      </c>
      <c r="F21" s="147" t="s">
        <v>136</v>
      </c>
      <c r="G21" s="148" t="s">
        <v>136</v>
      </c>
      <c r="H21" s="40" t="s">
        <v>68</v>
      </c>
      <c r="I21" s="25"/>
      <c r="J21" s="42">
        <v>590</v>
      </c>
      <c r="K21" s="125">
        <v>0</v>
      </c>
      <c r="L21" s="82">
        <v>0</v>
      </c>
      <c r="M21" s="108">
        <v>9.5</v>
      </c>
      <c r="N21" s="82">
        <f t="shared" si="1"/>
        <v>0</v>
      </c>
      <c r="O21" s="83">
        <f t="shared" si="2"/>
        <v>0</v>
      </c>
      <c r="P21" s="83">
        <f t="shared" si="3"/>
        <v>0</v>
      </c>
    </row>
    <row r="22" spans="2:16" ht="12.75" customHeight="1" x14ac:dyDescent="0.3">
      <c r="B22" s="103">
        <f t="shared" si="0"/>
        <v>12</v>
      </c>
      <c r="C22" s="104"/>
      <c r="D22" s="146" t="s">
        <v>589</v>
      </c>
      <c r="E22" s="147" t="s">
        <v>137</v>
      </c>
      <c r="F22" s="147" t="s">
        <v>137</v>
      </c>
      <c r="G22" s="148" t="s">
        <v>137</v>
      </c>
      <c r="H22" s="40" t="s">
        <v>110</v>
      </c>
      <c r="I22" s="25"/>
      <c r="J22" s="42">
        <v>310</v>
      </c>
      <c r="K22" s="125">
        <v>0</v>
      </c>
      <c r="L22" s="82">
        <v>0</v>
      </c>
      <c r="M22" s="108">
        <v>9.5</v>
      </c>
      <c r="N22" s="82">
        <f t="shared" si="1"/>
        <v>0</v>
      </c>
      <c r="O22" s="83">
        <f t="shared" si="2"/>
        <v>0</v>
      </c>
      <c r="P22" s="83">
        <f t="shared" si="3"/>
        <v>0</v>
      </c>
    </row>
    <row r="23" spans="2:16" ht="12.75" customHeight="1" x14ac:dyDescent="0.3">
      <c r="B23" s="103">
        <f t="shared" si="0"/>
        <v>13</v>
      </c>
      <c r="C23" s="104"/>
      <c r="D23" s="146" t="s">
        <v>587</v>
      </c>
      <c r="E23" s="147"/>
      <c r="F23" s="147"/>
      <c r="G23" s="148"/>
      <c r="H23" s="40" t="s">
        <v>110</v>
      </c>
      <c r="I23" s="25"/>
      <c r="J23" s="42">
        <v>300</v>
      </c>
      <c r="K23" s="125">
        <v>0</v>
      </c>
      <c r="L23" s="82">
        <v>0</v>
      </c>
      <c r="M23" s="108">
        <v>9.5</v>
      </c>
      <c r="N23" s="82">
        <f t="shared" ref="N23:N24" si="4">PRODUCT(L23,1.095)</f>
        <v>0</v>
      </c>
      <c r="O23" s="83">
        <f t="shared" ref="O23:O24" si="5">PRODUCT(J23,N23)</f>
        <v>0</v>
      </c>
      <c r="P23" s="83">
        <f t="shared" ref="P23:P24" si="6">PRODUCT(J23,L23)</f>
        <v>0</v>
      </c>
    </row>
    <row r="24" spans="2:16" ht="12.75" customHeight="1" x14ac:dyDescent="0.3">
      <c r="B24" s="103">
        <f t="shared" si="0"/>
        <v>14</v>
      </c>
      <c r="C24" s="104"/>
      <c r="D24" s="146" t="s">
        <v>590</v>
      </c>
      <c r="E24" s="147"/>
      <c r="F24" s="147"/>
      <c r="G24" s="148"/>
      <c r="H24" s="40" t="s">
        <v>68</v>
      </c>
      <c r="I24" s="25"/>
      <c r="J24" s="42">
        <v>500</v>
      </c>
      <c r="K24" s="125">
        <v>0</v>
      </c>
      <c r="L24" s="82">
        <v>0</v>
      </c>
      <c r="M24" s="108">
        <v>9.5</v>
      </c>
      <c r="N24" s="82">
        <f t="shared" si="4"/>
        <v>0</v>
      </c>
      <c r="O24" s="83">
        <f t="shared" si="5"/>
        <v>0</v>
      </c>
      <c r="P24" s="83">
        <f t="shared" si="6"/>
        <v>0</v>
      </c>
    </row>
    <row r="25" spans="2:16" s="5" customFormat="1" ht="12.75" customHeight="1" x14ac:dyDescent="0.3">
      <c r="B25" s="131"/>
      <c r="C25" s="131"/>
      <c r="D25" s="158" t="s">
        <v>186</v>
      </c>
      <c r="E25" s="158"/>
      <c r="F25" s="158"/>
      <c r="G25" s="158"/>
      <c r="H25" s="32"/>
      <c r="I25" s="34"/>
      <c r="J25" s="34"/>
      <c r="K25" s="34"/>
      <c r="L25" s="132"/>
      <c r="M25" s="34"/>
      <c r="N25" s="34"/>
      <c r="O25" s="120">
        <f>SUM(O11:O24)</f>
        <v>0</v>
      </c>
      <c r="P25" s="35">
        <f>SUM(P11:P24)</f>
        <v>0</v>
      </c>
    </row>
    <row r="26" spans="2:16" s="5" customFormat="1" ht="12.75" customHeight="1" x14ac:dyDescent="0.3">
      <c r="L26" s="127"/>
      <c r="O26" s="170"/>
    </row>
    <row r="27" spans="2:16" s="5" customFormat="1" ht="12.75" customHeight="1" x14ac:dyDescent="0.3">
      <c r="B27" s="5" t="s">
        <v>19</v>
      </c>
      <c r="L27" s="127"/>
    </row>
    <row r="28" spans="2:16" s="5" customFormat="1" ht="12.75" customHeight="1" x14ac:dyDescent="0.3">
      <c r="B28" s="5" t="s">
        <v>20</v>
      </c>
      <c r="L28" s="127"/>
    </row>
    <row r="29" spans="2:16" s="5" customFormat="1" ht="12.75" customHeight="1" x14ac:dyDescent="0.3">
      <c r="B29" s="5" t="s">
        <v>21</v>
      </c>
      <c r="L29" s="127"/>
    </row>
    <row r="30" spans="2:16" s="5" customFormat="1" ht="12.75" customHeight="1" x14ac:dyDescent="0.3">
      <c r="B30" s="5" t="s">
        <v>551</v>
      </c>
      <c r="L30" s="127"/>
    </row>
    <row r="31" spans="2:16" s="5" customFormat="1" ht="12.75" customHeight="1" x14ac:dyDescent="0.3">
      <c r="L31" s="127"/>
    </row>
    <row r="32" spans="2:16" s="5" customFormat="1" ht="12.75" customHeight="1" x14ac:dyDescent="0.3">
      <c r="B32" s="1" t="s">
        <v>138</v>
      </c>
      <c r="L32" s="127"/>
    </row>
    <row r="33" spans="2:13" s="5" customFormat="1" ht="12.75" customHeight="1" x14ac:dyDescent="0.3">
      <c r="B33" s="1"/>
      <c r="L33" s="127"/>
    </row>
    <row r="34" spans="2:13" s="5" customFormat="1" ht="12.75" customHeight="1" x14ac:dyDescent="0.3">
      <c r="B34" s="111" t="s">
        <v>541</v>
      </c>
      <c r="C34" s="111"/>
      <c r="D34" s="111"/>
      <c r="E34" s="111"/>
      <c r="L34" s="127"/>
    </row>
    <row r="35" spans="2:13" s="5" customFormat="1" ht="12.75" customHeight="1" x14ac:dyDescent="0.3">
      <c r="L35" s="127"/>
    </row>
    <row r="36" spans="2:13" s="5" customFormat="1" ht="12.75" customHeight="1" x14ac:dyDescent="0.3">
      <c r="B36" s="1"/>
      <c r="L36" s="127"/>
    </row>
    <row r="37" spans="2:13" s="5" customFormat="1" ht="12.75" customHeight="1" x14ac:dyDescent="0.3">
      <c r="L37" s="127"/>
    </row>
    <row r="38" spans="2:13" s="99" customFormat="1" ht="12.75" customHeight="1" x14ac:dyDescent="0.3">
      <c r="B38" s="99" t="s">
        <v>22</v>
      </c>
      <c r="I38" s="51" t="s">
        <v>23</v>
      </c>
      <c r="L38" s="128"/>
      <c r="M38" s="99" t="s">
        <v>24</v>
      </c>
    </row>
    <row r="39" spans="2:13" s="97" customFormat="1" ht="12.75" customHeight="1" x14ac:dyDescent="0.3">
      <c r="L39" s="129"/>
    </row>
    <row r="40" spans="2:13" s="97" customFormat="1" ht="12.75" customHeight="1" x14ac:dyDescent="0.3">
      <c r="L40" s="129"/>
    </row>
    <row r="41" spans="2:13" s="97" customFormat="1" ht="12.75" customHeight="1" x14ac:dyDescent="0.3">
      <c r="L41" s="129"/>
    </row>
    <row r="42" spans="2:13" s="97" customFormat="1" ht="12.75" customHeight="1" x14ac:dyDescent="0.3">
      <c r="L42" s="129"/>
    </row>
    <row r="43" spans="2:13" s="97" customFormat="1" ht="12.75" customHeight="1" x14ac:dyDescent="0.3">
      <c r="L43" s="129"/>
    </row>
    <row r="44" spans="2:13" s="97" customFormat="1" ht="12.75" customHeight="1" x14ac:dyDescent="0.3">
      <c r="L44" s="129"/>
    </row>
    <row r="45" spans="2:13" s="97" customFormat="1" ht="12.75" customHeight="1" x14ac:dyDescent="0.3">
      <c r="L45" s="129"/>
    </row>
    <row r="46" spans="2:13" s="97" customFormat="1" ht="12.75" customHeight="1" x14ac:dyDescent="0.3">
      <c r="L46" s="129"/>
    </row>
    <row r="47" spans="2:13" s="97" customFormat="1" ht="12.75" customHeight="1" x14ac:dyDescent="0.3">
      <c r="L47" s="129"/>
    </row>
    <row r="48" spans="2:13" s="97" customFormat="1" ht="12.75" customHeight="1" x14ac:dyDescent="0.3">
      <c r="L48" s="129"/>
    </row>
    <row r="49" spans="12:12" s="97" customFormat="1" ht="12.75" customHeight="1" x14ac:dyDescent="0.3">
      <c r="L49" s="129"/>
    </row>
    <row r="50" spans="12:12" s="97" customFormat="1" ht="12.75" customHeight="1" x14ac:dyDescent="0.3">
      <c r="L50" s="129"/>
    </row>
    <row r="51" spans="12:12" s="97" customFormat="1" ht="12.75" customHeight="1" x14ac:dyDescent="0.3">
      <c r="L51" s="129"/>
    </row>
    <row r="52" spans="12:12" s="97" customFormat="1" ht="12.75" customHeight="1" x14ac:dyDescent="0.3">
      <c r="L52" s="129"/>
    </row>
    <row r="53" spans="12:12" s="97" customFormat="1" ht="12.75" customHeight="1" x14ac:dyDescent="0.3">
      <c r="L53" s="129"/>
    </row>
    <row r="54" spans="12:12" s="97" customFormat="1" ht="12.75" customHeight="1" x14ac:dyDescent="0.3">
      <c r="L54" s="129"/>
    </row>
    <row r="55" spans="12:12" s="97" customFormat="1" ht="12.75" customHeight="1" x14ac:dyDescent="0.3">
      <c r="L55" s="129"/>
    </row>
    <row r="56" spans="12:12" s="97" customFormat="1" ht="12.75" customHeight="1" x14ac:dyDescent="0.3">
      <c r="L56" s="129"/>
    </row>
    <row r="57" spans="12:12" s="97" customFormat="1" ht="12.75" customHeight="1" x14ac:dyDescent="0.3">
      <c r="L57" s="129"/>
    </row>
  </sheetData>
  <sheetProtection algorithmName="SHA-512" hashValue="JQEvaBNtEalKpjruywfE/dpb4chicmttge7b3C393Xskf0ZupQeHQQQgTacfFgqFfDwPWbDfdcKBPphRs+lnmQ==" saltValue="NZir1IXwDPj3qDzSQv9QoQ==" spinCount="100000" sheet="1" objects="1" scenarios="1"/>
  <protectedRanges>
    <protectedRange sqref="L11:L24" name="Obseg8"/>
    <protectedRange sqref="K11:K24" name="Range6"/>
    <protectedRange sqref="C11:C24" name="Range5"/>
    <protectedRange sqref="E4:F5" name="Range1"/>
    <protectedRange sqref="K11:K24" name="Range3"/>
    <protectedRange sqref="E38" name="Range4"/>
  </protectedRanges>
  <mergeCells count="16">
    <mergeCell ref="D25:G25"/>
    <mergeCell ref="D22:G22"/>
    <mergeCell ref="D16:G16"/>
    <mergeCell ref="D17:G17"/>
    <mergeCell ref="D18:G18"/>
    <mergeCell ref="D19:G19"/>
    <mergeCell ref="D20:G20"/>
    <mergeCell ref="D21:G21"/>
    <mergeCell ref="D23:G23"/>
    <mergeCell ref="D24:G24"/>
    <mergeCell ref="D15:G15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FBD5-6A05-464C-9617-3FBC17DCF8E9}">
  <dimension ref="B1:T86"/>
  <sheetViews>
    <sheetView topLeftCell="A8" zoomScaleNormal="100" zoomScaleSheetLayoutView="100" workbookViewId="0">
      <selection activeCell="K12" sqref="K12:L55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184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139</v>
      </c>
      <c r="E11" s="147" t="s">
        <v>139</v>
      </c>
      <c r="F11" s="147" t="s">
        <v>139</v>
      </c>
      <c r="G11" s="148" t="s">
        <v>139</v>
      </c>
      <c r="H11" s="27" t="s">
        <v>68</v>
      </c>
      <c r="I11" s="25"/>
      <c r="J11" s="30">
        <v>400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12.75" customHeight="1" x14ac:dyDescent="0.3">
      <c r="B12" s="103">
        <f t="shared" ref="B12:B55" si="0">B11+1</f>
        <v>2</v>
      </c>
      <c r="C12" s="104"/>
      <c r="D12" s="146" t="s">
        <v>140</v>
      </c>
      <c r="E12" s="147" t="s">
        <v>140</v>
      </c>
      <c r="F12" s="147" t="s">
        <v>140</v>
      </c>
      <c r="G12" s="148" t="s">
        <v>140</v>
      </c>
      <c r="H12" s="27" t="s">
        <v>68</v>
      </c>
      <c r="I12" s="25"/>
      <c r="J12" s="30">
        <v>500</v>
      </c>
      <c r="K12" s="125">
        <v>0</v>
      </c>
      <c r="L12" s="82">
        <v>0</v>
      </c>
      <c r="M12" s="108">
        <v>9.5</v>
      </c>
      <c r="N12" s="82">
        <f t="shared" ref="N12:N54" si="1">PRODUCT(L12,1.095)</f>
        <v>0</v>
      </c>
      <c r="O12" s="83">
        <f t="shared" ref="O12:O54" si="2">PRODUCT(J12,N12)</f>
        <v>0</v>
      </c>
      <c r="P12" s="83">
        <f t="shared" ref="P12:P54" si="3">PRODUCT(J12,L12)</f>
        <v>0</v>
      </c>
    </row>
    <row r="13" spans="2:20" ht="12.75" customHeight="1" x14ac:dyDescent="0.3">
      <c r="B13" s="103">
        <f t="shared" si="0"/>
        <v>3</v>
      </c>
      <c r="C13" s="104"/>
      <c r="D13" s="146" t="s">
        <v>141</v>
      </c>
      <c r="E13" s="147" t="s">
        <v>141</v>
      </c>
      <c r="F13" s="147" t="s">
        <v>141</v>
      </c>
      <c r="G13" s="148" t="s">
        <v>141</v>
      </c>
      <c r="H13" s="27" t="s">
        <v>68</v>
      </c>
      <c r="I13" s="25"/>
      <c r="J13" s="30">
        <v>60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</row>
    <row r="14" spans="2:20" ht="12.75" customHeight="1" x14ac:dyDescent="0.3">
      <c r="B14" s="103">
        <f t="shared" si="0"/>
        <v>4</v>
      </c>
      <c r="C14" s="104"/>
      <c r="D14" s="146" t="s">
        <v>142</v>
      </c>
      <c r="E14" s="147" t="s">
        <v>142</v>
      </c>
      <c r="F14" s="147" t="s">
        <v>142</v>
      </c>
      <c r="G14" s="148" t="s">
        <v>142</v>
      </c>
      <c r="H14" s="27" t="s">
        <v>68</v>
      </c>
      <c r="I14" s="25"/>
      <c r="J14" s="30">
        <v>1300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</row>
    <row r="15" spans="2:20" ht="12.75" customHeight="1" x14ac:dyDescent="0.3">
      <c r="B15" s="103">
        <f t="shared" si="0"/>
        <v>5</v>
      </c>
      <c r="C15" s="104"/>
      <c r="D15" s="146" t="s">
        <v>143</v>
      </c>
      <c r="E15" s="147" t="s">
        <v>143</v>
      </c>
      <c r="F15" s="147" t="s">
        <v>143</v>
      </c>
      <c r="G15" s="148" t="s">
        <v>143</v>
      </c>
      <c r="H15" s="27" t="s">
        <v>68</v>
      </c>
      <c r="I15" s="25"/>
      <c r="J15" s="30">
        <v>2500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</row>
    <row r="16" spans="2:20" ht="12.75" customHeight="1" x14ac:dyDescent="0.3">
      <c r="B16" s="103">
        <f t="shared" si="0"/>
        <v>6</v>
      </c>
      <c r="C16" s="104"/>
      <c r="D16" s="146" t="s">
        <v>144</v>
      </c>
      <c r="E16" s="147" t="s">
        <v>144</v>
      </c>
      <c r="F16" s="147" t="s">
        <v>144</v>
      </c>
      <c r="G16" s="148" t="s">
        <v>144</v>
      </c>
      <c r="H16" s="27" t="s">
        <v>68</v>
      </c>
      <c r="I16" s="25"/>
      <c r="J16" s="30">
        <v>1000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</row>
    <row r="17" spans="2:16" ht="12.75" customHeight="1" x14ac:dyDescent="0.3">
      <c r="B17" s="103">
        <f t="shared" si="0"/>
        <v>7</v>
      </c>
      <c r="C17" s="104"/>
      <c r="D17" s="146" t="s">
        <v>592</v>
      </c>
      <c r="E17" s="147" t="s">
        <v>145</v>
      </c>
      <c r="F17" s="147" t="s">
        <v>145</v>
      </c>
      <c r="G17" s="148" t="s">
        <v>145</v>
      </c>
      <c r="H17" s="27" t="s">
        <v>68</v>
      </c>
      <c r="I17" s="25"/>
      <c r="J17" s="30">
        <v>1000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</row>
    <row r="18" spans="2:16" ht="12.75" customHeight="1" x14ac:dyDescent="0.3">
      <c r="B18" s="103">
        <f t="shared" si="0"/>
        <v>8</v>
      </c>
      <c r="C18" s="104"/>
      <c r="D18" s="146" t="s">
        <v>146</v>
      </c>
      <c r="E18" s="147" t="s">
        <v>146</v>
      </c>
      <c r="F18" s="147" t="s">
        <v>146</v>
      </c>
      <c r="G18" s="148" t="s">
        <v>146</v>
      </c>
      <c r="H18" s="27" t="s">
        <v>15</v>
      </c>
      <c r="I18" s="25"/>
      <c r="J18" s="30">
        <v>10</v>
      </c>
      <c r="K18" s="125">
        <v>0</v>
      </c>
      <c r="L18" s="82">
        <v>0</v>
      </c>
      <c r="M18" s="108">
        <v>9.5</v>
      </c>
      <c r="N18" s="82">
        <f t="shared" si="1"/>
        <v>0</v>
      </c>
      <c r="O18" s="83">
        <f t="shared" si="2"/>
        <v>0</v>
      </c>
      <c r="P18" s="83">
        <f t="shared" si="3"/>
        <v>0</v>
      </c>
    </row>
    <row r="19" spans="2:16" ht="12.75" customHeight="1" x14ac:dyDescent="0.3">
      <c r="B19" s="103">
        <f t="shared" si="0"/>
        <v>9</v>
      </c>
      <c r="C19" s="104"/>
      <c r="D19" s="146" t="s">
        <v>147</v>
      </c>
      <c r="E19" s="147" t="s">
        <v>147</v>
      </c>
      <c r="F19" s="147" t="s">
        <v>147</v>
      </c>
      <c r="G19" s="148" t="s">
        <v>147</v>
      </c>
      <c r="H19" s="27" t="s">
        <v>15</v>
      </c>
      <c r="I19" s="25"/>
      <c r="J19" s="30">
        <v>5</v>
      </c>
      <c r="K19" s="125">
        <v>0</v>
      </c>
      <c r="L19" s="82">
        <v>0</v>
      </c>
      <c r="M19" s="108">
        <v>9.5</v>
      </c>
      <c r="N19" s="82">
        <f t="shared" si="1"/>
        <v>0</v>
      </c>
      <c r="O19" s="83">
        <f t="shared" si="2"/>
        <v>0</v>
      </c>
      <c r="P19" s="83">
        <f t="shared" si="3"/>
        <v>0</v>
      </c>
    </row>
    <row r="20" spans="2:16" ht="12.75" customHeight="1" x14ac:dyDescent="0.3">
      <c r="B20" s="103">
        <f t="shared" si="0"/>
        <v>10</v>
      </c>
      <c r="C20" s="104"/>
      <c r="D20" s="146" t="s">
        <v>148</v>
      </c>
      <c r="E20" s="147" t="s">
        <v>148</v>
      </c>
      <c r="F20" s="147" t="s">
        <v>148</v>
      </c>
      <c r="G20" s="148" t="s">
        <v>148</v>
      </c>
      <c r="H20" s="27" t="s">
        <v>68</v>
      </c>
      <c r="I20" s="25"/>
      <c r="J20" s="30">
        <v>1000</v>
      </c>
      <c r="K20" s="125">
        <v>0</v>
      </c>
      <c r="L20" s="82">
        <v>0</v>
      </c>
      <c r="M20" s="108">
        <v>9.5</v>
      </c>
      <c r="N20" s="82">
        <f t="shared" si="1"/>
        <v>0</v>
      </c>
      <c r="O20" s="83">
        <f t="shared" si="2"/>
        <v>0</v>
      </c>
      <c r="P20" s="83">
        <f t="shared" si="3"/>
        <v>0</v>
      </c>
    </row>
    <row r="21" spans="2:16" ht="12.75" customHeight="1" x14ac:dyDescent="0.3">
      <c r="B21" s="103">
        <f t="shared" si="0"/>
        <v>11</v>
      </c>
      <c r="C21" s="104"/>
      <c r="D21" s="146" t="s">
        <v>149</v>
      </c>
      <c r="E21" s="147" t="s">
        <v>149</v>
      </c>
      <c r="F21" s="147" t="s">
        <v>149</v>
      </c>
      <c r="G21" s="148" t="s">
        <v>149</v>
      </c>
      <c r="H21" s="27" t="s">
        <v>68</v>
      </c>
      <c r="I21" s="25"/>
      <c r="J21" s="30">
        <v>1200</v>
      </c>
      <c r="K21" s="125">
        <v>0</v>
      </c>
      <c r="L21" s="82">
        <v>0</v>
      </c>
      <c r="M21" s="108">
        <v>9.5</v>
      </c>
      <c r="N21" s="82">
        <f t="shared" si="1"/>
        <v>0</v>
      </c>
      <c r="O21" s="83">
        <f t="shared" si="2"/>
        <v>0</v>
      </c>
      <c r="P21" s="83">
        <f t="shared" si="3"/>
        <v>0</v>
      </c>
    </row>
    <row r="22" spans="2:16" ht="12.75" customHeight="1" x14ac:dyDescent="0.3">
      <c r="B22" s="103">
        <f t="shared" si="0"/>
        <v>12</v>
      </c>
      <c r="C22" s="104"/>
      <c r="D22" s="146" t="s">
        <v>150</v>
      </c>
      <c r="E22" s="147" t="s">
        <v>150</v>
      </c>
      <c r="F22" s="147" t="s">
        <v>150</v>
      </c>
      <c r="G22" s="148" t="s">
        <v>150</v>
      </c>
      <c r="H22" s="27" t="s">
        <v>15</v>
      </c>
      <c r="I22" s="25"/>
      <c r="J22" s="30">
        <v>40</v>
      </c>
      <c r="K22" s="125">
        <v>0</v>
      </c>
      <c r="L22" s="82">
        <v>0</v>
      </c>
      <c r="M22" s="108">
        <v>9.5</v>
      </c>
      <c r="N22" s="82">
        <f t="shared" si="1"/>
        <v>0</v>
      </c>
      <c r="O22" s="83">
        <f t="shared" si="2"/>
        <v>0</v>
      </c>
      <c r="P22" s="83">
        <f t="shared" si="3"/>
        <v>0</v>
      </c>
    </row>
    <row r="23" spans="2:16" ht="12.75" customHeight="1" x14ac:dyDescent="0.3">
      <c r="B23" s="103">
        <f t="shared" si="0"/>
        <v>13</v>
      </c>
      <c r="C23" s="104"/>
      <c r="D23" s="146" t="s">
        <v>151</v>
      </c>
      <c r="E23" s="147" t="s">
        <v>151</v>
      </c>
      <c r="F23" s="147" t="s">
        <v>151</v>
      </c>
      <c r="G23" s="148" t="s">
        <v>151</v>
      </c>
      <c r="H23" s="27" t="s">
        <v>15</v>
      </c>
      <c r="I23" s="25"/>
      <c r="J23" s="30">
        <v>70</v>
      </c>
      <c r="K23" s="125">
        <v>0</v>
      </c>
      <c r="L23" s="82">
        <v>0</v>
      </c>
      <c r="M23" s="108">
        <v>9.5</v>
      </c>
      <c r="N23" s="82">
        <f t="shared" si="1"/>
        <v>0</v>
      </c>
      <c r="O23" s="83">
        <f t="shared" si="2"/>
        <v>0</v>
      </c>
      <c r="P23" s="83">
        <f t="shared" si="3"/>
        <v>0</v>
      </c>
    </row>
    <row r="24" spans="2:16" ht="12.75" customHeight="1" x14ac:dyDescent="0.3">
      <c r="B24" s="103">
        <f t="shared" si="0"/>
        <v>14</v>
      </c>
      <c r="C24" s="104"/>
      <c r="D24" s="146" t="s">
        <v>152</v>
      </c>
      <c r="E24" s="147" t="s">
        <v>152</v>
      </c>
      <c r="F24" s="147" t="s">
        <v>152</v>
      </c>
      <c r="G24" s="148" t="s">
        <v>152</v>
      </c>
      <c r="H24" s="27" t="s">
        <v>15</v>
      </c>
      <c r="I24" s="25"/>
      <c r="J24" s="30">
        <v>260</v>
      </c>
      <c r="K24" s="125">
        <v>0</v>
      </c>
      <c r="L24" s="82">
        <v>0</v>
      </c>
      <c r="M24" s="108">
        <v>9.5</v>
      </c>
      <c r="N24" s="82">
        <f t="shared" si="1"/>
        <v>0</v>
      </c>
      <c r="O24" s="83">
        <f t="shared" si="2"/>
        <v>0</v>
      </c>
      <c r="P24" s="83">
        <f t="shared" si="3"/>
        <v>0</v>
      </c>
    </row>
    <row r="25" spans="2:16" ht="12.75" customHeight="1" x14ac:dyDescent="0.3">
      <c r="B25" s="103">
        <f t="shared" si="0"/>
        <v>15</v>
      </c>
      <c r="C25" s="104"/>
      <c r="D25" s="146" t="s">
        <v>153</v>
      </c>
      <c r="E25" s="147" t="s">
        <v>153</v>
      </c>
      <c r="F25" s="147" t="s">
        <v>153</v>
      </c>
      <c r="G25" s="148" t="s">
        <v>153</v>
      </c>
      <c r="H25" s="27" t="s">
        <v>15</v>
      </c>
      <c r="I25" s="25"/>
      <c r="J25" s="30">
        <v>690</v>
      </c>
      <c r="K25" s="125">
        <v>0</v>
      </c>
      <c r="L25" s="82">
        <v>0</v>
      </c>
      <c r="M25" s="108">
        <v>9.5</v>
      </c>
      <c r="N25" s="82">
        <f t="shared" si="1"/>
        <v>0</v>
      </c>
      <c r="O25" s="83">
        <f t="shared" si="2"/>
        <v>0</v>
      </c>
      <c r="P25" s="83">
        <f t="shared" si="3"/>
        <v>0</v>
      </c>
    </row>
    <row r="26" spans="2:16" ht="12.75" customHeight="1" x14ac:dyDescent="0.3">
      <c r="B26" s="103">
        <f t="shared" si="0"/>
        <v>16</v>
      </c>
      <c r="C26" s="104"/>
      <c r="D26" s="146" t="s">
        <v>154</v>
      </c>
      <c r="E26" s="147" t="s">
        <v>154</v>
      </c>
      <c r="F26" s="147" t="s">
        <v>154</v>
      </c>
      <c r="G26" s="148" t="s">
        <v>154</v>
      </c>
      <c r="H26" s="27" t="s">
        <v>15</v>
      </c>
      <c r="I26" s="25"/>
      <c r="J26" s="30">
        <v>200</v>
      </c>
      <c r="K26" s="125">
        <v>0</v>
      </c>
      <c r="L26" s="82">
        <v>0</v>
      </c>
      <c r="M26" s="108">
        <v>9.5</v>
      </c>
      <c r="N26" s="82">
        <f t="shared" si="1"/>
        <v>0</v>
      </c>
      <c r="O26" s="83">
        <f t="shared" si="2"/>
        <v>0</v>
      </c>
      <c r="P26" s="83">
        <f t="shared" si="3"/>
        <v>0</v>
      </c>
    </row>
    <row r="27" spans="2:16" ht="12.75" customHeight="1" x14ac:dyDescent="0.3">
      <c r="B27" s="103">
        <f t="shared" si="0"/>
        <v>17</v>
      </c>
      <c r="C27" s="104"/>
      <c r="D27" s="146" t="s">
        <v>595</v>
      </c>
      <c r="E27" s="147" t="s">
        <v>155</v>
      </c>
      <c r="F27" s="147" t="s">
        <v>155</v>
      </c>
      <c r="G27" s="148" t="s">
        <v>155</v>
      </c>
      <c r="H27" s="27" t="s">
        <v>15</v>
      </c>
      <c r="I27" s="25"/>
      <c r="J27" s="30">
        <v>105</v>
      </c>
      <c r="K27" s="125">
        <v>0</v>
      </c>
      <c r="L27" s="82">
        <v>0</v>
      </c>
      <c r="M27" s="108">
        <v>9.5</v>
      </c>
      <c r="N27" s="82">
        <f t="shared" si="1"/>
        <v>0</v>
      </c>
      <c r="O27" s="83">
        <f t="shared" si="2"/>
        <v>0</v>
      </c>
      <c r="P27" s="83">
        <f t="shared" si="3"/>
        <v>0</v>
      </c>
    </row>
    <row r="28" spans="2:16" ht="12.75" customHeight="1" x14ac:dyDescent="0.3">
      <c r="B28" s="103">
        <f t="shared" si="0"/>
        <v>18</v>
      </c>
      <c r="C28" s="104"/>
      <c r="D28" s="146" t="s">
        <v>596</v>
      </c>
      <c r="E28" s="147" t="s">
        <v>156</v>
      </c>
      <c r="F28" s="147" t="s">
        <v>156</v>
      </c>
      <c r="G28" s="148" t="s">
        <v>156</v>
      </c>
      <c r="H28" s="27" t="s">
        <v>15</v>
      </c>
      <c r="I28" s="25"/>
      <c r="J28" s="30">
        <v>910</v>
      </c>
      <c r="K28" s="125">
        <v>0</v>
      </c>
      <c r="L28" s="82">
        <v>0</v>
      </c>
      <c r="M28" s="108">
        <v>9.5</v>
      </c>
      <c r="N28" s="82">
        <f t="shared" si="1"/>
        <v>0</v>
      </c>
      <c r="O28" s="83">
        <f t="shared" si="2"/>
        <v>0</v>
      </c>
      <c r="P28" s="83">
        <f t="shared" si="3"/>
        <v>0</v>
      </c>
    </row>
    <row r="29" spans="2:16" ht="12.75" customHeight="1" x14ac:dyDescent="0.3">
      <c r="B29" s="103">
        <f t="shared" si="0"/>
        <v>19</v>
      </c>
      <c r="C29" s="104"/>
      <c r="D29" s="146" t="s">
        <v>597</v>
      </c>
      <c r="E29" s="147" t="s">
        <v>157</v>
      </c>
      <c r="F29" s="147" t="s">
        <v>157</v>
      </c>
      <c r="G29" s="148" t="s">
        <v>157</v>
      </c>
      <c r="H29" s="27" t="s">
        <v>15</v>
      </c>
      <c r="I29" s="25"/>
      <c r="J29" s="30">
        <v>800</v>
      </c>
      <c r="K29" s="125">
        <v>0</v>
      </c>
      <c r="L29" s="82">
        <v>0</v>
      </c>
      <c r="M29" s="108">
        <v>9.5</v>
      </c>
      <c r="N29" s="82">
        <f t="shared" si="1"/>
        <v>0</v>
      </c>
      <c r="O29" s="83">
        <f t="shared" si="2"/>
        <v>0</v>
      </c>
      <c r="P29" s="83">
        <f t="shared" si="3"/>
        <v>0</v>
      </c>
    </row>
    <row r="30" spans="2:16" ht="12.75" customHeight="1" x14ac:dyDescent="0.3">
      <c r="B30" s="103">
        <f t="shared" si="0"/>
        <v>20</v>
      </c>
      <c r="C30" s="104"/>
      <c r="D30" s="146" t="s">
        <v>598</v>
      </c>
      <c r="E30" s="147" t="s">
        <v>158</v>
      </c>
      <c r="F30" s="147" t="s">
        <v>158</v>
      </c>
      <c r="G30" s="148" t="s">
        <v>158</v>
      </c>
      <c r="H30" s="27" t="s">
        <v>15</v>
      </c>
      <c r="I30" s="25"/>
      <c r="J30" s="30">
        <v>320</v>
      </c>
      <c r="K30" s="125">
        <v>0</v>
      </c>
      <c r="L30" s="82">
        <v>0</v>
      </c>
      <c r="M30" s="108">
        <v>9.5</v>
      </c>
      <c r="N30" s="82">
        <f t="shared" si="1"/>
        <v>0</v>
      </c>
      <c r="O30" s="83">
        <f t="shared" si="2"/>
        <v>0</v>
      </c>
      <c r="P30" s="83">
        <f t="shared" si="3"/>
        <v>0</v>
      </c>
    </row>
    <row r="31" spans="2:16" ht="12.75" customHeight="1" x14ac:dyDescent="0.3">
      <c r="B31" s="103">
        <f t="shared" si="0"/>
        <v>21</v>
      </c>
      <c r="C31" s="104"/>
      <c r="D31" s="146" t="s">
        <v>599</v>
      </c>
      <c r="E31" s="147" t="s">
        <v>159</v>
      </c>
      <c r="F31" s="147" t="s">
        <v>159</v>
      </c>
      <c r="G31" s="148" t="s">
        <v>159</v>
      </c>
      <c r="H31" s="27" t="s">
        <v>15</v>
      </c>
      <c r="I31" s="25"/>
      <c r="J31" s="30">
        <v>410</v>
      </c>
      <c r="K31" s="125">
        <v>0</v>
      </c>
      <c r="L31" s="82">
        <v>0</v>
      </c>
      <c r="M31" s="108">
        <v>9.5</v>
      </c>
      <c r="N31" s="82">
        <f t="shared" si="1"/>
        <v>0</v>
      </c>
      <c r="O31" s="83">
        <f t="shared" si="2"/>
        <v>0</v>
      </c>
      <c r="P31" s="83">
        <f t="shared" si="3"/>
        <v>0</v>
      </c>
    </row>
    <row r="32" spans="2:16" ht="12.75" customHeight="1" x14ac:dyDescent="0.3">
      <c r="B32" s="103">
        <f t="shared" si="0"/>
        <v>22</v>
      </c>
      <c r="C32" s="104"/>
      <c r="D32" s="146" t="s">
        <v>594</v>
      </c>
      <c r="E32" s="147" t="s">
        <v>160</v>
      </c>
      <c r="F32" s="147" t="s">
        <v>160</v>
      </c>
      <c r="G32" s="148" t="s">
        <v>160</v>
      </c>
      <c r="H32" s="27" t="s">
        <v>15</v>
      </c>
      <c r="I32" s="25"/>
      <c r="J32" s="30">
        <v>330</v>
      </c>
      <c r="K32" s="125">
        <v>0</v>
      </c>
      <c r="L32" s="82">
        <v>0</v>
      </c>
      <c r="M32" s="108">
        <v>9.5</v>
      </c>
      <c r="N32" s="82">
        <f t="shared" si="1"/>
        <v>0</v>
      </c>
      <c r="O32" s="83">
        <f t="shared" si="2"/>
        <v>0</v>
      </c>
      <c r="P32" s="83">
        <f t="shared" si="3"/>
        <v>0</v>
      </c>
    </row>
    <row r="33" spans="2:16" ht="12.75" customHeight="1" x14ac:dyDescent="0.3">
      <c r="B33" s="103">
        <f t="shared" si="0"/>
        <v>23</v>
      </c>
      <c r="C33" s="104"/>
      <c r="D33" s="146" t="s">
        <v>161</v>
      </c>
      <c r="E33" s="147" t="s">
        <v>161</v>
      </c>
      <c r="F33" s="147" t="s">
        <v>161</v>
      </c>
      <c r="G33" s="148" t="s">
        <v>161</v>
      </c>
      <c r="H33" s="27" t="s">
        <v>15</v>
      </c>
      <c r="I33" s="25"/>
      <c r="J33" s="30">
        <v>200</v>
      </c>
      <c r="K33" s="125">
        <v>0</v>
      </c>
      <c r="L33" s="82">
        <v>0</v>
      </c>
      <c r="M33" s="108">
        <v>9.5</v>
      </c>
      <c r="N33" s="82">
        <f t="shared" si="1"/>
        <v>0</v>
      </c>
      <c r="O33" s="83">
        <f t="shared" si="2"/>
        <v>0</v>
      </c>
      <c r="P33" s="83">
        <f t="shared" si="3"/>
        <v>0</v>
      </c>
    </row>
    <row r="34" spans="2:16" ht="12.75" customHeight="1" x14ac:dyDescent="0.3">
      <c r="B34" s="103">
        <f t="shared" si="0"/>
        <v>24</v>
      </c>
      <c r="C34" s="104"/>
      <c r="D34" s="146" t="s">
        <v>593</v>
      </c>
      <c r="E34" s="147" t="s">
        <v>162</v>
      </c>
      <c r="F34" s="147" t="s">
        <v>162</v>
      </c>
      <c r="G34" s="148" t="s">
        <v>162</v>
      </c>
      <c r="H34" s="27" t="s">
        <v>68</v>
      </c>
      <c r="I34" s="25"/>
      <c r="J34" s="30">
        <v>300</v>
      </c>
      <c r="K34" s="125">
        <v>0</v>
      </c>
      <c r="L34" s="82">
        <v>0</v>
      </c>
      <c r="M34" s="108">
        <v>9.5</v>
      </c>
      <c r="N34" s="82">
        <f t="shared" si="1"/>
        <v>0</v>
      </c>
      <c r="O34" s="83">
        <f t="shared" si="2"/>
        <v>0</v>
      </c>
      <c r="P34" s="83">
        <f t="shared" si="3"/>
        <v>0</v>
      </c>
    </row>
    <row r="35" spans="2:16" ht="12.75" customHeight="1" x14ac:dyDescent="0.3">
      <c r="B35" s="103">
        <f t="shared" si="0"/>
        <v>25</v>
      </c>
      <c r="C35" s="104"/>
      <c r="D35" s="146" t="s">
        <v>163</v>
      </c>
      <c r="E35" s="147" t="s">
        <v>163</v>
      </c>
      <c r="F35" s="147" t="s">
        <v>163</v>
      </c>
      <c r="G35" s="148" t="s">
        <v>163</v>
      </c>
      <c r="H35" s="27" t="s">
        <v>68</v>
      </c>
      <c r="I35" s="25"/>
      <c r="J35" s="30">
        <v>3900</v>
      </c>
      <c r="K35" s="125">
        <v>0</v>
      </c>
      <c r="L35" s="82">
        <v>0</v>
      </c>
      <c r="M35" s="108">
        <v>9.5</v>
      </c>
      <c r="N35" s="82">
        <f t="shared" si="1"/>
        <v>0</v>
      </c>
      <c r="O35" s="83">
        <f t="shared" si="2"/>
        <v>0</v>
      </c>
      <c r="P35" s="83">
        <f t="shared" si="3"/>
        <v>0</v>
      </c>
    </row>
    <row r="36" spans="2:16" ht="12.75" customHeight="1" x14ac:dyDescent="0.3">
      <c r="B36" s="103">
        <f t="shared" si="0"/>
        <v>26</v>
      </c>
      <c r="C36" s="104"/>
      <c r="D36" s="146" t="s">
        <v>164</v>
      </c>
      <c r="E36" s="147" t="s">
        <v>164</v>
      </c>
      <c r="F36" s="147" t="s">
        <v>164</v>
      </c>
      <c r="G36" s="148" t="s">
        <v>164</v>
      </c>
      <c r="H36" s="27" t="s">
        <v>68</v>
      </c>
      <c r="I36" s="25"/>
      <c r="J36" s="30">
        <v>2000</v>
      </c>
      <c r="K36" s="125">
        <v>0</v>
      </c>
      <c r="L36" s="82">
        <v>0</v>
      </c>
      <c r="M36" s="108">
        <v>9.5</v>
      </c>
      <c r="N36" s="82">
        <f t="shared" si="1"/>
        <v>0</v>
      </c>
      <c r="O36" s="83">
        <f t="shared" si="2"/>
        <v>0</v>
      </c>
      <c r="P36" s="83">
        <f t="shared" si="3"/>
        <v>0</v>
      </c>
    </row>
    <row r="37" spans="2:16" ht="12.75" customHeight="1" x14ac:dyDescent="0.3">
      <c r="B37" s="103">
        <f t="shared" si="0"/>
        <v>27</v>
      </c>
      <c r="C37" s="104"/>
      <c r="D37" s="146" t="s">
        <v>165</v>
      </c>
      <c r="E37" s="147" t="s">
        <v>165</v>
      </c>
      <c r="F37" s="147" t="s">
        <v>165</v>
      </c>
      <c r="G37" s="148" t="s">
        <v>165</v>
      </c>
      <c r="H37" s="27" t="s">
        <v>68</v>
      </c>
      <c r="I37" s="25"/>
      <c r="J37" s="30">
        <v>1350</v>
      </c>
      <c r="K37" s="125">
        <v>0</v>
      </c>
      <c r="L37" s="82">
        <v>0</v>
      </c>
      <c r="M37" s="108">
        <v>9.5</v>
      </c>
      <c r="N37" s="82">
        <f t="shared" si="1"/>
        <v>0</v>
      </c>
      <c r="O37" s="83">
        <f t="shared" si="2"/>
        <v>0</v>
      </c>
      <c r="P37" s="83">
        <f t="shared" si="3"/>
        <v>0</v>
      </c>
    </row>
    <row r="38" spans="2:16" ht="12.75" customHeight="1" x14ac:dyDescent="0.3">
      <c r="B38" s="103">
        <f t="shared" si="0"/>
        <v>28</v>
      </c>
      <c r="C38" s="104"/>
      <c r="D38" s="146" t="s">
        <v>166</v>
      </c>
      <c r="E38" s="147" t="s">
        <v>166</v>
      </c>
      <c r="F38" s="147" t="s">
        <v>166</v>
      </c>
      <c r="G38" s="148" t="s">
        <v>166</v>
      </c>
      <c r="H38" s="27" t="s">
        <v>68</v>
      </c>
      <c r="I38" s="25"/>
      <c r="J38" s="30">
        <v>5000</v>
      </c>
      <c r="K38" s="125">
        <v>0</v>
      </c>
      <c r="L38" s="82">
        <v>0</v>
      </c>
      <c r="M38" s="108">
        <v>9.5</v>
      </c>
      <c r="N38" s="82">
        <f t="shared" si="1"/>
        <v>0</v>
      </c>
      <c r="O38" s="83">
        <f t="shared" si="2"/>
        <v>0</v>
      </c>
      <c r="P38" s="83">
        <f t="shared" si="3"/>
        <v>0</v>
      </c>
    </row>
    <row r="39" spans="2:16" ht="12.75" customHeight="1" x14ac:dyDescent="0.3">
      <c r="B39" s="103">
        <f t="shared" si="0"/>
        <v>29</v>
      </c>
      <c r="C39" s="104"/>
      <c r="D39" s="146" t="s">
        <v>167</v>
      </c>
      <c r="E39" s="147" t="s">
        <v>167</v>
      </c>
      <c r="F39" s="147" t="s">
        <v>167</v>
      </c>
      <c r="G39" s="148" t="s">
        <v>167</v>
      </c>
      <c r="H39" s="27" t="s">
        <v>15</v>
      </c>
      <c r="I39" s="25"/>
      <c r="J39" s="30">
        <v>30</v>
      </c>
      <c r="K39" s="125">
        <v>0</v>
      </c>
      <c r="L39" s="82">
        <v>0</v>
      </c>
      <c r="M39" s="108">
        <v>9.5</v>
      </c>
      <c r="N39" s="82">
        <f t="shared" si="1"/>
        <v>0</v>
      </c>
      <c r="O39" s="83">
        <f t="shared" si="2"/>
        <v>0</v>
      </c>
      <c r="P39" s="83">
        <f t="shared" si="3"/>
        <v>0</v>
      </c>
    </row>
    <row r="40" spans="2:16" ht="12.75" customHeight="1" x14ac:dyDescent="0.3">
      <c r="B40" s="103">
        <f t="shared" si="0"/>
        <v>30</v>
      </c>
      <c r="C40" s="104"/>
      <c r="D40" s="146" t="s">
        <v>168</v>
      </c>
      <c r="E40" s="147" t="s">
        <v>168</v>
      </c>
      <c r="F40" s="147" t="s">
        <v>168</v>
      </c>
      <c r="G40" s="148" t="s">
        <v>168</v>
      </c>
      <c r="H40" s="27" t="s">
        <v>68</v>
      </c>
      <c r="I40" s="25"/>
      <c r="J40" s="30">
        <v>3000</v>
      </c>
      <c r="K40" s="125">
        <v>0</v>
      </c>
      <c r="L40" s="82">
        <v>0</v>
      </c>
      <c r="M40" s="108">
        <v>9.5</v>
      </c>
      <c r="N40" s="82">
        <f t="shared" si="1"/>
        <v>0</v>
      </c>
      <c r="O40" s="83">
        <f t="shared" si="2"/>
        <v>0</v>
      </c>
      <c r="P40" s="83">
        <f t="shared" si="3"/>
        <v>0</v>
      </c>
    </row>
    <row r="41" spans="2:16" ht="12.75" customHeight="1" x14ac:dyDescent="0.3">
      <c r="B41" s="103">
        <f t="shared" si="0"/>
        <v>31</v>
      </c>
      <c r="C41" s="104"/>
      <c r="D41" s="146" t="s">
        <v>169</v>
      </c>
      <c r="E41" s="147" t="s">
        <v>169</v>
      </c>
      <c r="F41" s="147" t="s">
        <v>169</v>
      </c>
      <c r="G41" s="148" t="s">
        <v>169</v>
      </c>
      <c r="H41" s="27" t="s">
        <v>68</v>
      </c>
      <c r="I41" s="25"/>
      <c r="J41" s="30">
        <v>1570</v>
      </c>
      <c r="K41" s="125">
        <v>0</v>
      </c>
      <c r="L41" s="82">
        <v>0</v>
      </c>
      <c r="M41" s="108">
        <v>9.5</v>
      </c>
      <c r="N41" s="82">
        <f t="shared" si="1"/>
        <v>0</v>
      </c>
      <c r="O41" s="83">
        <f t="shared" si="2"/>
        <v>0</v>
      </c>
      <c r="P41" s="83">
        <f t="shared" si="3"/>
        <v>0</v>
      </c>
    </row>
    <row r="42" spans="2:16" ht="12.75" customHeight="1" x14ac:dyDescent="0.3">
      <c r="B42" s="103">
        <f t="shared" si="0"/>
        <v>32</v>
      </c>
      <c r="C42" s="104"/>
      <c r="D42" s="146" t="s">
        <v>170</v>
      </c>
      <c r="E42" s="147" t="s">
        <v>170</v>
      </c>
      <c r="F42" s="147" t="s">
        <v>170</v>
      </c>
      <c r="G42" s="148" t="s">
        <v>170</v>
      </c>
      <c r="H42" s="27" t="s">
        <v>68</v>
      </c>
      <c r="I42" s="25"/>
      <c r="J42" s="30">
        <v>2250</v>
      </c>
      <c r="K42" s="125">
        <v>0</v>
      </c>
      <c r="L42" s="82">
        <v>0</v>
      </c>
      <c r="M42" s="108">
        <v>9.5</v>
      </c>
      <c r="N42" s="82">
        <f t="shared" si="1"/>
        <v>0</v>
      </c>
      <c r="O42" s="83">
        <f t="shared" si="2"/>
        <v>0</v>
      </c>
      <c r="P42" s="83">
        <f t="shared" si="3"/>
        <v>0</v>
      </c>
    </row>
    <row r="43" spans="2:16" ht="12.75" customHeight="1" x14ac:dyDescent="0.3">
      <c r="B43" s="103">
        <f t="shared" si="0"/>
        <v>33</v>
      </c>
      <c r="C43" s="104"/>
      <c r="D43" s="146" t="s">
        <v>171</v>
      </c>
      <c r="E43" s="147" t="s">
        <v>171</v>
      </c>
      <c r="F43" s="147" t="s">
        <v>171</v>
      </c>
      <c r="G43" s="148" t="s">
        <v>171</v>
      </c>
      <c r="H43" s="27" t="s">
        <v>68</v>
      </c>
      <c r="I43" s="25"/>
      <c r="J43" s="30">
        <v>2300</v>
      </c>
      <c r="K43" s="125">
        <v>0</v>
      </c>
      <c r="L43" s="82">
        <v>0</v>
      </c>
      <c r="M43" s="108">
        <v>9.5</v>
      </c>
      <c r="N43" s="82">
        <f t="shared" si="1"/>
        <v>0</v>
      </c>
      <c r="O43" s="83">
        <f t="shared" si="2"/>
        <v>0</v>
      </c>
      <c r="P43" s="83">
        <f t="shared" si="3"/>
        <v>0</v>
      </c>
    </row>
    <row r="44" spans="2:16" ht="12.75" customHeight="1" x14ac:dyDescent="0.3">
      <c r="B44" s="103">
        <f t="shared" si="0"/>
        <v>34</v>
      </c>
      <c r="C44" s="104"/>
      <c r="D44" s="146" t="s">
        <v>172</v>
      </c>
      <c r="E44" s="147" t="s">
        <v>172</v>
      </c>
      <c r="F44" s="147" t="s">
        <v>172</v>
      </c>
      <c r="G44" s="148" t="s">
        <v>172</v>
      </c>
      <c r="H44" s="27" t="s">
        <v>68</v>
      </c>
      <c r="I44" s="25"/>
      <c r="J44" s="30">
        <v>1350</v>
      </c>
      <c r="K44" s="125">
        <v>0</v>
      </c>
      <c r="L44" s="82">
        <v>0</v>
      </c>
      <c r="M44" s="108">
        <v>9.5</v>
      </c>
      <c r="N44" s="82">
        <f t="shared" si="1"/>
        <v>0</v>
      </c>
      <c r="O44" s="83">
        <f t="shared" si="2"/>
        <v>0</v>
      </c>
      <c r="P44" s="83">
        <f t="shared" si="3"/>
        <v>0</v>
      </c>
    </row>
    <row r="45" spans="2:16" ht="12.75" customHeight="1" x14ac:dyDescent="0.3">
      <c r="B45" s="103">
        <f t="shared" si="0"/>
        <v>35</v>
      </c>
      <c r="C45" s="104"/>
      <c r="D45" s="146" t="s">
        <v>173</v>
      </c>
      <c r="E45" s="147" t="s">
        <v>173</v>
      </c>
      <c r="F45" s="147" t="s">
        <v>173</v>
      </c>
      <c r="G45" s="148" t="s">
        <v>173</v>
      </c>
      <c r="H45" s="27" t="s">
        <v>68</v>
      </c>
      <c r="I45" s="25"/>
      <c r="J45" s="139">
        <v>100</v>
      </c>
      <c r="K45" s="125">
        <v>0</v>
      </c>
      <c r="L45" s="82">
        <v>0</v>
      </c>
      <c r="M45" s="108">
        <v>9.5</v>
      </c>
      <c r="N45" s="82">
        <f t="shared" si="1"/>
        <v>0</v>
      </c>
      <c r="O45" s="83">
        <f t="shared" si="2"/>
        <v>0</v>
      </c>
      <c r="P45" s="83">
        <f t="shared" si="3"/>
        <v>0</v>
      </c>
    </row>
    <row r="46" spans="2:16" ht="12.75" customHeight="1" x14ac:dyDescent="0.3">
      <c r="B46" s="103">
        <f t="shared" si="0"/>
        <v>36</v>
      </c>
      <c r="C46" s="104"/>
      <c r="D46" s="146" t="s">
        <v>174</v>
      </c>
      <c r="E46" s="147" t="s">
        <v>174</v>
      </c>
      <c r="F46" s="147" t="s">
        <v>174</v>
      </c>
      <c r="G46" s="148" t="s">
        <v>174</v>
      </c>
      <c r="H46" s="27" t="s">
        <v>68</v>
      </c>
      <c r="I46" s="25"/>
      <c r="J46" s="30">
        <v>1150</v>
      </c>
      <c r="K46" s="125">
        <v>0</v>
      </c>
      <c r="L46" s="82">
        <v>0</v>
      </c>
      <c r="M46" s="108">
        <v>9.5</v>
      </c>
      <c r="N46" s="82">
        <f t="shared" si="1"/>
        <v>0</v>
      </c>
      <c r="O46" s="83">
        <f t="shared" si="2"/>
        <v>0</v>
      </c>
      <c r="P46" s="83">
        <f t="shared" si="3"/>
        <v>0</v>
      </c>
    </row>
    <row r="47" spans="2:16" ht="12.75" customHeight="1" x14ac:dyDescent="0.3">
      <c r="B47" s="103">
        <f t="shared" si="0"/>
        <v>37</v>
      </c>
      <c r="C47" s="104"/>
      <c r="D47" s="146" t="s">
        <v>175</v>
      </c>
      <c r="E47" s="147" t="s">
        <v>175</v>
      </c>
      <c r="F47" s="147" t="s">
        <v>175</v>
      </c>
      <c r="G47" s="148" t="s">
        <v>175</v>
      </c>
      <c r="H47" s="27" t="s">
        <v>68</v>
      </c>
      <c r="I47" s="25"/>
      <c r="J47" s="30">
        <v>1530</v>
      </c>
      <c r="K47" s="125">
        <v>0</v>
      </c>
      <c r="L47" s="82">
        <v>0</v>
      </c>
      <c r="M47" s="108">
        <v>9.5</v>
      </c>
      <c r="N47" s="82">
        <f t="shared" si="1"/>
        <v>0</v>
      </c>
      <c r="O47" s="83">
        <f t="shared" si="2"/>
        <v>0</v>
      </c>
      <c r="P47" s="83">
        <f t="shared" si="3"/>
        <v>0</v>
      </c>
    </row>
    <row r="48" spans="2:16" ht="12.75" customHeight="1" x14ac:dyDescent="0.3">
      <c r="B48" s="103">
        <f t="shared" si="0"/>
        <v>38</v>
      </c>
      <c r="C48" s="104"/>
      <c r="D48" s="146" t="s">
        <v>176</v>
      </c>
      <c r="E48" s="147" t="s">
        <v>176</v>
      </c>
      <c r="F48" s="147" t="s">
        <v>176</v>
      </c>
      <c r="G48" s="148" t="s">
        <v>176</v>
      </c>
      <c r="H48" s="27" t="s">
        <v>68</v>
      </c>
      <c r="I48" s="25"/>
      <c r="J48" s="30">
        <v>1970</v>
      </c>
      <c r="K48" s="125">
        <v>0</v>
      </c>
      <c r="L48" s="82">
        <v>0</v>
      </c>
      <c r="M48" s="108">
        <v>9.5</v>
      </c>
      <c r="N48" s="82">
        <f t="shared" si="1"/>
        <v>0</v>
      </c>
      <c r="O48" s="83">
        <f t="shared" si="2"/>
        <v>0</v>
      </c>
      <c r="P48" s="83">
        <f t="shared" si="3"/>
        <v>0</v>
      </c>
    </row>
    <row r="49" spans="2:16" ht="12.75" customHeight="1" x14ac:dyDescent="0.3">
      <c r="B49" s="103">
        <f t="shared" si="0"/>
        <v>39</v>
      </c>
      <c r="C49" s="104"/>
      <c r="D49" s="146" t="s">
        <v>177</v>
      </c>
      <c r="E49" s="147" t="s">
        <v>177</v>
      </c>
      <c r="F49" s="147" t="s">
        <v>177</v>
      </c>
      <c r="G49" s="148" t="s">
        <v>177</v>
      </c>
      <c r="H49" s="27" t="s">
        <v>68</v>
      </c>
      <c r="I49" s="25"/>
      <c r="J49" s="30">
        <v>120</v>
      </c>
      <c r="K49" s="125">
        <v>0</v>
      </c>
      <c r="L49" s="82">
        <v>0</v>
      </c>
      <c r="M49" s="108">
        <v>9.5</v>
      </c>
      <c r="N49" s="82">
        <f t="shared" si="1"/>
        <v>0</v>
      </c>
      <c r="O49" s="83">
        <f t="shared" si="2"/>
        <v>0</v>
      </c>
      <c r="P49" s="83">
        <f t="shared" si="3"/>
        <v>0</v>
      </c>
    </row>
    <row r="50" spans="2:16" ht="12.75" customHeight="1" x14ac:dyDescent="0.3">
      <c r="B50" s="103">
        <f t="shared" si="0"/>
        <v>40</v>
      </c>
      <c r="C50" s="104"/>
      <c r="D50" s="146" t="s">
        <v>178</v>
      </c>
      <c r="E50" s="147" t="s">
        <v>178</v>
      </c>
      <c r="F50" s="147" t="s">
        <v>178</v>
      </c>
      <c r="G50" s="148" t="s">
        <v>178</v>
      </c>
      <c r="H50" s="27" t="s">
        <v>68</v>
      </c>
      <c r="I50" s="25"/>
      <c r="J50" s="30">
        <v>2200</v>
      </c>
      <c r="K50" s="125">
        <v>0</v>
      </c>
      <c r="L50" s="82">
        <v>0</v>
      </c>
      <c r="M50" s="108">
        <v>9.5</v>
      </c>
      <c r="N50" s="82">
        <f t="shared" si="1"/>
        <v>0</v>
      </c>
      <c r="O50" s="83">
        <f t="shared" si="2"/>
        <v>0</v>
      </c>
      <c r="P50" s="83">
        <f t="shared" si="3"/>
        <v>0</v>
      </c>
    </row>
    <row r="51" spans="2:16" ht="12.75" customHeight="1" x14ac:dyDescent="0.3">
      <c r="B51" s="103">
        <f t="shared" si="0"/>
        <v>41</v>
      </c>
      <c r="C51" s="104"/>
      <c r="D51" s="146" t="s">
        <v>179</v>
      </c>
      <c r="E51" s="147" t="s">
        <v>179</v>
      </c>
      <c r="F51" s="147" t="s">
        <v>179</v>
      </c>
      <c r="G51" s="148" t="s">
        <v>179</v>
      </c>
      <c r="H51" s="27" t="s">
        <v>68</v>
      </c>
      <c r="I51" s="25"/>
      <c r="J51" s="30">
        <v>70</v>
      </c>
      <c r="K51" s="125">
        <v>0</v>
      </c>
      <c r="L51" s="82">
        <v>0</v>
      </c>
      <c r="M51" s="108">
        <v>9.5</v>
      </c>
      <c r="N51" s="82">
        <f t="shared" si="1"/>
        <v>0</v>
      </c>
      <c r="O51" s="83">
        <f t="shared" si="2"/>
        <v>0</v>
      </c>
      <c r="P51" s="83">
        <f t="shared" si="3"/>
        <v>0</v>
      </c>
    </row>
    <row r="52" spans="2:16" ht="12.75" customHeight="1" x14ac:dyDescent="0.3">
      <c r="B52" s="103">
        <f t="shared" si="0"/>
        <v>42</v>
      </c>
      <c r="C52" s="104"/>
      <c r="D52" s="146" t="s">
        <v>180</v>
      </c>
      <c r="E52" s="147" t="s">
        <v>180</v>
      </c>
      <c r="F52" s="147" t="s">
        <v>180</v>
      </c>
      <c r="G52" s="148" t="s">
        <v>180</v>
      </c>
      <c r="H52" s="27" t="s">
        <v>68</v>
      </c>
      <c r="I52" s="25"/>
      <c r="J52" s="30">
        <v>330</v>
      </c>
      <c r="K52" s="125">
        <v>0</v>
      </c>
      <c r="L52" s="82">
        <v>0</v>
      </c>
      <c r="M52" s="108">
        <v>9.5</v>
      </c>
      <c r="N52" s="82">
        <f t="shared" si="1"/>
        <v>0</v>
      </c>
      <c r="O52" s="83">
        <f t="shared" si="2"/>
        <v>0</v>
      </c>
      <c r="P52" s="83">
        <f t="shared" si="3"/>
        <v>0</v>
      </c>
    </row>
    <row r="53" spans="2:16" ht="12.75" customHeight="1" x14ac:dyDescent="0.3">
      <c r="B53" s="103">
        <f t="shared" si="0"/>
        <v>43</v>
      </c>
      <c r="C53" s="104"/>
      <c r="D53" s="146" t="s">
        <v>181</v>
      </c>
      <c r="E53" s="147" t="s">
        <v>181</v>
      </c>
      <c r="F53" s="147" t="s">
        <v>181</v>
      </c>
      <c r="G53" s="148" t="s">
        <v>181</v>
      </c>
      <c r="H53" s="27" t="s">
        <v>15</v>
      </c>
      <c r="I53" s="25"/>
      <c r="J53" s="171">
        <v>100</v>
      </c>
      <c r="K53" s="125">
        <v>0</v>
      </c>
      <c r="L53" s="82">
        <v>0</v>
      </c>
      <c r="M53" s="108">
        <v>9.5</v>
      </c>
      <c r="N53" s="82">
        <f t="shared" si="1"/>
        <v>0</v>
      </c>
      <c r="O53" s="83">
        <f t="shared" si="2"/>
        <v>0</v>
      </c>
      <c r="P53" s="83">
        <f t="shared" si="3"/>
        <v>0</v>
      </c>
    </row>
    <row r="54" spans="2:16" ht="12.75" customHeight="1" x14ac:dyDescent="0.3">
      <c r="B54" s="103">
        <f t="shared" si="0"/>
        <v>44</v>
      </c>
      <c r="C54" s="104"/>
      <c r="D54" s="146" t="s">
        <v>182</v>
      </c>
      <c r="E54" s="147" t="s">
        <v>182</v>
      </c>
      <c r="F54" s="147" t="s">
        <v>182</v>
      </c>
      <c r="G54" s="148" t="s">
        <v>182</v>
      </c>
      <c r="H54" s="27" t="s">
        <v>68</v>
      </c>
      <c r="I54" s="25"/>
      <c r="J54" s="30">
        <v>330</v>
      </c>
      <c r="K54" s="125">
        <v>0</v>
      </c>
      <c r="L54" s="82">
        <v>0</v>
      </c>
      <c r="M54" s="108">
        <v>9.5</v>
      </c>
      <c r="N54" s="82">
        <f t="shared" si="1"/>
        <v>0</v>
      </c>
      <c r="O54" s="83">
        <f t="shared" si="2"/>
        <v>0</v>
      </c>
      <c r="P54" s="83">
        <f t="shared" si="3"/>
        <v>0</v>
      </c>
    </row>
    <row r="55" spans="2:16" ht="12.75" customHeight="1" x14ac:dyDescent="0.3">
      <c r="B55" s="103">
        <f t="shared" si="0"/>
        <v>45</v>
      </c>
      <c r="C55" s="104"/>
      <c r="D55" s="146" t="s">
        <v>591</v>
      </c>
      <c r="E55" s="147"/>
      <c r="F55" s="147"/>
      <c r="G55" s="148"/>
      <c r="H55" s="27" t="s">
        <v>15</v>
      </c>
      <c r="I55" s="25"/>
      <c r="J55" s="30">
        <v>50</v>
      </c>
      <c r="K55" s="125">
        <v>0</v>
      </c>
      <c r="L55" s="82">
        <v>0</v>
      </c>
      <c r="M55" s="108">
        <v>9.5</v>
      </c>
      <c r="N55" s="82">
        <f t="shared" ref="N55" si="4">PRODUCT(L55,1.095)</f>
        <v>0</v>
      </c>
      <c r="O55" s="83">
        <f t="shared" ref="O55" si="5">PRODUCT(J55,N55)</f>
        <v>0</v>
      </c>
      <c r="P55" s="83">
        <f t="shared" ref="P55" si="6">PRODUCT(J55,L55)</f>
        <v>0</v>
      </c>
    </row>
    <row r="56" spans="2:16" s="5" customFormat="1" ht="12.75" customHeight="1" x14ac:dyDescent="0.3">
      <c r="B56" s="131"/>
      <c r="C56" s="131"/>
      <c r="D56" s="158" t="s">
        <v>187</v>
      </c>
      <c r="E56" s="158"/>
      <c r="F56" s="158"/>
      <c r="G56" s="158"/>
      <c r="H56" s="32"/>
      <c r="I56" s="34"/>
      <c r="J56" s="34"/>
      <c r="K56" s="34"/>
      <c r="L56" s="132"/>
      <c r="M56" s="34"/>
      <c r="N56" s="34"/>
      <c r="O56" s="120">
        <f>SUM(O11:O55)</f>
        <v>0</v>
      </c>
      <c r="P56" s="35">
        <f>SUM(P11:P55)</f>
        <v>0</v>
      </c>
    </row>
    <row r="57" spans="2:16" s="5" customFormat="1" ht="12.75" customHeight="1" x14ac:dyDescent="0.3">
      <c r="L57" s="127"/>
    </row>
    <row r="58" spans="2:16" s="5" customFormat="1" ht="12.75" customHeight="1" x14ac:dyDescent="0.3">
      <c r="B58" s="5" t="s">
        <v>19</v>
      </c>
      <c r="L58" s="127"/>
    </row>
    <row r="59" spans="2:16" s="5" customFormat="1" ht="12.75" customHeight="1" x14ac:dyDescent="0.3">
      <c r="B59" s="5" t="s">
        <v>20</v>
      </c>
      <c r="L59" s="127"/>
    </row>
    <row r="60" spans="2:16" s="5" customFormat="1" ht="12.75" customHeight="1" x14ac:dyDescent="0.3">
      <c r="B60" s="5" t="s">
        <v>21</v>
      </c>
      <c r="L60" s="127"/>
    </row>
    <row r="61" spans="2:16" s="5" customFormat="1" ht="12.75" customHeight="1" x14ac:dyDescent="0.3">
      <c r="B61" s="5" t="s">
        <v>185</v>
      </c>
      <c r="L61" s="127"/>
    </row>
    <row r="62" spans="2:16" s="5" customFormat="1" ht="12.75" customHeight="1" x14ac:dyDescent="0.3">
      <c r="L62" s="127"/>
    </row>
    <row r="63" spans="2:16" s="5" customFormat="1" ht="12.75" customHeight="1" x14ac:dyDescent="0.3">
      <c r="B63" s="111" t="s">
        <v>541</v>
      </c>
      <c r="C63" s="111"/>
      <c r="D63" s="111"/>
      <c r="E63" s="111"/>
      <c r="L63" s="127"/>
    </row>
    <row r="64" spans="2:16" s="5" customFormat="1" ht="12.75" customHeight="1" x14ac:dyDescent="0.3">
      <c r="L64" s="127"/>
    </row>
    <row r="65" spans="2:13" s="5" customFormat="1" ht="12.75" customHeight="1" x14ac:dyDescent="0.3">
      <c r="L65" s="127"/>
    </row>
    <row r="66" spans="2:13" s="5" customFormat="1" ht="12.75" customHeight="1" x14ac:dyDescent="0.3">
      <c r="L66" s="127"/>
    </row>
    <row r="67" spans="2:13" s="99" customFormat="1" ht="12.75" customHeight="1" x14ac:dyDescent="0.3">
      <c r="B67" s="99" t="s">
        <v>22</v>
      </c>
      <c r="I67" s="51" t="s">
        <v>23</v>
      </c>
      <c r="L67" s="128"/>
      <c r="M67" s="99" t="s">
        <v>24</v>
      </c>
    </row>
    <row r="68" spans="2:13" s="97" customFormat="1" ht="12.75" customHeight="1" x14ac:dyDescent="0.3">
      <c r="L68" s="129"/>
    </row>
    <row r="69" spans="2:13" s="97" customFormat="1" ht="12.75" customHeight="1" x14ac:dyDescent="0.3">
      <c r="L69" s="129"/>
    </row>
    <row r="70" spans="2:13" s="97" customFormat="1" ht="12.75" customHeight="1" x14ac:dyDescent="0.3">
      <c r="L70" s="129"/>
    </row>
    <row r="71" spans="2:13" s="97" customFormat="1" ht="12.75" customHeight="1" x14ac:dyDescent="0.3">
      <c r="L71" s="129"/>
    </row>
    <row r="72" spans="2:13" s="97" customFormat="1" ht="12.75" customHeight="1" x14ac:dyDescent="0.3">
      <c r="L72" s="129"/>
    </row>
    <row r="73" spans="2:13" s="97" customFormat="1" ht="12.75" customHeight="1" x14ac:dyDescent="0.3">
      <c r="L73" s="129"/>
    </row>
    <row r="74" spans="2:13" s="97" customFormat="1" ht="12.75" customHeight="1" x14ac:dyDescent="0.3">
      <c r="L74" s="129"/>
    </row>
    <row r="75" spans="2:13" s="97" customFormat="1" ht="12.75" customHeight="1" x14ac:dyDescent="0.3">
      <c r="L75" s="129"/>
    </row>
    <row r="76" spans="2:13" s="97" customFormat="1" ht="12.75" customHeight="1" x14ac:dyDescent="0.3">
      <c r="L76" s="129"/>
    </row>
    <row r="77" spans="2:13" s="97" customFormat="1" ht="12.75" customHeight="1" x14ac:dyDescent="0.3">
      <c r="L77" s="129"/>
    </row>
    <row r="78" spans="2:13" s="97" customFormat="1" ht="12.75" customHeight="1" x14ac:dyDescent="0.3">
      <c r="L78" s="129"/>
    </row>
    <row r="79" spans="2:13" s="97" customFormat="1" ht="12.75" customHeight="1" x14ac:dyDescent="0.3">
      <c r="L79" s="129"/>
    </row>
    <row r="80" spans="2:13" s="97" customFormat="1" ht="12.75" customHeight="1" x14ac:dyDescent="0.3">
      <c r="L80" s="129"/>
    </row>
    <row r="81" spans="12:12" s="97" customFormat="1" ht="12.75" customHeight="1" x14ac:dyDescent="0.3">
      <c r="L81" s="129"/>
    </row>
    <row r="82" spans="12:12" s="97" customFormat="1" ht="12.75" customHeight="1" x14ac:dyDescent="0.3">
      <c r="L82" s="129"/>
    </row>
    <row r="83" spans="12:12" s="97" customFormat="1" ht="12.75" customHeight="1" x14ac:dyDescent="0.3">
      <c r="L83" s="129"/>
    </row>
    <row r="84" spans="12:12" s="97" customFormat="1" ht="12.75" customHeight="1" x14ac:dyDescent="0.3">
      <c r="L84" s="129"/>
    </row>
    <row r="85" spans="12:12" s="97" customFormat="1" ht="12.75" customHeight="1" x14ac:dyDescent="0.3">
      <c r="L85" s="129"/>
    </row>
    <row r="86" spans="12:12" s="97" customFormat="1" ht="12.75" customHeight="1" x14ac:dyDescent="0.3">
      <c r="L86" s="129"/>
    </row>
  </sheetData>
  <sheetProtection algorithmName="SHA-512" hashValue="emBt66eZoJAaeCVdBVsC0nhWH9O3Zcc8J1GdKAtUEkHe4Ccnvt8wdXMvGaiHW9KxAP9X+qclYoxrc9/AEuTKbA==" saltValue="QG5ohd9RqslRDhM456o6Mg==" spinCount="100000" sheet="1" objects="1" scenarios="1"/>
  <protectedRanges>
    <protectedRange sqref="L11:L55" name="Obseg8"/>
    <protectedRange sqref="K11:K55" name="Range6"/>
    <protectedRange sqref="C11:C55" name="Range5"/>
    <protectedRange sqref="E4:F5" name="Range1"/>
    <protectedRange sqref="K11:K55" name="Range3"/>
    <protectedRange sqref="E67" name="Range4"/>
  </protectedRanges>
  <mergeCells count="47">
    <mergeCell ref="D55:G55"/>
    <mergeCell ref="D54:G54"/>
    <mergeCell ref="D56:G56"/>
    <mergeCell ref="D23:G23"/>
    <mergeCell ref="D24:G24"/>
    <mergeCell ref="D25:G25"/>
    <mergeCell ref="D26:G26"/>
    <mergeCell ref="D27:G27"/>
    <mergeCell ref="D28:G28"/>
    <mergeCell ref="D48:G48"/>
    <mergeCell ref="D49:G49"/>
    <mergeCell ref="D50:G50"/>
    <mergeCell ref="D51:G51"/>
    <mergeCell ref="D52:G52"/>
    <mergeCell ref="D53:G53"/>
    <mergeCell ref="D43:G43"/>
    <mergeCell ref="D44:G44"/>
    <mergeCell ref="D45:G45"/>
    <mergeCell ref="D46:G46"/>
    <mergeCell ref="D47:G47"/>
    <mergeCell ref="D21:G21"/>
    <mergeCell ref="D22:G22"/>
    <mergeCell ref="D40:G40"/>
    <mergeCell ref="D41:G41"/>
    <mergeCell ref="D38:G38"/>
    <mergeCell ref="D39:G39"/>
    <mergeCell ref="D33:G33"/>
    <mergeCell ref="D34:G34"/>
    <mergeCell ref="D35:G35"/>
    <mergeCell ref="D36:G36"/>
    <mergeCell ref="D37:G37"/>
    <mergeCell ref="D42:G42"/>
    <mergeCell ref="D29:G29"/>
    <mergeCell ref="D30:G30"/>
    <mergeCell ref="D31:G31"/>
    <mergeCell ref="D32:G32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7566-8259-4929-A3D8-85F729EE4056}">
  <dimension ref="B1:T71"/>
  <sheetViews>
    <sheetView topLeftCell="A14" zoomScaleNormal="100" zoomScaleSheetLayoutView="100" workbookViewId="0">
      <selection activeCell="K8" sqref="K8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189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190</v>
      </c>
      <c r="E11" s="147" t="s">
        <v>190</v>
      </c>
      <c r="F11" s="147" t="s">
        <v>190</v>
      </c>
      <c r="G11" s="148" t="s">
        <v>190</v>
      </c>
      <c r="H11" s="40" t="s">
        <v>15</v>
      </c>
      <c r="I11" s="25"/>
      <c r="J11" s="42">
        <v>50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12.75" customHeight="1" x14ac:dyDescent="0.3">
      <c r="B12" s="103">
        <f t="shared" ref="B12:B40" si="0">B11+1</f>
        <v>2</v>
      </c>
      <c r="C12" s="104"/>
      <c r="D12" s="146" t="s">
        <v>191</v>
      </c>
      <c r="E12" s="147" t="s">
        <v>191</v>
      </c>
      <c r="F12" s="147" t="s">
        <v>191</v>
      </c>
      <c r="G12" s="148" t="s">
        <v>191</v>
      </c>
      <c r="H12" s="40" t="s">
        <v>68</v>
      </c>
      <c r="I12" s="25"/>
      <c r="J12" s="42">
        <v>750</v>
      </c>
      <c r="K12" s="125">
        <v>0</v>
      </c>
      <c r="L12" s="82">
        <v>0</v>
      </c>
      <c r="M12" s="108">
        <v>9.5</v>
      </c>
      <c r="N12" s="82">
        <f t="shared" ref="N12:N37" si="1">PRODUCT(L12,1.095)</f>
        <v>0</v>
      </c>
      <c r="O12" s="83">
        <f t="shared" ref="O12:O37" si="2">PRODUCT(J12,N12)</f>
        <v>0</v>
      </c>
      <c r="P12" s="83">
        <f t="shared" ref="P12:P37" si="3">PRODUCT(J12,L12)</f>
        <v>0</v>
      </c>
    </row>
    <row r="13" spans="2:20" ht="12.75" customHeight="1" x14ac:dyDescent="0.3">
      <c r="B13" s="103">
        <f t="shared" si="0"/>
        <v>3</v>
      </c>
      <c r="C13" s="104"/>
      <c r="D13" s="146" t="s">
        <v>192</v>
      </c>
      <c r="E13" s="147" t="s">
        <v>192</v>
      </c>
      <c r="F13" s="147" t="s">
        <v>192</v>
      </c>
      <c r="G13" s="148" t="s">
        <v>192</v>
      </c>
      <c r="H13" s="40" t="s">
        <v>68</v>
      </c>
      <c r="I13" s="25"/>
      <c r="J13" s="42">
        <v>300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</row>
    <row r="14" spans="2:20" ht="12.75" customHeight="1" x14ac:dyDescent="0.3">
      <c r="B14" s="103">
        <f t="shared" si="0"/>
        <v>4</v>
      </c>
      <c r="C14" s="104"/>
      <c r="D14" s="146" t="s">
        <v>193</v>
      </c>
      <c r="E14" s="147" t="s">
        <v>193</v>
      </c>
      <c r="F14" s="147" t="s">
        <v>193</v>
      </c>
      <c r="G14" s="148" t="s">
        <v>193</v>
      </c>
      <c r="H14" s="40" t="s">
        <v>68</v>
      </c>
      <c r="I14" s="25"/>
      <c r="J14" s="42">
        <v>1000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</row>
    <row r="15" spans="2:20" ht="12.75" customHeight="1" x14ac:dyDescent="0.3">
      <c r="B15" s="103">
        <f t="shared" si="0"/>
        <v>5</v>
      </c>
      <c r="C15" s="104"/>
      <c r="D15" s="146" t="s">
        <v>194</v>
      </c>
      <c r="E15" s="147" t="s">
        <v>194</v>
      </c>
      <c r="F15" s="147" t="s">
        <v>194</v>
      </c>
      <c r="G15" s="148" t="s">
        <v>194</v>
      </c>
      <c r="H15" s="40" t="s">
        <v>68</v>
      </c>
      <c r="I15" s="25"/>
      <c r="J15" s="42">
        <v>300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</row>
    <row r="16" spans="2:20" ht="12.75" customHeight="1" x14ac:dyDescent="0.3">
      <c r="B16" s="103">
        <f t="shared" si="0"/>
        <v>6</v>
      </c>
      <c r="C16" s="104"/>
      <c r="D16" s="146" t="s">
        <v>195</v>
      </c>
      <c r="E16" s="147" t="s">
        <v>195</v>
      </c>
      <c r="F16" s="147" t="s">
        <v>195</v>
      </c>
      <c r="G16" s="148" t="s">
        <v>195</v>
      </c>
      <c r="H16" s="40" t="s">
        <v>15</v>
      </c>
      <c r="I16" s="25"/>
      <c r="J16" s="42">
        <v>75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</row>
    <row r="17" spans="2:16" ht="12.75" customHeight="1" x14ac:dyDescent="0.3">
      <c r="B17" s="103">
        <f t="shared" si="0"/>
        <v>7</v>
      </c>
      <c r="C17" s="104"/>
      <c r="D17" s="146" t="s">
        <v>196</v>
      </c>
      <c r="E17" s="147" t="s">
        <v>196</v>
      </c>
      <c r="F17" s="147" t="s">
        <v>196</v>
      </c>
      <c r="G17" s="148" t="s">
        <v>196</v>
      </c>
      <c r="H17" s="40" t="s">
        <v>15</v>
      </c>
      <c r="I17" s="25"/>
      <c r="J17" s="42">
        <v>75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</row>
    <row r="18" spans="2:16" ht="12.75" customHeight="1" x14ac:dyDescent="0.3">
      <c r="B18" s="103">
        <f t="shared" si="0"/>
        <v>8</v>
      </c>
      <c r="C18" s="104"/>
      <c r="D18" s="146" t="s">
        <v>197</v>
      </c>
      <c r="E18" s="147" t="s">
        <v>197</v>
      </c>
      <c r="F18" s="147" t="s">
        <v>197</v>
      </c>
      <c r="G18" s="148" t="s">
        <v>197</v>
      </c>
      <c r="H18" s="40" t="s">
        <v>15</v>
      </c>
      <c r="I18" s="25"/>
      <c r="J18" s="42">
        <v>75</v>
      </c>
      <c r="K18" s="125">
        <v>0</v>
      </c>
      <c r="L18" s="82">
        <v>0</v>
      </c>
      <c r="M18" s="108">
        <v>9.5</v>
      </c>
      <c r="N18" s="82">
        <f t="shared" si="1"/>
        <v>0</v>
      </c>
      <c r="O18" s="83">
        <f t="shared" si="2"/>
        <v>0</v>
      </c>
      <c r="P18" s="83">
        <f t="shared" si="3"/>
        <v>0</v>
      </c>
    </row>
    <row r="19" spans="2:16" ht="12.75" customHeight="1" x14ac:dyDescent="0.3">
      <c r="B19" s="103">
        <f t="shared" si="0"/>
        <v>9</v>
      </c>
      <c r="C19" s="104"/>
      <c r="D19" s="146" t="s">
        <v>198</v>
      </c>
      <c r="E19" s="147" t="s">
        <v>198</v>
      </c>
      <c r="F19" s="147" t="s">
        <v>198</v>
      </c>
      <c r="G19" s="148" t="s">
        <v>198</v>
      </c>
      <c r="H19" s="40" t="s">
        <v>15</v>
      </c>
      <c r="I19" s="25"/>
      <c r="J19" s="42">
        <v>110</v>
      </c>
      <c r="K19" s="125">
        <v>0</v>
      </c>
      <c r="L19" s="82">
        <v>0</v>
      </c>
      <c r="M19" s="108">
        <v>9.5</v>
      </c>
      <c r="N19" s="82">
        <f t="shared" si="1"/>
        <v>0</v>
      </c>
      <c r="O19" s="83">
        <f t="shared" si="2"/>
        <v>0</v>
      </c>
      <c r="P19" s="83">
        <f t="shared" si="3"/>
        <v>0</v>
      </c>
    </row>
    <row r="20" spans="2:16" ht="12.75" customHeight="1" x14ac:dyDescent="0.3">
      <c r="B20" s="103">
        <f t="shared" si="0"/>
        <v>10</v>
      </c>
      <c r="C20" s="104"/>
      <c r="D20" s="146" t="s">
        <v>199</v>
      </c>
      <c r="E20" s="147" t="s">
        <v>199</v>
      </c>
      <c r="F20" s="147" t="s">
        <v>199</v>
      </c>
      <c r="G20" s="148" t="s">
        <v>199</v>
      </c>
      <c r="H20" s="40" t="s">
        <v>15</v>
      </c>
      <c r="I20" s="25"/>
      <c r="J20" s="42">
        <v>40</v>
      </c>
      <c r="K20" s="125">
        <v>0</v>
      </c>
      <c r="L20" s="82">
        <v>0</v>
      </c>
      <c r="M20" s="108">
        <v>9.5</v>
      </c>
      <c r="N20" s="82">
        <f t="shared" si="1"/>
        <v>0</v>
      </c>
      <c r="O20" s="83">
        <f t="shared" si="2"/>
        <v>0</v>
      </c>
      <c r="P20" s="83">
        <f t="shared" si="3"/>
        <v>0</v>
      </c>
    </row>
    <row r="21" spans="2:16" ht="12.75" customHeight="1" x14ac:dyDescent="0.3">
      <c r="B21" s="103">
        <f t="shared" si="0"/>
        <v>11</v>
      </c>
      <c r="C21" s="104"/>
      <c r="D21" s="146" t="s">
        <v>200</v>
      </c>
      <c r="E21" s="147" t="s">
        <v>200</v>
      </c>
      <c r="F21" s="147" t="s">
        <v>200</v>
      </c>
      <c r="G21" s="148" t="s">
        <v>200</v>
      </c>
      <c r="H21" s="40" t="s">
        <v>15</v>
      </c>
      <c r="I21" s="25"/>
      <c r="J21" s="42">
        <v>150</v>
      </c>
      <c r="K21" s="125">
        <v>0</v>
      </c>
      <c r="L21" s="82">
        <v>0</v>
      </c>
      <c r="M21" s="108">
        <v>9.5</v>
      </c>
      <c r="N21" s="82">
        <f t="shared" si="1"/>
        <v>0</v>
      </c>
      <c r="O21" s="83">
        <f t="shared" si="2"/>
        <v>0</v>
      </c>
      <c r="P21" s="83">
        <f t="shared" si="3"/>
        <v>0</v>
      </c>
    </row>
    <row r="22" spans="2:16" ht="12.75" customHeight="1" x14ac:dyDescent="0.3">
      <c r="B22" s="103">
        <f t="shared" si="0"/>
        <v>12</v>
      </c>
      <c r="C22" s="104"/>
      <c r="D22" s="146" t="s">
        <v>201</v>
      </c>
      <c r="E22" s="147" t="s">
        <v>201</v>
      </c>
      <c r="F22" s="147" t="s">
        <v>201</v>
      </c>
      <c r="G22" s="148" t="s">
        <v>201</v>
      </c>
      <c r="H22" s="40" t="s">
        <v>15</v>
      </c>
      <c r="I22" s="25"/>
      <c r="J22" s="42">
        <v>130</v>
      </c>
      <c r="K22" s="125">
        <v>0</v>
      </c>
      <c r="L22" s="82">
        <v>0</v>
      </c>
      <c r="M22" s="108">
        <v>9.5</v>
      </c>
      <c r="N22" s="82">
        <f t="shared" si="1"/>
        <v>0</v>
      </c>
      <c r="O22" s="83">
        <f t="shared" si="2"/>
        <v>0</v>
      </c>
      <c r="P22" s="83">
        <f t="shared" si="3"/>
        <v>0</v>
      </c>
    </row>
    <row r="23" spans="2:16" ht="12.75" customHeight="1" x14ac:dyDescent="0.3">
      <c r="B23" s="103">
        <f t="shared" si="0"/>
        <v>13</v>
      </c>
      <c r="C23" s="104"/>
      <c r="D23" s="146" t="s">
        <v>202</v>
      </c>
      <c r="E23" s="147" t="s">
        <v>202</v>
      </c>
      <c r="F23" s="147" t="s">
        <v>202</v>
      </c>
      <c r="G23" s="148" t="s">
        <v>202</v>
      </c>
      <c r="H23" s="40" t="s">
        <v>15</v>
      </c>
      <c r="I23" s="25"/>
      <c r="J23" s="42">
        <v>130</v>
      </c>
      <c r="K23" s="125">
        <v>0</v>
      </c>
      <c r="L23" s="82">
        <v>0</v>
      </c>
      <c r="M23" s="108">
        <v>9.5</v>
      </c>
      <c r="N23" s="82">
        <f t="shared" si="1"/>
        <v>0</v>
      </c>
      <c r="O23" s="83">
        <f t="shared" si="2"/>
        <v>0</v>
      </c>
      <c r="P23" s="83">
        <f t="shared" si="3"/>
        <v>0</v>
      </c>
    </row>
    <row r="24" spans="2:16" ht="12.75" customHeight="1" x14ac:dyDescent="0.3">
      <c r="B24" s="103">
        <f t="shared" si="0"/>
        <v>14</v>
      </c>
      <c r="C24" s="104"/>
      <c r="D24" s="146" t="s">
        <v>203</v>
      </c>
      <c r="E24" s="147" t="s">
        <v>203</v>
      </c>
      <c r="F24" s="147" t="s">
        <v>203</v>
      </c>
      <c r="G24" s="148" t="s">
        <v>203</v>
      </c>
      <c r="H24" s="40" t="s">
        <v>15</v>
      </c>
      <c r="I24" s="25"/>
      <c r="J24" s="42">
        <v>50</v>
      </c>
      <c r="K24" s="125">
        <v>0</v>
      </c>
      <c r="L24" s="82">
        <v>0</v>
      </c>
      <c r="M24" s="108">
        <v>9.5</v>
      </c>
      <c r="N24" s="82">
        <f t="shared" si="1"/>
        <v>0</v>
      </c>
      <c r="O24" s="83">
        <f t="shared" si="2"/>
        <v>0</v>
      </c>
      <c r="P24" s="83">
        <f t="shared" si="3"/>
        <v>0</v>
      </c>
    </row>
    <row r="25" spans="2:16" ht="12.75" customHeight="1" x14ac:dyDescent="0.3">
      <c r="B25" s="103">
        <f t="shared" si="0"/>
        <v>15</v>
      </c>
      <c r="C25" s="104"/>
      <c r="D25" s="146" t="s">
        <v>204</v>
      </c>
      <c r="E25" s="147" t="s">
        <v>204</v>
      </c>
      <c r="F25" s="147" t="s">
        <v>204</v>
      </c>
      <c r="G25" s="148" t="s">
        <v>204</v>
      </c>
      <c r="H25" s="40" t="s">
        <v>15</v>
      </c>
      <c r="I25" s="25"/>
      <c r="J25" s="42">
        <v>330</v>
      </c>
      <c r="K25" s="125">
        <v>0</v>
      </c>
      <c r="L25" s="82">
        <v>0</v>
      </c>
      <c r="M25" s="108">
        <v>9.5</v>
      </c>
      <c r="N25" s="82">
        <f t="shared" si="1"/>
        <v>0</v>
      </c>
      <c r="O25" s="83">
        <f t="shared" si="2"/>
        <v>0</v>
      </c>
      <c r="P25" s="83">
        <f t="shared" si="3"/>
        <v>0</v>
      </c>
    </row>
    <row r="26" spans="2:16" ht="12.75" customHeight="1" x14ac:dyDescent="0.3">
      <c r="B26" s="103">
        <f t="shared" si="0"/>
        <v>16</v>
      </c>
      <c r="C26" s="104"/>
      <c r="D26" s="146" t="s">
        <v>205</v>
      </c>
      <c r="E26" s="147" t="s">
        <v>205</v>
      </c>
      <c r="F26" s="147" t="s">
        <v>205</v>
      </c>
      <c r="G26" s="148" t="s">
        <v>205</v>
      </c>
      <c r="H26" s="40" t="s">
        <v>68</v>
      </c>
      <c r="I26" s="25"/>
      <c r="J26" s="42">
        <v>1600</v>
      </c>
      <c r="K26" s="125">
        <v>0</v>
      </c>
      <c r="L26" s="82">
        <v>0</v>
      </c>
      <c r="M26" s="108">
        <v>9.5</v>
      </c>
      <c r="N26" s="82">
        <f t="shared" si="1"/>
        <v>0</v>
      </c>
      <c r="O26" s="83">
        <f t="shared" si="2"/>
        <v>0</v>
      </c>
      <c r="P26" s="83">
        <f t="shared" si="3"/>
        <v>0</v>
      </c>
    </row>
    <row r="27" spans="2:16" ht="12.75" customHeight="1" x14ac:dyDescent="0.3">
      <c r="B27" s="103">
        <f t="shared" si="0"/>
        <v>17</v>
      </c>
      <c r="C27" s="104"/>
      <c r="D27" s="146" t="s">
        <v>206</v>
      </c>
      <c r="E27" s="147" t="s">
        <v>206</v>
      </c>
      <c r="F27" s="147" t="s">
        <v>206</v>
      </c>
      <c r="G27" s="148" t="s">
        <v>206</v>
      </c>
      <c r="H27" s="40" t="s">
        <v>15</v>
      </c>
      <c r="I27" s="25"/>
      <c r="J27" s="42">
        <v>2300</v>
      </c>
      <c r="K27" s="125">
        <v>0</v>
      </c>
      <c r="L27" s="82">
        <v>0</v>
      </c>
      <c r="M27" s="108">
        <v>9.5</v>
      </c>
      <c r="N27" s="82">
        <f t="shared" si="1"/>
        <v>0</v>
      </c>
      <c r="O27" s="83">
        <f t="shared" si="2"/>
        <v>0</v>
      </c>
      <c r="P27" s="83">
        <f t="shared" si="3"/>
        <v>0</v>
      </c>
    </row>
    <row r="28" spans="2:16" ht="12.75" customHeight="1" x14ac:dyDescent="0.3">
      <c r="B28" s="103">
        <f t="shared" si="0"/>
        <v>18</v>
      </c>
      <c r="C28" s="104"/>
      <c r="D28" s="146" t="s">
        <v>207</v>
      </c>
      <c r="E28" s="147" t="s">
        <v>207</v>
      </c>
      <c r="F28" s="147" t="s">
        <v>207</v>
      </c>
      <c r="G28" s="148" t="s">
        <v>207</v>
      </c>
      <c r="H28" s="40" t="s">
        <v>68</v>
      </c>
      <c r="I28" s="25"/>
      <c r="J28" s="42">
        <v>1600</v>
      </c>
      <c r="K28" s="125">
        <v>0</v>
      </c>
      <c r="L28" s="82">
        <v>0</v>
      </c>
      <c r="M28" s="108">
        <v>9.5</v>
      </c>
      <c r="N28" s="82">
        <f t="shared" si="1"/>
        <v>0</v>
      </c>
      <c r="O28" s="83">
        <f t="shared" si="2"/>
        <v>0</v>
      </c>
      <c r="P28" s="83">
        <f t="shared" si="3"/>
        <v>0</v>
      </c>
    </row>
    <row r="29" spans="2:16" ht="12.75" customHeight="1" x14ac:dyDescent="0.3">
      <c r="B29" s="103">
        <f t="shared" si="0"/>
        <v>19</v>
      </c>
      <c r="C29" s="104"/>
      <c r="D29" s="146" t="s">
        <v>208</v>
      </c>
      <c r="E29" s="147" t="s">
        <v>208</v>
      </c>
      <c r="F29" s="147" t="s">
        <v>208</v>
      </c>
      <c r="G29" s="148" t="s">
        <v>208</v>
      </c>
      <c r="H29" s="40" t="s">
        <v>15</v>
      </c>
      <c r="I29" s="25"/>
      <c r="J29" s="42">
        <v>270</v>
      </c>
      <c r="K29" s="125">
        <v>0</v>
      </c>
      <c r="L29" s="82">
        <v>0</v>
      </c>
      <c r="M29" s="108">
        <v>9.5</v>
      </c>
      <c r="N29" s="82">
        <f t="shared" si="1"/>
        <v>0</v>
      </c>
      <c r="O29" s="83">
        <f t="shared" si="2"/>
        <v>0</v>
      </c>
      <c r="P29" s="83">
        <f t="shared" si="3"/>
        <v>0</v>
      </c>
    </row>
    <row r="30" spans="2:16" ht="12.75" customHeight="1" x14ac:dyDescent="0.3">
      <c r="B30" s="103">
        <f t="shared" si="0"/>
        <v>20</v>
      </c>
      <c r="C30" s="104"/>
      <c r="D30" s="146" t="s">
        <v>209</v>
      </c>
      <c r="E30" s="147" t="s">
        <v>209</v>
      </c>
      <c r="F30" s="147" t="s">
        <v>209</v>
      </c>
      <c r="G30" s="148" t="s">
        <v>209</v>
      </c>
      <c r="H30" s="40" t="s">
        <v>15</v>
      </c>
      <c r="I30" s="25"/>
      <c r="J30" s="42">
        <v>150</v>
      </c>
      <c r="K30" s="125">
        <v>0</v>
      </c>
      <c r="L30" s="82">
        <v>0</v>
      </c>
      <c r="M30" s="108">
        <v>9.5</v>
      </c>
      <c r="N30" s="82">
        <f t="shared" si="1"/>
        <v>0</v>
      </c>
      <c r="O30" s="83">
        <f t="shared" si="2"/>
        <v>0</v>
      </c>
      <c r="P30" s="83">
        <f t="shared" si="3"/>
        <v>0</v>
      </c>
    </row>
    <row r="31" spans="2:16" ht="12.75" customHeight="1" x14ac:dyDescent="0.3">
      <c r="B31" s="103">
        <f t="shared" si="0"/>
        <v>21</v>
      </c>
      <c r="C31" s="104"/>
      <c r="D31" s="146" t="s">
        <v>210</v>
      </c>
      <c r="E31" s="147" t="s">
        <v>210</v>
      </c>
      <c r="F31" s="147" t="s">
        <v>210</v>
      </c>
      <c r="G31" s="148" t="s">
        <v>210</v>
      </c>
      <c r="H31" s="40" t="s">
        <v>15</v>
      </c>
      <c r="I31" s="25"/>
      <c r="J31" s="42">
        <v>450</v>
      </c>
      <c r="K31" s="125">
        <v>0</v>
      </c>
      <c r="L31" s="82">
        <v>0</v>
      </c>
      <c r="M31" s="108">
        <v>9.5</v>
      </c>
      <c r="N31" s="82">
        <f t="shared" si="1"/>
        <v>0</v>
      </c>
      <c r="O31" s="83">
        <f t="shared" si="2"/>
        <v>0</v>
      </c>
      <c r="P31" s="83">
        <f t="shared" si="3"/>
        <v>0</v>
      </c>
    </row>
    <row r="32" spans="2:16" ht="12.75" customHeight="1" x14ac:dyDescent="0.3">
      <c r="B32" s="103">
        <f t="shared" si="0"/>
        <v>22</v>
      </c>
      <c r="C32" s="104"/>
      <c r="D32" s="146" t="s">
        <v>211</v>
      </c>
      <c r="E32" s="147" t="s">
        <v>211</v>
      </c>
      <c r="F32" s="147" t="s">
        <v>211</v>
      </c>
      <c r="G32" s="148" t="s">
        <v>211</v>
      </c>
      <c r="H32" s="40" t="s">
        <v>15</v>
      </c>
      <c r="I32" s="25"/>
      <c r="J32" s="42">
        <v>135</v>
      </c>
      <c r="K32" s="125">
        <v>0</v>
      </c>
      <c r="L32" s="82">
        <v>0</v>
      </c>
      <c r="M32" s="108">
        <v>9.5</v>
      </c>
      <c r="N32" s="82">
        <f t="shared" si="1"/>
        <v>0</v>
      </c>
      <c r="O32" s="83">
        <f t="shared" si="2"/>
        <v>0</v>
      </c>
      <c r="P32" s="83">
        <f t="shared" si="3"/>
        <v>0</v>
      </c>
    </row>
    <row r="33" spans="2:16" ht="12.75" customHeight="1" x14ac:dyDescent="0.3">
      <c r="B33" s="103">
        <f t="shared" si="0"/>
        <v>23</v>
      </c>
      <c r="C33" s="104"/>
      <c r="D33" s="146" t="s">
        <v>212</v>
      </c>
      <c r="E33" s="147" t="s">
        <v>212</v>
      </c>
      <c r="F33" s="147" t="s">
        <v>212</v>
      </c>
      <c r="G33" s="148" t="s">
        <v>212</v>
      </c>
      <c r="H33" s="40" t="s">
        <v>15</v>
      </c>
      <c r="I33" s="25"/>
      <c r="J33" s="42">
        <v>60</v>
      </c>
      <c r="K33" s="125">
        <v>0</v>
      </c>
      <c r="L33" s="82">
        <v>0</v>
      </c>
      <c r="M33" s="108">
        <v>9.5</v>
      </c>
      <c r="N33" s="82">
        <f t="shared" si="1"/>
        <v>0</v>
      </c>
      <c r="O33" s="83">
        <f t="shared" si="2"/>
        <v>0</v>
      </c>
      <c r="P33" s="83">
        <f t="shared" si="3"/>
        <v>0</v>
      </c>
    </row>
    <row r="34" spans="2:16" ht="12.75" customHeight="1" x14ac:dyDescent="0.3">
      <c r="B34" s="103">
        <f t="shared" si="0"/>
        <v>24</v>
      </c>
      <c r="C34" s="104"/>
      <c r="D34" s="146" t="s">
        <v>213</v>
      </c>
      <c r="E34" s="147" t="s">
        <v>213</v>
      </c>
      <c r="F34" s="147" t="s">
        <v>213</v>
      </c>
      <c r="G34" s="148" t="s">
        <v>213</v>
      </c>
      <c r="H34" s="40" t="s">
        <v>15</v>
      </c>
      <c r="I34" s="25"/>
      <c r="J34" s="42">
        <v>190</v>
      </c>
      <c r="K34" s="125">
        <v>0</v>
      </c>
      <c r="L34" s="82">
        <v>0</v>
      </c>
      <c r="M34" s="108">
        <v>9.5</v>
      </c>
      <c r="N34" s="82">
        <f t="shared" si="1"/>
        <v>0</v>
      </c>
      <c r="O34" s="83">
        <f t="shared" si="2"/>
        <v>0</v>
      </c>
      <c r="P34" s="83">
        <f t="shared" si="3"/>
        <v>0</v>
      </c>
    </row>
    <row r="35" spans="2:16" ht="12.75" customHeight="1" x14ac:dyDescent="0.3">
      <c r="B35" s="103">
        <f t="shared" si="0"/>
        <v>25</v>
      </c>
      <c r="C35" s="104"/>
      <c r="D35" s="146" t="s">
        <v>214</v>
      </c>
      <c r="E35" s="147" t="s">
        <v>214</v>
      </c>
      <c r="F35" s="147" t="s">
        <v>214</v>
      </c>
      <c r="G35" s="148" t="s">
        <v>214</v>
      </c>
      <c r="H35" s="40" t="s">
        <v>15</v>
      </c>
      <c r="I35" s="25"/>
      <c r="J35" s="42">
        <v>110</v>
      </c>
      <c r="K35" s="125">
        <v>0</v>
      </c>
      <c r="L35" s="82">
        <v>0</v>
      </c>
      <c r="M35" s="108">
        <v>9.5</v>
      </c>
      <c r="N35" s="82">
        <f t="shared" si="1"/>
        <v>0</v>
      </c>
      <c r="O35" s="83">
        <f t="shared" si="2"/>
        <v>0</v>
      </c>
      <c r="P35" s="83">
        <f t="shared" si="3"/>
        <v>0</v>
      </c>
    </row>
    <row r="36" spans="2:16" ht="12.75" customHeight="1" x14ac:dyDescent="0.3">
      <c r="B36" s="103">
        <f t="shared" si="0"/>
        <v>26</v>
      </c>
      <c r="C36" s="104"/>
      <c r="D36" s="146" t="s">
        <v>215</v>
      </c>
      <c r="E36" s="147" t="s">
        <v>215</v>
      </c>
      <c r="F36" s="147" t="s">
        <v>215</v>
      </c>
      <c r="G36" s="148" t="s">
        <v>215</v>
      </c>
      <c r="H36" s="40" t="s">
        <v>15</v>
      </c>
      <c r="I36" s="25"/>
      <c r="J36" s="42">
        <v>55</v>
      </c>
      <c r="K36" s="125">
        <v>0</v>
      </c>
      <c r="L36" s="82">
        <v>0</v>
      </c>
      <c r="M36" s="108">
        <v>9.5</v>
      </c>
      <c r="N36" s="82">
        <f t="shared" si="1"/>
        <v>0</v>
      </c>
      <c r="O36" s="83">
        <f t="shared" si="2"/>
        <v>0</v>
      </c>
      <c r="P36" s="83">
        <f t="shared" si="3"/>
        <v>0</v>
      </c>
    </row>
    <row r="37" spans="2:16" ht="12.75" customHeight="1" x14ac:dyDescent="0.3">
      <c r="B37" s="103">
        <f t="shared" si="0"/>
        <v>27</v>
      </c>
      <c r="C37" s="104"/>
      <c r="D37" s="146" t="s">
        <v>216</v>
      </c>
      <c r="E37" s="147" t="s">
        <v>216</v>
      </c>
      <c r="F37" s="147" t="s">
        <v>216</v>
      </c>
      <c r="G37" s="148" t="s">
        <v>216</v>
      </c>
      <c r="H37" s="40" t="s">
        <v>15</v>
      </c>
      <c r="I37" s="25"/>
      <c r="J37" s="42">
        <v>5</v>
      </c>
      <c r="K37" s="125">
        <v>0</v>
      </c>
      <c r="L37" s="82">
        <v>0</v>
      </c>
      <c r="M37" s="108">
        <v>9.5</v>
      </c>
      <c r="N37" s="82">
        <f>PRODUCT(L37,1.095)</f>
        <v>0</v>
      </c>
      <c r="O37" s="83">
        <f>PRODUCT(J37,N37)</f>
        <v>0</v>
      </c>
      <c r="P37" s="83">
        <f>PRODUCT(J37,L37)</f>
        <v>0</v>
      </c>
    </row>
    <row r="38" spans="2:16" ht="12.75" customHeight="1" x14ac:dyDescent="0.3">
      <c r="B38" s="103">
        <f t="shared" si="0"/>
        <v>28</v>
      </c>
      <c r="C38" s="104"/>
      <c r="D38" s="146" t="s">
        <v>600</v>
      </c>
      <c r="E38" s="147"/>
      <c r="F38" s="147"/>
      <c r="G38" s="148"/>
      <c r="H38" s="40" t="s">
        <v>15</v>
      </c>
      <c r="I38" s="25"/>
      <c r="J38" s="42">
        <v>60</v>
      </c>
      <c r="K38" s="125">
        <v>0</v>
      </c>
      <c r="L38" s="82">
        <v>0</v>
      </c>
      <c r="M38" s="108">
        <v>9.5</v>
      </c>
      <c r="N38" s="82">
        <f t="shared" ref="N38:N40" si="4">PRODUCT(L38,1.095)</f>
        <v>0</v>
      </c>
      <c r="O38" s="83">
        <f t="shared" ref="O38:O40" si="5">PRODUCT(J38,N38)</f>
        <v>0</v>
      </c>
      <c r="P38" s="83">
        <f t="shared" ref="P38:P40" si="6">PRODUCT(J38,L38)</f>
        <v>0</v>
      </c>
    </row>
    <row r="39" spans="2:16" ht="12.75" customHeight="1" x14ac:dyDescent="0.3">
      <c r="B39" s="103">
        <f t="shared" si="0"/>
        <v>29</v>
      </c>
      <c r="C39" s="104"/>
      <c r="D39" s="146" t="s">
        <v>601</v>
      </c>
      <c r="E39" s="147"/>
      <c r="F39" s="147"/>
      <c r="G39" s="148"/>
      <c r="H39" s="40" t="s">
        <v>15</v>
      </c>
      <c r="I39" s="25"/>
      <c r="J39" s="42">
        <v>20</v>
      </c>
      <c r="K39" s="125">
        <v>0</v>
      </c>
      <c r="L39" s="82">
        <v>0</v>
      </c>
      <c r="M39" s="108">
        <v>9.5</v>
      </c>
      <c r="N39" s="82">
        <f t="shared" si="4"/>
        <v>0</v>
      </c>
      <c r="O39" s="83">
        <f t="shared" si="5"/>
        <v>0</v>
      </c>
      <c r="P39" s="83">
        <f t="shared" si="6"/>
        <v>0</v>
      </c>
    </row>
    <row r="40" spans="2:16" ht="12.75" customHeight="1" x14ac:dyDescent="0.3">
      <c r="B40" s="103">
        <f t="shared" si="0"/>
        <v>30</v>
      </c>
      <c r="C40" s="104"/>
      <c r="D40" s="146" t="s">
        <v>602</v>
      </c>
      <c r="E40" s="147"/>
      <c r="F40" s="147"/>
      <c r="G40" s="148"/>
      <c r="H40" s="40" t="s">
        <v>68</v>
      </c>
      <c r="I40" s="25"/>
      <c r="J40" s="42">
        <v>800</v>
      </c>
      <c r="K40" s="125">
        <v>0</v>
      </c>
      <c r="L40" s="82">
        <v>0</v>
      </c>
      <c r="M40" s="108">
        <v>9.5</v>
      </c>
      <c r="N40" s="82">
        <f t="shared" si="4"/>
        <v>0</v>
      </c>
      <c r="O40" s="83">
        <f t="shared" si="5"/>
        <v>0</v>
      </c>
      <c r="P40" s="83">
        <f t="shared" si="6"/>
        <v>0</v>
      </c>
    </row>
    <row r="41" spans="2:16" s="5" customFormat="1" ht="12.75" customHeight="1" x14ac:dyDescent="0.3">
      <c r="B41" s="131"/>
      <c r="C41" s="131"/>
      <c r="D41" s="158" t="s">
        <v>188</v>
      </c>
      <c r="E41" s="158"/>
      <c r="F41" s="158"/>
      <c r="G41" s="158"/>
      <c r="H41" s="32"/>
      <c r="I41" s="34"/>
      <c r="J41" s="34"/>
      <c r="K41" s="34"/>
      <c r="L41" s="132"/>
      <c r="M41" s="34"/>
      <c r="N41" s="34"/>
      <c r="O41" s="120">
        <f>SUM(O11:O40)</f>
        <v>0</v>
      </c>
      <c r="P41" s="35">
        <f>SUM(P11:P40)</f>
        <v>0</v>
      </c>
    </row>
    <row r="42" spans="2:16" s="5" customFormat="1" ht="12.75" customHeight="1" x14ac:dyDescent="0.3">
      <c r="L42" s="127"/>
    </row>
    <row r="43" spans="2:16" s="5" customFormat="1" ht="12.75" customHeight="1" x14ac:dyDescent="0.3">
      <c r="B43" s="5" t="s">
        <v>19</v>
      </c>
      <c r="L43" s="127"/>
    </row>
    <row r="44" spans="2:16" s="5" customFormat="1" ht="12.75" customHeight="1" x14ac:dyDescent="0.3">
      <c r="B44" s="5" t="s">
        <v>20</v>
      </c>
      <c r="L44" s="127"/>
    </row>
    <row r="45" spans="2:16" s="5" customFormat="1" ht="12.75" customHeight="1" x14ac:dyDescent="0.3">
      <c r="B45" s="5" t="s">
        <v>21</v>
      </c>
      <c r="L45" s="127"/>
    </row>
    <row r="46" spans="2:16" s="5" customFormat="1" ht="12.75" customHeight="1" x14ac:dyDescent="0.3">
      <c r="B46" s="5" t="s">
        <v>544</v>
      </c>
      <c r="L46" s="127"/>
    </row>
    <row r="47" spans="2:16" s="5" customFormat="1" ht="12.75" customHeight="1" x14ac:dyDescent="0.3">
      <c r="L47" s="127"/>
    </row>
    <row r="48" spans="2:16" s="5" customFormat="1" ht="12.75" customHeight="1" x14ac:dyDescent="0.3">
      <c r="B48" s="111" t="s">
        <v>541</v>
      </c>
      <c r="C48" s="111"/>
      <c r="D48" s="111"/>
      <c r="E48" s="111"/>
      <c r="L48" s="127"/>
    </row>
    <row r="49" spans="2:13" s="5" customFormat="1" ht="12.75" customHeight="1" x14ac:dyDescent="0.3">
      <c r="L49" s="127"/>
    </row>
    <row r="50" spans="2:13" s="5" customFormat="1" ht="12.75" customHeight="1" x14ac:dyDescent="0.3">
      <c r="L50" s="127"/>
    </row>
    <row r="51" spans="2:13" s="5" customFormat="1" ht="12.75" customHeight="1" x14ac:dyDescent="0.3">
      <c r="L51" s="127"/>
    </row>
    <row r="52" spans="2:13" s="99" customFormat="1" ht="12.75" customHeight="1" x14ac:dyDescent="0.3">
      <c r="B52" s="99" t="s">
        <v>22</v>
      </c>
      <c r="I52" s="51" t="s">
        <v>23</v>
      </c>
      <c r="L52" s="128"/>
      <c r="M52" s="99" t="s">
        <v>24</v>
      </c>
    </row>
    <row r="53" spans="2:13" s="97" customFormat="1" ht="12.75" customHeight="1" x14ac:dyDescent="0.3">
      <c r="L53" s="129"/>
    </row>
    <row r="54" spans="2:13" s="97" customFormat="1" ht="12.75" customHeight="1" x14ac:dyDescent="0.3">
      <c r="L54" s="129"/>
    </row>
    <row r="55" spans="2:13" s="97" customFormat="1" ht="12.75" customHeight="1" x14ac:dyDescent="0.3">
      <c r="L55" s="129"/>
    </row>
    <row r="56" spans="2:13" s="97" customFormat="1" ht="12.75" customHeight="1" x14ac:dyDescent="0.3">
      <c r="L56" s="129"/>
    </row>
    <row r="57" spans="2:13" s="97" customFormat="1" ht="12.75" customHeight="1" x14ac:dyDescent="0.3">
      <c r="L57" s="129"/>
    </row>
    <row r="58" spans="2:13" s="97" customFormat="1" ht="12.75" customHeight="1" x14ac:dyDescent="0.3">
      <c r="L58" s="129"/>
    </row>
    <row r="59" spans="2:13" s="97" customFormat="1" ht="12.75" customHeight="1" x14ac:dyDescent="0.3">
      <c r="L59" s="129"/>
    </row>
    <row r="60" spans="2:13" s="97" customFormat="1" ht="12.75" customHeight="1" x14ac:dyDescent="0.3">
      <c r="L60" s="129"/>
    </row>
    <row r="61" spans="2:13" s="97" customFormat="1" ht="12.75" customHeight="1" x14ac:dyDescent="0.3">
      <c r="L61" s="129"/>
    </row>
    <row r="62" spans="2:13" s="97" customFormat="1" ht="12.75" customHeight="1" x14ac:dyDescent="0.3">
      <c r="L62" s="129"/>
    </row>
    <row r="63" spans="2:13" s="97" customFormat="1" ht="12.75" customHeight="1" x14ac:dyDescent="0.3">
      <c r="L63" s="129"/>
    </row>
    <row r="64" spans="2:13" s="97" customFormat="1" ht="12.75" customHeight="1" x14ac:dyDescent="0.3">
      <c r="L64" s="129"/>
    </row>
    <row r="65" spans="12:12" s="97" customFormat="1" ht="12.75" customHeight="1" x14ac:dyDescent="0.3">
      <c r="L65" s="129"/>
    </row>
    <row r="66" spans="12:12" s="97" customFormat="1" ht="12.75" customHeight="1" x14ac:dyDescent="0.3">
      <c r="L66" s="129"/>
    </row>
    <row r="67" spans="12:12" s="97" customFormat="1" ht="12.75" customHeight="1" x14ac:dyDescent="0.3">
      <c r="L67" s="129"/>
    </row>
    <row r="68" spans="12:12" s="97" customFormat="1" ht="12.75" customHeight="1" x14ac:dyDescent="0.3">
      <c r="L68" s="129"/>
    </row>
    <row r="69" spans="12:12" s="97" customFormat="1" ht="12.75" customHeight="1" x14ac:dyDescent="0.3">
      <c r="L69" s="129"/>
    </row>
    <row r="70" spans="12:12" s="97" customFormat="1" ht="12.75" customHeight="1" x14ac:dyDescent="0.3">
      <c r="L70" s="129"/>
    </row>
    <row r="71" spans="12:12" s="97" customFormat="1" ht="12.75" customHeight="1" x14ac:dyDescent="0.3">
      <c r="L71" s="129"/>
    </row>
  </sheetData>
  <sheetProtection algorithmName="SHA-512" hashValue="nZh78gmbDi3j42rnLhYoRugz4/Qt8EIIaTLWUd+4DZUFlYNunRWAS30jj7Bzz/TGw2dUu0WE+YZTUJALdDsPRQ==" saltValue="DMhHd2K3ewiBtTIYndvccw==" spinCount="100000" sheet="1" objects="1" scenarios="1"/>
  <protectedRanges>
    <protectedRange sqref="L11:L40" name="Obseg8"/>
    <protectedRange sqref="K11:K40" name="Range6"/>
    <protectedRange sqref="C11:C40" name="Range5"/>
    <protectedRange sqref="E4:F5" name="Range1"/>
    <protectedRange sqref="K11:K40" name="Range3"/>
    <protectedRange sqref="E52" name="Range4"/>
  </protectedRanges>
  <mergeCells count="32">
    <mergeCell ref="D41:G41"/>
    <mergeCell ref="D34:G34"/>
    <mergeCell ref="D35:G35"/>
    <mergeCell ref="D36:G36"/>
    <mergeCell ref="D37:G37"/>
    <mergeCell ref="D38:G38"/>
    <mergeCell ref="D39:G39"/>
    <mergeCell ref="D40:G4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A984-571D-4887-A54D-B7AB20313099}">
  <dimension ref="B1:T75"/>
  <sheetViews>
    <sheetView topLeftCell="A27" zoomScaleNormal="100" zoomScaleSheetLayoutView="100" workbookViewId="0">
      <selection activeCell="J40" sqref="J40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217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43">
        <v>1</v>
      </c>
      <c r="C11" s="140"/>
      <c r="D11" s="146" t="s">
        <v>219</v>
      </c>
      <c r="E11" s="147" t="s">
        <v>219</v>
      </c>
      <c r="F11" s="147" t="s">
        <v>219</v>
      </c>
      <c r="G11" s="148" t="s">
        <v>219</v>
      </c>
      <c r="H11" s="27" t="s">
        <v>15</v>
      </c>
      <c r="I11" s="25"/>
      <c r="J11" s="30">
        <v>80</v>
      </c>
      <c r="K11" s="26">
        <v>0</v>
      </c>
      <c r="L11" s="28">
        <v>0</v>
      </c>
      <c r="M11" s="141">
        <v>9.5</v>
      </c>
      <c r="N11" s="28">
        <f>PRODUCT(L11,1.095)</f>
        <v>0</v>
      </c>
      <c r="O11" s="29">
        <f>PRODUCT(J11,N11)</f>
        <v>0</v>
      </c>
      <c r="P11" s="29">
        <f>PRODUCT(J11,L11)</f>
        <v>0</v>
      </c>
    </row>
    <row r="12" spans="2:20" ht="12.75" customHeight="1" x14ac:dyDescent="0.3">
      <c r="B12" s="143">
        <f t="shared" ref="B12:B44" si="0">B11+1</f>
        <v>2</v>
      </c>
      <c r="C12" s="140"/>
      <c r="D12" s="146" t="s">
        <v>220</v>
      </c>
      <c r="E12" s="147" t="s">
        <v>220</v>
      </c>
      <c r="F12" s="147" t="s">
        <v>220</v>
      </c>
      <c r="G12" s="148" t="s">
        <v>220</v>
      </c>
      <c r="H12" s="27" t="s">
        <v>68</v>
      </c>
      <c r="I12" s="25"/>
      <c r="J12" s="30">
        <v>150</v>
      </c>
      <c r="K12" s="26">
        <v>0</v>
      </c>
      <c r="L12" s="28">
        <v>0</v>
      </c>
      <c r="M12" s="141">
        <v>9.5</v>
      </c>
      <c r="N12" s="28">
        <f t="shared" ref="N12:N44" si="1">PRODUCT(L12,1.095)</f>
        <v>0</v>
      </c>
      <c r="O12" s="29">
        <f t="shared" ref="O12:O44" si="2">PRODUCT(J12,N12)</f>
        <v>0</v>
      </c>
      <c r="P12" s="29">
        <f t="shared" ref="P12:P44" si="3">PRODUCT(J12,L12)</f>
        <v>0</v>
      </c>
    </row>
    <row r="13" spans="2:20" ht="12.75" customHeight="1" x14ac:dyDescent="0.3">
      <c r="B13" s="143">
        <f t="shared" si="0"/>
        <v>3</v>
      </c>
      <c r="C13" s="140"/>
      <c r="D13" s="146" t="s">
        <v>221</v>
      </c>
      <c r="E13" s="147" t="s">
        <v>221</v>
      </c>
      <c r="F13" s="147" t="s">
        <v>221</v>
      </c>
      <c r="G13" s="148" t="s">
        <v>221</v>
      </c>
      <c r="H13" s="27" t="s">
        <v>15</v>
      </c>
      <c r="I13" s="25"/>
      <c r="J13" s="145">
        <v>20</v>
      </c>
      <c r="K13" s="26">
        <v>0</v>
      </c>
      <c r="L13" s="28">
        <v>0</v>
      </c>
      <c r="M13" s="141">
        <v>9.5</v>
      </c>
      <c r="N13" s="28">
        <f t="shared" si="1"/>
        <v>0</v>
      </c>
      <c r="O13" s="29">
        <f t="shared" si="2"/>
        <v>0</v>
      </c>
      <c r="P13" s="29">
        <f t="shared" si="3"/>
        <v>0</v>
      </c>
    </row>
    <row r="14" spans="2:20" ht="12.75" customHeight="1" x14ac:dyDescent="0.3">
      <c r="B14" s="143">
        <f t="shared" si="0"/>
        <v>4</v>
      </c>
      <c r="C14" s="140"/>
      <c r="D14" s="146" t="s">
        <v>222</v>
      </c>
      <c r="E14" s="147" t="s">
        <v>222</v>
      </c>
      <c r="F14" s="147" t="s">
        <v>222</v>
      </c>
      <c r="G14" s="148" t="s">
        <v>222</v>
      </c>
      <c r="H14" s="27" t="s">
        <v>15</v>
      </c>
      <c r="I14" s="25"/>
      <c r="J14" s="145">
        <v>10</v>
      </c>
      <c r="K14" s="26">
        <v>0</v>
      </c>
      <c r="L14" s="28">
        <v>0</v>
      </c>
      <c r="M14" s="141">
        <v>9.5</v>
      </c>
      <c r="N14" s="28">
        <f t="shared" si="1"/>
        <v>0</v>
      </c>
      <c r="O14" s="29">
        <f t="shared" si="2"/>
        <v>0</v>
      </c>
      <c r="P14" s="29">
        <f t="shared" si="3"/>
        <v>0</v>
      </c>
    </row>
    <row r="15" spans="2:20" ht="12.75" customHeight="1" x14ac:dyDescent="0.3">
      <c r="B15" s="143">
        <f t="shared" si="0"/>
        <v>5</v>
      </c>
      <c r="C15" s="140"/>
      <c r="D15" s="146" t="s">
        <v>223</v>
      </c>
      <c r="E15" s="147" t="s">
        <v>223</v>
      </c>
      <c r="F15" s="147" t="s">
        <v>223</v>
      </c>
      <c r="G15" s="148" t="s">
        <v>223</v>
      </c>
      <c r="H15" s="27" t="s">
        <v>68</v>
      </c>
      <c r="I15" s="25"/>
      <c r="J15" s="30">
        <v>70</v>
      </c>
      <c r="K15" s="26">
        <v>0</v>
      </c>
      <c r="L15" s="28">
        <v>0</v>
      </c>
      <c r="M15" s="141">
        <v>9.5</v>
      </c>
      <c r="N15" s="28">
        <f t="shared" si="1"/>
        <v>0</v>
      </c>
      <c r="O15" s="29">
        <f t="shared" si="2"/>
        <v>0</v>
      </c>
      <c r="P15" s="29">
        <f t="shared" si="3"/>
        <v>0</v>
      </c>
    </row>
    <row r="16" spans="2:20" ht="12.75" customHeight="1" x14ac:dyDescent="0.3">
      <c r="B16" s="143">
        <f t="shared" si="0"/>
        <v>6</v>
      </c>
      <c r="C16" s="140"/>
      <c r="D16" s="146" t="s">
        <v>224</v>
      </c>
      <c r="E16" s="147" t="s">
        <v>224</v>
      </c>
      <c r="F16" s="147" t="s">
        <v>224</v>
      </c>
      <c r="G16" s="148" t="s">
        <v>224</v>
      </c>
      <c r="H16" s="27" t="s">
        <v>15</v>
      </c>
      <c r="I16" s="25"/>
      <c r="J16" s="30">
        <v>120</v>
      </c>
      <c r="K16" s="26">
        <v>0</v>
      </c>
      <c r="L16" s="28">
        <v>0</v>
      </c>
      <c r="M16" s="141">
        <v>9.5</v>
      </c>
      <c r="N16" s="28">
        <f t="shared" si="1"/>
        <v>0</v>
      </c>
      <c r="O16" s="29">
        <f t="shared" si="2"/>
        <v>0</v>
      </c>
      <c r="P16" s="29">
        <f t="shared" si="3"/>
        <v>0</v>
      </c>
    </row>
    <row r="17" spans="2:16" ht="12.75" customHeight="1" x14ac:dyDescent="0.3">
      <c r="B17" s="143">
        <f t="shared" si="0"/>
        <v>7</v>
      </c>
      <c r="C17" s="140"/>
      <c r="D17" s="146" t="s">
        <v>225</v>
      </c>
      <c r="E17" s="147" t="s">
        <v>225</v>
      </c>
      <c r="F17" s="147" t="s">
        <v>225</v>
      </c>
      <c r="G17" s="148" t="s">
        <v>225</v>
      </c>
      <c r="H17" s="27" t="s">
        <v>15</v>
      </c>
      <c r="I17" s="25"/>
      <c r="J17" s="30">
        <v>120</v>
      </c>
      <c r="K17" s="26">
        <v>0</v>
      </c>
      <c r="L17" s="28">
        <v>0</v>
      </c>
      <c r="M17" s="141">
        <v>9.5</v>
      </c>
      <c r="N17" s="28">
        <f t="shared" si="1"/>
        <v>0</v>
      </c>
      <c r="O17" s="29">
        <f t="shared" si="2"/>
        <v>0</v>
      </c>
      <c r="P17" s="29">
        <f t="shared" si="3"/>
        <v>0</v>
      </c>
    </row>
    <row r="18" spans="2:16" ht="12.75" customHeight="1" x14ac:dyDescent="0.3">
      <c r="B18" s="143">
        <f t="shared" si="0"/>
        <v>8</v>
      </c>
      <c r="C18" s="140"/>
      <c r="D18" s="146" t="s">
        <v>226</v>
      </c>
      <c r="E18" s="147" t="s">
        <v>226</v>
      </c>
      <c r="F18" s="147" t="s">
        <v>226</v>
      </c>
      <c r="G18" s="148" t="s">
        <v>226</v>
      </c>
      <c r="H18" s="27" t="s">
        <v>15</v>
      </c>
      <c r="I18" s="25"/>
      <c r="J18" s="30">
        <v>40</v>
      </c>
      <c r="K18" s="26">
        <v>0</v>
      </c>
      <c r="L18" s="28">
        <v>0</v>
      </c>
      <c r="M18" s="141">
        <v>9.5</v>
      </c>
      <c r="N18" s="28">
        <f t="shared" si="1"/>
        <v>0</v>
      </c>
      <c r="O18" s="29">
        <f t="shared" si="2"/>
        <v>0</v>
      </c>
      <c r="P18" s="29">
        <f t="shared" si="3"/>
        <v>0</v>
      </c>
    </row>
    <row r="19" spans="2:16" ht="12.75" customHeight="1" x14ac:dyDescent="0.3">
      <c r="B19" s="143">
        <f t="shared" si="0"/>
        <v>9</v>
      </c>
      <c r="C19" s="140"/>
      <c r="D19" s="146" t="s">
        <v>227</v>
      </c>
      <c r="E19" s="147" t="s">
        <v>227</v>
      </c>
      <c r="F19" s="147" t="s">
        <v>227</v>
      </c>
      <c r="G19" s="148" t="s">
        <v>227</v>
      </c>
      <c r="H19" s="27" t="s">
        <v>15</v>
      </c>
      <c r="I19" s="25"/>
      <c r="J19" s="145">
        <v>10</v>
      </c>
      <c r="K19" s="26">
        <v>0</v>
      </c>
      <c r="L19" s="28">
        <v>0</v>
      </c>
      <c r="M19" s="141">
        <v>9.5</v>
      </c>
      <c r="N19" s="28">
        <f t="shared" si="1"/>
        <v>0</v>
      </c>
      <c r="O19" s="29">
        <f t="shared" si="2"/>
        <v>0</v>
      </c>
      <c r="P19" s="29">
        <f t="shared" si="3"/>
        <v>0</v>
      </c>
    </row>
    <row r="20" spans="2:16" ht="12.75" customHeight="1" x14ac:dyDescent="0.3">
      <c r="B20" s="143">
        <f t="shared" si="0"/>
        <v>10</v>
      </c>
      <c r="C20" s="140"/>
      <c r="D20" s="146" t="s">
        <v>228</v>
      </c>
      <c r="E20" s="147" t="s">
        <v>228</v>
      </c>
      <c r="F20" s="147" t="s">
        <v>228</v>
      </c>
      <c r="G20" s="148" t="s">
        <v>228</v>
      </c>
      <c r="H20" s="27" t="s">
        <v>15</v>
      </c>
      <c r="I20" s="25"/>
      <c r="J20" s="145">
        <v>350</v>
      </c>
      <c r="K20" s="26">
        <v>0</v>
      </c>
      <c r="L20" s="28">
        <v>0</v>
      </c>
      <c r="M20" s="141">
        <v>9.5</v>
      </c>
      <c r="N20" s="28">
        <f t="shared" si="1"/>
        <v>0</v>
      </c>
      <c r="O20" s="29">
        <f t="shared" si="2"/>
        <v>0</v>
      </c>
      <c r="P20" s="29">
        <f t="shared" si="3"/>
        <v>0</v>
      </c>
    </row>
    <row r="21" spans="2:16" ht="12.75" customHeight="1" x14ac:dyDescent="0.3">
      <c r="B21" s="143">
        <f t="shared" si="0"/>
        <v>11</v>
      </c>
      <c r="C21" s="140"/>
      <c r="D21" s="146" t="s">
        <v>229</v>
      </c>
      <c r="E21" s="147" t="s">
        <v>229</v>
      </c>
      <c r="F21" s="147" t="s">
        <v>229</v>
      </c>
      <c r="G21" s="148" t="s">
        <v>229</v>
      </c>
      <c r="H21" s="27" t="s">
        <v>15</v>
      </c>
      <c r="I21" s="25"/>
      <c r="J21" s="145">
        <v>100</v>
      </c>
      <c r="K21" s="26">
        <v>0</v>
      </c>
      <c r="L21" s="28">
        <v>0</v>
      </c>
      <c r="M21" s="141">
        <v>9.5</v>
      </c>
      <c r="N21" s="28">
        <f t="shared" si="1"/>
        <v>0</v>
      </c>
      <c r="O21" s="29">
        <f t="shared" si="2"/>
        <v>0</v>
      </c>
      <c r="P21" s="29">
        <f t="shared" si="3"/>
        <v>0</v>
      </c>
    </row>
    <row r="22" spans="2:16" ht="12.75" customHeight="1" x14ac:dyDescent="0.3">
      <c r="B22" s="143">
        <f t="shared" si="0"/>
        <v>12</v>
      </c>
      <c r="C22" s="140"/>
      <c r="D22" s="146" t="s">
        <v>230</v>
      </c>
      <c r="E22" s="147" t="s">
        <v>230</v>
      </c>
      <c r="F22" s="147" t="s">
        <v>230</v>
      </c>
      <c r="G22" s="148" t="s">
        <v>230</v>
      </c>
      <c r="H22" s="27" t="s">
        <v>68</v>
      </c>
      <c r="I22" s="25"/>
      <c r="J22" s="139">
        <v>200</v>
      </c>
      <c r="K22" s="26">
        <v>0</v>
      </c>
      <c r="L22" s="28">
        <v>0</v>
      </c>
      <c r="M22" s="141">
        <v>9.5</v>
      </c>
      <c r="N22" s="28">
        <f t="shared" si="1"/>
        <v>0</v>
      </c>
      <c r="O22" s="29">
        <f t="shared" si="2"/>
        <v>0</v>
      </c>
      <c r="P22" s="29">
        <f t="shared" si="3"/>
        <v>0</v>
      </c>
    </row>
    <row r="23" spans="2:16" ht="12.75" customHeight="1" x14ac:dyDescent="0.3">
      <c r="B23" s="143">
        <f t="shared" si="0"/>
        <v>13</v>
      </c>
      <c r="C23" s="140"/>
      <c r="D23" s="146" t="s">
        <v>231</v>
      </c>
      <c r="E23" s="147" t="s">
        <v>231</v>
      </c>
      <c r="F23" s="147" t="s">
        <v>231</v>
      </c>
      <c r="G23" s="148" t="s">
        <v>231</v>
      </c>
      <c r="H23" s="27" t="s">
        <v>68</v>
      </c>
      <c r="I23" s="25"/>
      <c r="J23" s="30">
        <v>70</v>
      </c>
      <c r="K23" s="26">
        <v>0</v>
      </c>
      <c r="L23" s="28">
        <v>0</v>
      </c>
      <c r="M23" s="141">
        <v>9.5</v>
      </c>
      <c r="N23" s="28">
        <f t="shared" si="1"/>
        <v>0</v>
      </c>
      <c r="O23" s="29">
        <f t="shared" si="2"/>
        <v>0</v>
      </c>
      <c r="P23" s="29">
        <f t="shared" si="3"/>
        <v>0</v>
      </c>
    </row>
    <row r="24" spans="2:16" ht="12.75" customHeight="1" x14ac:dyDescent="0.3">
      <c r="B24" s="143">
        <f t="shared" si="0"/>
        <v>14</v>
      </c>
      <c r="C24" s="140"/>
      <c r="D24" s="146" t="s">
        <v>232</v>
      </c>
      <c r="E24" s="147" t="s">
        <v>232</v>
      </c>
      <c r="F24" s="147" t="s">
        <v>232</v>
      </c>
      <c r="G24" s="148" t="s">
        <v>232</v>
      </c>
      <c r="H24" s="27" t="s">
        <v>68</v>
      </c>
      <c r="I24" s="25"/>
      <c r="J24" s="30">
        <v>25</v>
      </c>
      <c r="K24" s="26">
        <v>0</v>
      </c>
      <c r="L24" s="28">
        <v>0</v>
      </c>
      <c r="M24" s="141">
        <v>9.5</v>
      </c>
      <c r="N24" s="28">
        <f t="shared" si="1"/>
        <v>0</v>
      </c>
      <c r="O24" s="29">
        <f t="shared" si="2"/>
        <v>0</v>
      </c>
      <c r="P24" s="29">
        <f t="shared" si="3"/>
        <v>0</v>
      </c>
    </row>
    <row r="25" spans="2:16" ht="24.95" customHeight="1" x14ac:dyDescent="0.3">
      <c r="B25" s="143">
        <f t="shared" si="0"/>
        <v>15</v>
      </c>
      <c r="C25" s="140"/>
      <c r="D25" s="146" t="s">
        <v>233</v>
      </c>
      <c r="E25" s="147" t="s">
        <v>233</v>
      </c>
      <c r="F25" s="147" t="s">
        <v>233</v>
      </c>
      <c r="G25" s="148" t="s">
        <v>233</v>
      </c>
      <c r="H25" s="27" t="s">
        <v>68</v>
      </c>
      <c r="I25" s="25"/>
      <c r="J25" s="30">
        <v>40</v>
      </c>
      <c r="K25" s="26">
        <v>0</v>
      </c>
      <c r="L25" s="28">
        <v>0</v>
      </c>
      <c r="M25" s="141">
        <v>9.5</v>
      </c>
      <c r="N25" s="28">
        <f t="shared" si="1"/>
        <v>0</v>
      </c>
      <c r="O25" s="29">
        <f t="shared" si="2"/>
        <v>0</v>
      </c>
      <c r="P25" s="29">
        <f t="shared" si="3"/>
        <v>0</v>
      </c>
    </row>
    <row r="26" spans="2:16" ht="12.75" customHeight="1" x14ac:dyDescent="0.3">
      <c r="B26" s="143">
        <f t="shared" si="0"/>
        <v>16</v>
      </c>
      <c r="C26" s="140"/>
      <c r="D26" s="146" t="s">
        <v>234</v>
      </c>
      <c r="E26" s="147" t="s">
        <v>234</v>
      </c>
      <c r="F26" s="147" t="s">
        <v>234</v>
      </c>
      <c r="G26" s="148" t="s">
        <v>234</v>
      </c>
      <c r="H26" s="27" t="s">
        <v>15</v>
      </c>
      <c r="I26" s="25"/>
      <c r="J26" s="30">
        <v>40</v>
      </c>
      <c r="K26" s="26">
        <v>0</v>
      </c>
      <c r="L26" s="28">
        <v>0</v>
      </c>
      <c r="M26" s="141">
        <v>9.5</v>
      </c>
      <c r="N26" s="28">
        <f t="shared" si="1"/>
        <v>0</v>
      </c>
      <c r="O26" s="29">
        <f t="shared" si="2"/>
        <v>0</v>
      </c>
      <c r="P26" s="29">
        <f t="shared" si="3"/>
        <v>0</v>
      </c>
    </row>
    <row r="27" spans="2:16" ht="12.75" customHeight="1" x14ac:dyDescent="0.3">
      <c r="B27" s="143">
        <f t="shared" si="0"/>
        <v>17</v>
      </c>
      <c r="C27" s="140"/>
      <c r="D27" s="146" t="s">
        <v>235</v>
      </c>
      <c r="E27" s="147" t="s">
        <v>235</v>
      </c>
      <c r="F27" s="147" t="s">
        <v>235</v>
      </c>
      <c r="G27" s="148" t="s">
        <v>235</v>
      </c>
      <c r="H27" s="27" t="s">
        <v>15</v>
      </c>
      <c r="I27" s="25"/>
      <c r="J27" s="30">
        <v>20</v>
      </c>
      <c r="K27" s="26">
        <v>0</v>
      </c>
      <c r="L27" s="28">
        <v>0</v>
      </c>
      <c r="M27" s="141">
        <v>9.5</v>
      </c>
      <c r="N27" s="28">
        <f t="shared" si="1"/>
        <v>0</v>
      </c>
      <c r="O27" s="29">
        <f t="shared" si="2"/>
        <v>0</v>
      </c>
      <c r="P27" s="29">
        <f t="shared" si="3"/>
        <v>0</v>
      </c>
    </row>
    <row r="28" spans="2:16" ht="12.75" customHeight="1" x14ac:dyDescent="0.3">
      <c r="B28" s="143">
        <f t="shared" si="0"/>
        <v>18</v>
      </c>
      <c r="C28" s="140"/>
      <c r="D28" s="146" t="s">
        <v>236</v>
      </c>
      <c r="E28" s="147" t="s">
        <v>236</v>
      </c>
      <c r="F28" s="147" t="s">
        <v>236</v>
      </c>
      <c r="G28" s="148" t="s">
        <v>236</v>
      </c>
      <c r="H28" s="27" t="s">
        <v>15</v>
      </c>
      <c r="I28" s="25"/>
      <c r="J28" s="30">
        <v>10</v>
      </c>
      <c r="K28" s="26">
        <v>0</v>
      </c>
      <c r="L28" s="28">
        <v>0</v>
      </c>
      <c r="M28" s="141">
        <v>9.5</v>
      </c>
      <c r="N28" s="28">
        <f t="shared" si="1"/>
        <v>0</v>
      </c>
      <c r="O28" s="29">
        <f t="shared" si="2"/>
        <v>0</v>
      </c>
      <c r="P28" s="29">
        <f t="shared" si="3"/>
        <v>0</v>
      </c>
    </row>
    <row r="29" spans="2:16" ht="12.75" customHeight="1" x14ac:dyDescent="0.3">
      <c r="B29" s="143">
        <f t="shared" si="0"/>
        <v>19</v>
      </c>
      <c r="C29" s="140"/>
      <c r="D29" s="146" t="s">
        <v>237</v>
      </c>
      <c r="E29" s="147" t="s">
        <v>237</v>
      </c>
      <c r="F29" s="147" t="s">
        <v>237</v>
      </c>
      <c r="G29" s="148" t="s">
        <v>237</v>
      </c>
      <c r="H29" s="27" t="s">
        <v>15</v>
      </c>
      <c r="I29" s="25"/>
      <c r="J29" s="30">
        <v>140</v>
      </c>
      <c r="K29" s="26">
        <v>0</v>
      </c>
      <c r="L29" s="28">
        <v>0</v>
      </c>
      <c r="M29" s="141">
        <v>9.5</v>
      </c>
      <c r="N29" s="28">
        <f t="shared" si="1"/>
        <v>0</v>
      </c>
      <c r="O29" s="29">
        <f t="shared" si="2"/>
        <v>0</v>
      </c>
      <c r="P29" s="29">
        <f t="shared" si="3"/>
        <v>0</v>
      </c>
    </row>
    <row r="30" spans="2:16" ht="12.75" customHeight="1" x14ac:dyDescent="0.3">
      <c r="B30" s="143">
        <f t="shared" si="0"/>
        <v>20</v>
      </c>
      <c r="C30" s="140"/>
      <c r="D30" s="146" t="s">
        <v>238</v>
      </c>
      <c r="E30" s="147" t="s">
        <v>238</v>
      </c>
      <c r="F30" s="147" t="s">
        <v>238</v>
      </c>
      <c r="G30" s="148" t="s">
        <v>238</v>
      </c>
      <c r="H30" s="27" t="s">
        <v>15</v>
      </c>
      <c r="I30" s="25"/>
      <c r="J30" s="30">
        <v>170</v>
      </c>
      <c r="K30" s="26">
        <v>0</v>
      </c>
      <c r="L30" s="28">
        <v>0</v>
      </c>
      <c r="M30" s="141">
        <v>9.5</v>
      </c>
      <c r="N30" s="28">
        <f t="shared" si="1"/>
        <v>0</v>
      </c>
      <c r="O30" s="29">
        <f t="shared" si="2"/>
        <v>0</v>
      </c>
      <c r="P30" s="29">
        <f t="shared" si="3"/>
        <v>0</v>
      </c>
    </row>
    <row r="31" spans="2:16" ht="12.75" customHeight="1" x14ac:dyDescent="0.3">
      <c r="B31" s="143">
        <f t="shared" si="0"/>
        <v>21</v>
      </c>
      <c r="C31" s="140"/>
      <c r="D31" s="146" t="s">
        <v>239</v>
      </c>
      <c r="E31" s="147" t="s">
        <v>239</v>
      </c>
      <c r="F31" s="147" t="s">
        <v>239</v>
      </c>
      <c r="G31" s="148" t="s">
        <v>239</v>
      </c>
      <c r="H31" s="27" t="s">
        <v>68</v>
      </c>
      <c r="I31" s="25"/>
      <c r="J31" s="30">
        <v>160</v>
      </c>
      <c r="K31" s="26">
        <v>0</v>
      </c>
      <c r="L31" s="28">
        <v>0</v>
      </c>
      <c r="M31" s="141">
        <v>9.5</v>
      </c>
      <c r="N31" s="28">
        <f t="shared" si="1"/>
        <v>0</v>
      </c>
      <c r="O31" s="29">
        <f t="shared" si="2"/>
        <v>0</v>
      </c>
      <c r="P31" s="29">
        <f t="shared" si="3"/>
        <v>0</v>
      </c>
    </row>
    <row r="32" spans="2:16" ht="24.95" customHeight="1" x14ac:dyDescent="0.3">
      <c r="B32" s="143">
        <f t="shared" si="0"/>
        <v>22</v>
      </c>
      <c r="C32" s="140"/>
      <c r="D32" s="146" t="s">
        <v>240</v>
      </c>
      <c r="E32" s="147" t="s">
        <v>240</v>
      </c>
      <c r="F32" s="147" t="s">
        <v>240</v>
      </c>
      <c r="G32" s="148" t="s">
        <v>240</v>
      </c>
      <c r="H32" s="27" t="s">
        <v>15</v>
      </c>
      <c r="I32" s="25"/>
      <c r="J32" s="30">
        <v>175</v>
      </c>
      <c r="K32" s="26">
        <v>0</v>
      </c>
      <c r="L32" s="28">
        <v>0</v>
      </c>
      <c r="M32" s="141">
        <v>9.5</v>
      </c>
      <c r="N32" s="28">
        <f t="shared" si="1"/>
        <v>0</v>
      </c>
      <c r="O32" s="29">
        <f t="shared" si="2"/>
        <v>0</v>
      </c>
      <c r="P32" s="29">
        <f t="shared" si="3"/>
        <v>0</v>
      </c>
    </row>
    <row r="33" spans="2:16" ht="24.95" customHeight="1" x14ac:dyDescent="0.3">
      <c r="B33" s="143">
        <f t="shared" si="0"/>
        <v>23</v>
      </c>
      <c r="C33" s="140"/>
      <c r="D33" s="146" t="s">
        <v>241</v>
      </c>
      <c r="E33" s="147" t="s">
        <v>241</v>
      </c>
      <c r="F33" s="147" t="s">
        <v>241</v>
      </c>
      <c r="G33" s="148" t="s">
        <v>241</v>
      </c>
      <c r="H33" s="27" t="s">
        <v>15</v>
      </c>
      <c r="I33" s="25"/>
      <c r="J33" s="30">
        <v>50</v>
      </c>
      <c r="K33" s="26">
        <v>0</v>
      </c>
      <c r="L33" s="28">
        <v>0</v>
      </c>
      <c r="M33" s="141">
        <v>9.5</v>
      </c>
      <c r="N33" s="28">
        <f t="shared" si="1"/>
        <v>0</v>
      </c>
      <c r="O33" s="29">
        <f t="shared" si="2"/>
        <v>0</v>
      </c>
      <c r="P33" s="29">
        <f t="shared" si="3"/>
        <v>0</v>
      </c>
    </row>
    <row r="34" spans="2:16" ht="12.75" customHeight="1" x14ac:dyDescent="0.3">
      <c r="B34" s="143">
        <f t="shared" si="0"/>
        <v>24</v>
      </c>
      <c r="C34" s="140"/>
      <c r="D34" s="146" t="s">
        <v>242</v>
      </c>
      <c r="E34" s="147" t="s">
        <v>242</v>
      </c>
      <c r="F34" s="147" t="s">
        <v>242</v>
      </c>
      <c r="G34" s="148" t="s">
        <v>242</v>
      </c>
      <c r="H34" s="27" t="s">
        <v>15</v>
      </c>
      <c r="I34" s="25"/>
      <c r="J34" s="30">
        <v>175</v>
      </c>
      <c r="K34" s="26">
        <v>0</v>
      </c>
      <c r="L34" s="28">
        <v>0</v>
      </c>
      <c r="M34" s="141">
        <v>9.5</v>
      </c>
      <c r="N34" s="28">
        <f t="shared" si="1"/>
        <v>0</v>
      </c>
      <c r="O34" s="29">
        <f t="shared" si="2"/>
        <v>0</v>
      </c>
      <c r="P34" s="29">
        <f t="shared" si="3"/>
        <v>0</v>
      </c>
    </row>
    <row r="35" spans="2:16" ht="12.75" customHeight="1" x14ac:dyDescent="0.3">
      <c r="B35" s="143">
        <f t="shared" si="0"/>
        <v>25</v>
      </c>
      <c r="C35" s="140"/>
      <c r="D35" s="146" t="s">
        <v>243</v>
      </c>
      <c r="E35" s="147" t="s">
        <v>243</v>
      </c>
      <c r="F35" s="147" t="s">
        <v>243</v>
      </c>
      <c r="G35" s="148" t="s">
        <v>243</v>
      </c>
      <c r="H35" s="27" t="s">
        <v>68</v>
      </c>
      <c r="I35" s="25"/>
      <c r="J35" s="30">
        <v>3</v>
      </c>
      <c r="K35" s="26">
        <v>0</v>
      </c>
      <c r="L35" s="28">
        <v>0</v>
      </c>
      <c r="M35" s="141">
        <v>9.5</v>
      </c>
      <c r="N35" s="28">
        <f t="shared" si="1"/>
        <v>0</v>
      </c>
      <c r="O35" s="29">
        <f t="shared" si="2"/>
        <v>0</v>
      </c>
      <c r="P35" s="29">
        <f t="shared" si="3"/>
        <v>0</v>
      </c>
    </row>
    <row r="36" spans="2:16" ht="12.75" customHeight="1" x14ac:dyDescent="0.3">
      <c r="B36" s="143">
        <f t="shared" si="0"/>
        <v>26</v>
      </c>
      <c r="C36" s="140"/>
      <c r="D36" s="146" t="s">
        <v>244</v>
      </c>
      <c r="E36" s="147" t="s">
        <v>244</v>
      </c>
      <c r="F36" s="147" t="s">
        <v>244</v>
      </c>
      <c r="G36" s="148" t="s">
        <v>244</v>
      </c>
      <c r="H36" s="27" t="s">
        <v>68</v>
      </c>
      <c r="I36" s="25"/>
      <c r="J36" s="30">
        <v>50</v>
      </c>
      <c r="K36" s="26">
        <v>0</v>
      </c>
      <c r="L36" s="28">
        <v>0</v>
      </c>
      <c r="M36" s="141">
        <v>9.5</v>
      </c>
      <c r="N36" s="28">
        <f t="shared" si="1"/>
        <v>0</v>
      </c>
      <c r="O36" s="29">
        <f t="shared" si="2"/>
        <v>0</v>
      </c>
      <c r="P36" s="29">
        <f t="shared" si="3"/>
        <v>0</v>
      </c>
    </row>
    <row r="37" spans="2:16" ht="12.75" customHeight="1" x14ac:dyDescent="0.3">
      <c r="B37" s="143">
        <f t="shared" si="0"/>
        <v>27</v>
      </c>
      <c r="C37" s="140"/>
      <c r="D37" s="146" t="s">
        <v>245</v>
      </c>
      <c r="E37" s="147" t="s">
        <v>245</v>
      </c>
      <c r="F37" s="147" t="s">
        <v>245</v>
      </c>
      <c r="G37" s="148" t="s">
        <v>245</v>
      </c>
      <c r="H37" s="27" t="s">
        <v>15</v>
      </c>
      <c r="I37" s="25"/>
      <c r="J37" s="30">
        <v>80</v>
      </c>
      <c r="K37" s="26">
        <v>0</v>
      </c>
      <c r="L37" s="28">
        <v>0</v>
      </c>
      <c r="M37" s="141">
        <v>9.5</v>
      </c>
      <c r="N37" s="28">
        <f t="shared" si="1"/>
        <v>0</v>
      </c>
      <c r="O37" s="29">
        <f t="shared" si="2"/>
        <v>0</v>
      </c>
      <c r="P37" s="29">
        <f t="shared" si="3"/>
        <v>0</v>
      </c>
    </row>
    <row r="38" spans="2:16" ht="12.75" customHeight="1" x14ac:dyDescent="0.3">
      <c r="B38" s="143">
        <f t="shared" si="0"/>
        <v>28</v>
      </c>
      <c r="C38" s="140"/>
      <c r="D38" s="146" t="s">
        <v>246</v>
      </c>
      <c r="E38" s="147" t="s">
        <v>246</v>
      </c>
      <c r="F38" s="147" t="s">
        <v>246</v>
      </c>
      <c r="G38" s="148" t="s">
        <v>246</v>
      </c>
      <c r="H38" s="27" t="s">
        <v>15</v>
      </c>
      <c r="I38" s="25"/>
      <c r="J38" s="30">
        <v>80</v>
      </c>
      <c r="K38" s="26">
        <v>0</v>
      </c>
      <c r="L38" s="28">
        <v>0</v>
      </c>
      <c r="M38" s="141">
        <v>9.5</v>
      </c>
      <c r="N38" s="28">
        <f t="shared" si="1"/>
        <v>0</v>
      </c>
      <c r="O38" s="29">
        <f t="shared" si="2"/>
        <v>0</v>
      </c>
      <c r="P38" s="29">
        <f t="shared" si="3"/>
        <v>0</v>
      </c>
    </row>
    <row r="39" spans="2:16" ht="12.75" customHeight="1" x14ac:dyDescent="0.3">
      <c r="B39" s="143">
        <f t="shared" si="0"/>
        <v>29</v>
      </c>
      <c r="C39" s="140"/>
      <c r="D39" s="146" t="s">
        <v>247</v>
      </c>
      <c r="E39" s="147" t="s">
        <v>247</v>
      </c>
      <c r="F39" s="147" t="s">
        <v>247</v>
      </c>
      <c r="G39" s="148" t="s">
        <v>247</v>
      </c>
      <c r="H39" s="27" t="s">
        <v>68</v>
      </c>
      <c r="I39" s="25"/>
      <c r="J39" s="30">
        <v>15</v>
      </c>
      <c r="K39" s="26">
        <v>0</v>
      </c>
      <c r="L39" s="28">
        <v>0</v>
      </c>
      <c r="M39" s="141">
        <v>9.5</v>
      </c>
      <c r="N39" s="28">
        <f t="shared" si="1"/>
        <v>0</v>
      </c>
      <c r="O39" s="29">
        <f t="shared" si="2"/>
        <v>0</v>
      </c>
      <c r="P39" s="29">
        <f t="shared" si="3"/>
        <v>0</v>
      </c>
    </row>
    <row r="40" spans="2:16" ht="12.75" customHeight="1" x14ac:dyDescent="0.3">
      <c r="B40" s="143">
        <f t="shared" si="0"/>
        <v>30</v>
      </c>
      <c r="C40" s="140"/>
      <c r="D40" s="146" t="s">
        <v>603</v>
      </c>
      <c r="E40" s="147" t="s">
        <v>248</v>
      </c>
      <c r="F40" s="147" t="s">
        <v>248</v>
      </c>
      <c r="G40" s="148" t="s">
        <v>248</v>
      </c>
      <c r="H40" s="27" t="s">
        <v>15</v>
      </c>
      <c r="I40" s="25"/>
      <c r="J40" s="30">
        <v>60</v>
      </c>
      <c r="K40" s="26">
        <v>0</v>
      </c>
      <c r="L40" s="28">
        <v>0</v>
      </c>
      <c r="M40" s="141">
        <v>9.5</v>
      </c>
      <c r="N40" s="28">
        <f t="shared" si="1"/>
        <v>0</v>
      </c>
      <c r="O40" s="29">
        <f t="shared" si="2"/>
        <v>0</v>
      </c>
      <c r="P40" s="29">
        <f t="shared" si="3"/>
        <v>0</v>
      </c>
    </row>
    <row r="41" spans="2:16" ht="12.75" customHeight="1" x14ac:dyDescent="0.3">
      <c r="B41" s="143">
        <f t="shared" si="0"/>
        <v>31</v>
      </c>
      <c r="C41" s="140"/>
      <c r="D41" s="146" t="s">
        <v>249</v>
      </c>
      <c r="E41" s="147" t="s">
        <v>249</v>
      </c>
      <c r="F41" s="147" t="s">
        <v>249</v>
      </c>
      <c r="G41" s="148" t="s">
        <v>249</v>
      </c>
      <c r="H41" s="27" t="s">
        <v>15</v>
      </c>
      <c r="I41" s="25"/>
      <c r="J41" s="30">
        <v>5</v>
      </c>
      <c r="K41" s="26">
        <v>0</v>
      </c>
      <c r="L41" s="28">
        <v>0</v>
      </c>
      <c r="M41" s="141">
        <v>9.5</v>
      </c>
      <c r="N41" s="28">
        <f t="shared" si="1"/>
        <v>0</v>
      </c>
      <c r="O41" s="29">
        <f t="shared" si="2"/>
        <v>0</v>
      </c>
      <c r="P41" s="29">
        <f t="shared" si="3"/>
        <v>0</v>
      </c>
    </row>
    <row r="42" spans="2:16" ht="12.75" customHeight="1" x14ac:dyDescent="0.3">
      <c r="B42" s="143">
        <f t="shared" si="0"/>
        <v>32</v>
      </c>
      <c r="C42" s="140"/>
      <c r="D42" s="146" t="s">
        <v>250</v>
      </c>
      <c r="E42" s="147" t="s">
        <v>250</v>
      </c>
      <c r="F42" s="147" t="s">
        <v>250</v>
      </c>
      <c r="G42" s="148" t="s">
        <v>250</v>
      </c>
      <c r="H42" s="27" t="s">
        <v>68</v>
      </c>
      <c r="I42" s="25"/>
      <c r="J42" s="30">
        <v>200</v>
      </c>
      <c r="K42" s="26">
        <v>0</v>
      </c>
      <c r="L42" s="28">
        <v>0</v>
      </c>
      <c r="M42" s="141">
        <v>9.5</v>
      </c>
      <c r="N42" s="28">
        <f t="shared" si="1"/>
        <v>0</v>
      </c>
      <c r="O42" s="29">
        <f t="shared" si="2"/>
        <v>0</v>
      </c>
      <c r="P42" s="29">
        <f t="shared" si="3"/>
        <v>0</v>
      </c>
    </row>
    <row r="43" spans="2:16" ht="12.75" customHeight="1" x14ac:dyDescent="0.3">
      <c r="B43" s="143">
        <f t="shared" si="0"/>
        <v>33</v>
      </c>
      <c r="C43" s="140"/>
      <c r="D43" s="146" t="s">
        <v>251</v>
      </c>
      <c r="E43" s="147" t="s">
        <v>251</v>
      </c>
      <c r="F43" s="147" t="s">
        <v>251</v>
      </c>
      <c r="G43" s="148" t="s">
        <v>251</v>
      </c>
      <c r="H43" s="27" t="s">
        <v>68</v>
      </c>
      <c r="I43" s="25"/>
      <c r="J43" s="30">
        <v>110</v>
      </c>
      <c r="K43" s="26">
        <v>0</v>
      </c>
      <c r="L43" s="28">
        <v>0</v>
      </c>
      <c r="M43" s="141">
        <v>9.5</v>
      </c>
      <c r="N43" s="28">
        <f t="shared" si="1"/>
        <v>0</v>
      </c>
      <c r="O43" s="29">
        <f t="shared" si="2"/>
        <v>0</v>
      </c>
      <c r="P43" s="29">
        <f t="shared" si="3"/>
        <v>0</v>
      </c>
    </row>
    <row r="44" spans="2:16" ht="12.75" customHeight="1" x14ac:dyDescent="0.3">
      <c r="B44" s="143">
        <f t="shared" si="0"/>
        <v>34</v>
      </c>
      <c r="C44" s="140"/>
      <c r="D44" s="146" t="s">
        <v>252</v>
      </c>
      <c r="E44" s="147" t="s">
        <v>252</v>
      </c>
      <c r="F44" s="147" t="s">
        <v>252</v>
      </c>
      <c r="G44" s="148" t="s">
        <v>252</v>
      </c>
      <c r="H44" s="27" t="s">
        <v>68</v>
      </c>
      <c r="I44" s="25"/>
      <c r="J44" s="30">
        <v>20</v>
      </c>
      <c r="K44" s="26">
        <v>0</v>
      </c>
      <c r="L44" s="28">
        <v>0</v>
      </c>
      <c r="M44" s="141">
        <v>9.5</v>
      </c>
      <c r="N44" s="28">
        <f t="shared" si="1"/>
        <v>0</v>
      </c>
      <c r="O44" s="29">
        <f t="shared" si="2"/>
        <v>0</v>
      </c>
      <c r="P44" s="29">
        <f t="shared" si="3"/>
        <v>0</v>
      </c>
    </row>
    <row r="45" spans="2:16" s="5" customFormat="1" ht="12.75" customHeight="1" x14ac:dyDescent="0.3">
      <c r="B45" s="131"/>
      <c r="C45" s="131"/>
      <c r="D45" s="158" t="s">
        <v>218</v>
      </c>
      <c r="E45" s="158"/>
      <c r="F45" s="158"/>
      <c r="G45" s="158"/>
      <c r="H45" s="32"/>
      <c r="I45" s="34"/>
      <c r="J45" s="34"/>
      <c r="K45" s="34"/>
      <c r="L45" s="132"/>
      <c r="M45" s="34"/>
      <c r="N45" s="34"/>
      <c r="O45" s="120">
        <f>SUM(O11:O44)</f>
        <v>0</v>
      </c>
      <c r="P45" s="35">
        <f>SUM(P11:P44)</f>
        <v>0</v>
      </c>
    </row>
    <row r="46" spans="2:16" s="5" customFormat="1" ht="12.75" customHeight="1" x14ac:dyDescent="0.3">
      <c r="L46" s="127"/>
    </row>
    <row r="47" spans="2:16" s="5" customFormat="1" ht="12.75" customHeight="1" x14ac:dyDescent="0.3">
      <c r="B47" s="5" t="s">
        <v>19</v>
      </c>
      <c r="L47" s="127"/>
    </row>
    <row r="48" spans="2:16" s="5" customFormat="1" ht="12.75" customHeight="1" x14ac:dyDescent="0.3">
      <c r="B48" s="5" t="s">
        <v>20</v>
      </c>
      <c r="L48" s="127"/>
    </row>
    <row r="49" spans="2:13" s="5" customFormat="1" ht="12.75" customHeight="1" x14ac:dyDescent="0.3">
      <c r="B49" s="5" t="s">
        <v>21</v>
      </c>
      <c r="L49" s="127"/>
    </row>
    <row r="50" spans="2:13" s="5" customFormat="1" ht="12.75" customHeight="1" x14ac:dyDescent="0.3">
      <c r="B50" s="5" t="s">
        <v>545</v>
      </c>
      <c r="L50" s="127"/>
    </row>
    <row r="51" spans="2:13" s="5" customFormat="1" ht="12.75" customHeight="1" x14ac:dyDescent="0.3">
      <c r="L51" s="127"/>
    </row>
    <row r="52" spans="2:13" s="5" customFormat="1" ht="12.75" customHeight="1" x14ac:dyDescent="0.3">
      <c r="B52" s="111" t="s">
        <v>541</v>
      </c>
      <c r="C52" s="111"/>
      <c r="D52" s="111"/>
      <c r="E52" s="111"/>
      <c r="L52" s="127"/>
    </row>
    <row r="53" spans="2:13" s="5" customFormat="1" ht="12.75" customHeight="1" x14ac:dyDescent="0.3">
      <c r="L53" s="127"/>
    </row>
    <row r="54" spans="2:13" s="5" customFormat="1" ht="12.75" customHeight="1" x14ac:dyDescent="0.3">
      <c r="L54" s="127"/>
    </row>
    <row r="55" spans="2:13" s="5" customFormat="1" ht="12.75" customHeight="1" x14ac:dyDescent="0.3">
      <c r="L55" s="127"/>
    </row>
    <row r="56" spans="2:13" s="99" customFormat="1" ht="12.75" customHeight="1" x14ac:dyDescent="0.3">
      <c r="B56" s="99" t="s">
        <v>22</v>
      </c>
      <c r="I56" s="51" t="s">
        <v>23</v>
      </c>
      <c r="L56" s="128"/>
      <c r="M56" s="99" t="s">
        <v>24</v>
      </c>
    </row>
    <row r="57" spans="2:13" s="97" customFormat="1" ht="12.75" customHeight="1" x14ac:dyDescent="0.3">
      <c r="L57" s="129"/>
    </row>
    <row r="58" spans="2:13" s="97" customFormat="1" ht="12.75" customHeight="1" x14ac:dyDescent="0.3">
      <c r="L58" s="129"/>
    </row>
    <row r="59" spans="2:13" s="97" customFormat="1" ht="12.75" customHeight="1" x14ac:dyDescent="0.3">
      <c r="L59" s="129"/>
    </row>
    <row r="60" spans="2:13" s="97" customFormat="1" ht="12.75" customHeight="1" x14ac:dyDescent="0.3">
      <c r="L60" s="129"/>
    </row>
    <row r="61" spans="2:13" s="97" customFormat="1" ht="12.75" customHeight="1" x14ac:dyDescent="0.3">
      <c r="L61" s="129"/>
    </row>
    <row r="62" spans="2:13" s="97" customFormat="1" ht="12.75" customHeight="1" x14ac:dyDescent="0.3">
      <c r="L62" s="129"/>
    </row>
    <row r="63" spans="2:13" s="97" customFormat="1" ht="12.75" customHeight="1" x14ac:dyDescent="0.3">
      <c r="L63" s="129"/>
    </row>
    <row r="64" spans="2:13" s="97" customFormat="1" ht="12.75" customHeight="1" x14ac:dyDescent="0.3">
      <c r="L64" s="129"/>
    </row>
    <row r="65" spans="12:12" s="97" customFormat="1" ht="12.75" customHeight="1" x14ac:dyDescent="0.3">
      <c r="L65" s="129"/>
    </row>
    <row r="66" spans="12:12" s="97" customFormat="1" ht="12.75" customHeight="1" x14ac:dyDescent="0.3">
      <c r="L66" s="129"/>
    </row>
    <row r="67" spans="12:12" s="97" customFormat="1" ht="12.75" customHeight="1" x14ac:dyDescent="0.3">
      <c r="L67" s="129"/>
    </row>
    <row r="68" spans="12:12" s="97" customFormat="1" ht="12.75" customHeight="1" x14ac:dyDescent="0.3">
      <c r="L68" s="129"/>
    </row>
    <row r="69" spans="12:12" s="97" customFormat="1" ht="12.75" customHeight="1" x14ac:dyDescent="0.3">
      <c r="L69" s="129"/>
    </row>
    <row r="70" spans="12:12" s="97" customFormat="1" ht="12.75" customHeight="1" x14ac:dyDescent="0.3">
      <c r="L70" s="129"/>
    </row>
    <row r="71" spans="12:12" s="97" customFormat="1" ht="12.75" customHeight="1" x14ac:dyDescent="0.3">
      <c r="L71" s="129"/>
    </row>
    <row r="72" spans="12:12" s="97" customFormat="1" ht="12.75" customHeight="1" x14ac:dyDescent="0.3">
      <c r="L72" s="129"/>
    </row>
    <row r="73" spans="12:12" s="97" customFormat="1" ht="12.75" customHeight="1" x14ac:dyDescent="0.3">
      <c r="L73" s="129"/>
    </row>
    <row r="74" spans="12:12" s="97" customFormat="1" ht="12.75" customHeight="1" x14ac:dyDescent="0.3">
      <c r="L74" s="129"/>
    </row>
    <row r="75" spans="12:12" s="97" customFormat="1" ht="12.75" customHeight="1" x14ac:dyDescent="0.3">
      <c r="L75" s="129"/>
    </row>
  </sheetData>
  <sheetProtection algorithmName="SHA-512" hashValue="qGxBcl2/LMw//OJh6wvUgdQ3IB1AW3HZkkq50yKEaEREmrCzkUPPmrhwhML1u1TezCUzmh55A4e7eDoVfkuWHA==" saltValue="6F+zOiEzq/vUNJlCKnYmJA==" spinCount="100000" sheet="1" objects="1" scenarios="1"/>
  <protectedRanges>
    <protectedRange sqref="L11:L44" name="Obseg8"/>
    <protectedRange sqref="K11:K44" name="Range6"/>
    <protectedRange sqref="C11:C44" name="Range5"/>
    <protectedRange sqref="E4:F5" name="Range1"/>
    <protectedRange sqref="K11:K44" name="Range3"/>
    <protectedRange sqref="E56" name="Range4"/>
  </protectedRanges>
  <mergeCells count="36">
    <mergeCell ref="D45:G45"/>
    <mergeCell ref="D40:G40"/>
    <mergeCell ref="D41:G41"/>
    <mergeCell ref="D42:G42"/>
    <mergeCell ref="D43:G43"/>
    <mergeCell ref="D44:G44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640B-2311-48E7-AA11-F7DB5B4CEC5A}">
  <dimension ref="A2:T112"/>
  <sheetViews>
    <sheetView topLeftCell="B2" zoomScaleNormal="100" workbookViewId="0">
      <selection activeCell="J14" sqref="J14:J9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43" t="s">
        <v>47</v>
      </c>
      <c r="C2" s="6"/>
      <c r="D2" s="6"/>
      <c r="E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3">
      <c r="B3" s="6" t="s">
        <v>46</v>
      </c>
      <c r="C3" s="6"/>
      <c r="D3" s="6"/>
      <c r="E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3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3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3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3">
      <c r="A8" s="6"/>
      <c r="B8" s="6"/>
      <c r="C8" s="6"/>
      <c r="D8" s="6"/>
      <c r="E8" s="6"/>
      <c r="F8" s="6"/>
      <c r="G8" s="6"/>
      <c r="H8" s="6"/>
      <c r="I8" s="7" t="s">
        <v>253</v>
      </c>
      <c r="J8" s="50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3">
      <c r="A9" s="6"/>
      <c r="B9" s="6"/>
      <c r="C9" s="6"/>
      <c r="D9" s="6"/>
      <c r="E9" s="6"/>
      <c r="F9" s="6"/>
      <c r="G9" s="6"/>
      <c r="H9" s="6"/>
      <c r="I9" s="7" t="s">
        <v>297</v>
      </c>
      <c r="J9" s="7"/>
      <c r="K9" s="8"/>
      <c r="L9" s="8"/>
      <c r="M9" s="7"/>
      <c r="N9" s="51"/>
      <c r="O9" s="51"/>
      <c r="P9" s="8"/>
      <c r="Q9" s="8"/>
      <c r="R9" s="8"/>
      <c r="S9" s="8"/>
      <c r="T9" s="8"/>
    </row>
    <row r="10" spans="1:20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3">
      <c r="A11" s="1"/>
      <c r="B11" s="52"/>
      <c r="C11" s="53"/>
      <c r="D11" s="162"/>
      <c r="E11" s="162"/>
      <c r="F11" s="162"/>
      <c r="G11" s="162"/>
      <c r="H11" s="54"/>
      <c r="I11" s="55"/>
      <c r="J11" s="56" t="s">
        <v>254</v>
      </c>
      <c r="K11" s="57"/>
      <c r="L11" s="58"/>
      <c r="M11" s="59"/>
      <c r="N11" s="60" t="s">
        <v>255</v>
      </c>
      <c r="O11" s="59"/>
      <c r="P11" s="61"/>
      <c r="Q11" s="62" t="s">
        <v>256</v>
      </c>
      <c r="R11" s="63" t="s">
        <v>257</v>
      </c>
      <c r="S11" s="60"/>
      <c r="T11" s="61"/>
    </row>
    <row r="12" spans="1:20" ht="12.75" customHeight="1" x14ac:dyDescent="0.3">
      <c r="A12" s="1"/>
      <c r="B12" s="64" t="s">
        <v>2</v>
      </c>
      <c r="C12" s="137" t="s">
        <v>536</v>
      </c>
      <c r="D12" s="65"/>
      <c r="E12" s="163" t="s">
        <v>258</v>
      </c>
      <c r="F12" s="163"/>
      <c r="G12" s="163"/>
      <c r="H12" s="163"/>
      <c r="I12" s="66" t="s">
        <v>259</v>
      </c>
      <c r="J12" s="67" t="s">
        <v>260</v>
      </c>
      <c r="K12" s="68" t="s">
        <v>261</v>
      </c>
      <c r="L12" s="68" t="s">
        <v>7</v>
      </c>
      <c r="M12" s="68" t="s">
        <v>7</v>
      </c>
      <c r="N12" s="68" t="s">
        <v>8</v>
      </c>
      <c r="O12" s="68" t="s">
        <v>9</v>
      </c>
      <c r="P12" s="68" t="s">
        <v>9</v>
      </c>
      <c r="Q12" s="69" t="s">
        <v>10</v>
      </c>
      <c r="R12" s="70" t="s">
        <v>262</v>
      </c>
      <c r="S12" s="69" t="s">
        <v>10</v>
      </c>
      <c r="T12" s="69" t="s">
        <v>262</v>
      </c>
    </row>
    <row r="13" spans="1:20" ht="12.75" customHeight="1" x14ac:dyDescent="0.3">
      <c r="A13" s="1"/>
      <c r="B13" s="71"/>
      <c r="C13" s="138" t="s">
        <v>543</v>
      </c>
      <c r="D13" s="72"/>
      <c r="E13" s="72"/>
      <c r="F13" s="72"/>
      <c r="G13" s="72"/>
      <c r="H13" s="72"/>
      <c r="I13" s="73"/>
      <c r="J13" s="74" t="s">
        <v>263</v>
      </c>
      <c r="K13" s="68"/>
      <c r="L13" s="68" t="s">
        <v>264</v>
      </c>
      <c r="M13" s="68" t="s">
        <v>265</v>
      </c>
      <c r="N13" s="75"/>
      <c r="O13" s="68" t="s">
        <v>264</v>
      </c>
      <c r="P13" s="73" t="s">
        <v>265</v>
      </c>
      <c r="Q13" s="76" t="s">
        <v>266</v>
      </c>
      <c r="R13" s="77" t="s">
        <v>266</v>
      </c>
      <c r="S13" s="77" t="s">
        <v>267</v>
      </c>
      <c r="T13" s="77" t="s">
        <v>267</v>
      </c>
    </row>
    <row r="14" spans="1:20" ht="12.75" customHeight="1" x14ac:dyDescent="0.3">
      <c r="B14" s="78">
        <f>B13+1</f>
        <v>1</v>
      </c>
      <c r="C14" s="40"/>
      <c r="D14" s="159" t="s">
        <v>268</v>
      </c>
      <c r="E14" s="160" t="s">
        <v>268</v>
      </c>
      <c r="F14" s="160" t="s">
        <v>268</v>
      </c>
      <c r="G14" s="161" t="s">
        <v>268</v>
      </c>
      <c r="H14" s="80" t="s">
        <v>15</v>
      </c>
      <c r="I14" s="81"/>
      <c r="J14" s="175">
        <v>40</v>
      </c>
      <c r="K14" s="42">
        <v>180</v>
      </c>
      <c r="L14" s="82">
        <v>0</v>
      </c>
      <c r="M14" s="82">
        <v>0</v>
      </c>
      <c r="N14" s="40">
        <v>9.5</v>
      </c>
      <c r="O14" s="82">
        <f>PRODUCT(L14,1.095)</f>
        <v>0</v>
      </c>
      <c r="P14" s="82">
        <f>PRODUCT(M14,1.095)</f>
        <v>0</v>
      </c>
      <c r="Q14" s="83">
        <f>PRODUCT(J14,O14)</f>
        <v>0</v>
      </c>
      <c r="R14" s="83">
        <f>PRODUCT(J14,L14)</f>
        <v>0</v>
      </c>
      <c r="S14" s="83">
        <f t="shared" ref="S14:S77" si="0">PRODUCT(K14,P14)</f>
        <v>0</v>
      </c>
      <c r="T14" s="83">
        <f>PRODUCT(K14,M14)</f>
        <v>0</v>
      </c>
    </row>
    <row r="15" spans="1:20" ht="12.75" customHeight="1" x14ac:dyDescent="0.3">
      <c r="B15" s="78">
        <f>B14+1</f>
        <v>2</v>
      </c>
      <c r="C15" s="40"/>
      <c r="D15" s="159" t="s">
        <v>298</v>
      </c>
      <c r="E15" s="160" t="s">
        <v>298</v>
      </c>
      <c r="F15" s="160" t="s">
        <v>298</v>
      </c>
      <c r="G15" s="161" t="s">
        <v>298</v>
      </c>
      <c r="H15" s="80" t="s">
        <v>15</v>
      </c>
      <c r="I15" s="81"/>
      <c r="J15" s="175">
        <v>550</v>
      </c>
      <c r="K15" s="42">
        <v>6800</v>
      </c>
      <c r="L15" s="82">
        <v>0</v>
      </c>
      <c r="M15" s="82">
        <v>0</v>
      </c>
      <c r="N15" s="40">
        <v>9.5</v>
      </c>
      <c r="O15" s="82">
        <f t="shared" ref="O15:P78" si="1">PRODUCT(L15,1.095)</f>
        <v>0</v>
      </c>
      <c r="P15" s="82">
        <f t="shared" si="1"/>
        <v>0</v>
      </c>
      <c r="Q15" s="83">
        <f t="shared" ref="Q15:Q78" si="2">PRODUCT(J15,O15)</f>
        <v>0</v>
      </c>
      <c r="R15" s="83">
        <f t="shared" ref="R15:R78" si="3">PRODUCT(J15,L15)</f>
        <v>0</v>
      </c>
      <c r="S15" s="83">
        <f t="shared" si="0"/>
        <v>0</v>
      </c>
      <c r="T15" s="83">
        <f t="shared" ref="T15:T78" si="4">PRODUCT(K15,M15)</f>
        <v>0</v>
      </c>
    </row>
    <row r="16" spans="1:20" ht="12.75" customHeight="1" x14ac:dyDescent="0.3">
      <c r="B16" s="78">
        <f t="shared" ref="B16:B79" si="5">B15+1</f>
        <v>3</v>
      </c>
      <c r="C16" s="45"/>
      <c r="D16" s="159" t="s">
        <v>299</v>
      </c>
      <c r="E16" s="160" t="s">
        <v>299</v>
      </c>
      <c r="F16" s="160" t="s">
        <v>299</v>
      </c>
      <c r="G16" s="161" t="s">
        <v>299</v>
      </c>
      <c r="H16" s="80" t="s">
        <v>15</v>
      </c>
      <c r="I16" s="81"/>
      <c r="J16" s="176">
        <v>0</v>
      </c>
      <c r="K16" s="42">
        <v>140</v>
      </c>
      <c r="L16" s="82">
        <v>0</v>
      </c>
      <c r="M16" s="82">
        <v>0</v>
      </c>
      <c r="N16" s="40">
        <v>9.5</v>
      </c>
      <c r="O16" s="82">
        <f t="shared" si="1"/>
        <v>0</v>
      </c>
      <c r="P16" s="82">
        <f t="shared" si="1"/>
        <v>0</v>
      </c>
      <c r="Q16" s="83">
        <f t="shared" si="2"/>
        <v>0</v>
      </c>
      <c r="R16" s="83">
        <f t="shared" si="3"/>
        <v>0</v>
      </c>
      <c r="S16" s="83">
        <f t="shared" si="0"/>
        <v>0</v>
      </c>
      <c r="T16" s="83">
        <f t="shared" si="4"/>
        <v>0</v>
      </c>
    </row>
    <row r="17" spans="2:20" ht="12.75" customHeight="1" x14ac:dyDescent="0.3">
      <c r="B17" s="78">
        <f t="shared" si="5"/>
        <v>4</v>
      </c>
      <c r="C17" s="40"/>
      <c r="D17" s="159" t="s">
        <v>269</v>
      </c>
      <c r="E17" s="160" t="s">
        <v>269</v>
      </c>
      <c r="F17" s="160" t="s">
        <v>269</v>
      </c>
      <c r="G17" s="161" t="s">
        <v>269</v>
      </c>
      <c r="H17" s="80" t="s">
        <v>15</v>
      </c>
      <c r="I17" s="81"/>
      <c r="J17" s="175">
        <v>0</v>
      </c>
      <c r="K17" s="42">
        <v>800</v>
      </c>
      <c r="L17" s="82">
        <v>0</v>
      </c>
      <c r="M17" s="82">
        <v>0</v>
      </c>
      <c r="N17" s="40">
        <v>9.5</v>
      </c>
      <c r="O17" s="82">
        <f t="shared" si="1"/>
        <v>0</v>
      </c>
      <c r="P17" s="82">
        <f t="shared" si="1"/>
        <v>0</v>
      </c>
      <c r="Q17" s="83">
        <f t="shared" si="2"/>
        <v>0</v>
      </c>
      <c r="R17" s="83">
        <f t="shared" si="3"/>
        <v>0</v>
      </c>
      <c r="S17" s="83">
        <f t="shared" si="0"/>
        <v>0</v>
      </c>
      <c r="T17" s="83">
        <f t="shared" si="4"/>
        <v>0</v>
      </c>
    </row>
    <row r="18" spans="2:20" ht="12.75" customHeight="1" x14ac:dyDescent="0.3">
      <c r="B18" s="78">
        <f t="shared" si="5"/>
        <v>5</v>
      </c>
      <c r="C18" s="45"/>
      <c r="D18" s="159" t="s">
        <v>300</v>
      </c>
      <c r="E18" s="160" t="s">
        <v>300</v>
      </c>
      <c r="F18" s="160" t="s">
        <v>300</v>
      </c>
      <c r="G18" s="161" t="s">
        <v>300</v>
      </c>
      <c r="H18" s="80" t="s">
        <v>15</v>
      </c>
      <c r="I18" s="81"/>
      <c r="J18" s="175">
        <v>0</v>
      </c>
      <c r="K18" s="42">
        <v>600</v>
      </c>
      <c r="L18" s="82">
        <v>0</v>
      </c>
      <c r="M18" s="82">
        <v>0</v>
      </c>
      <c r="N18" s="40">
        <v>9.5</v>
      </c>
      <c r="O18" s="82">
        <f t="shared" si="1"/>
        <v>0</v>
      </c>
      <c r="P18" s="82">
        <f t="shared" si="1"/>
        <v>0</v>
      </c>
      <c r="Q18" s="83">
        <f t="shared" si="2"/>
        <v>0</v>
      </c>
      <c r="R18" s="83">
        <f t="shared" si="3"/>
        <v>0</v>
      </c>
      <c r="S18" s="83">
        <f t="shared" si="0"/>
        <v>0</v>
      </c>
      <c r="T18" s="83">
        <f t="shared" si="4"/>
        <v>0</v>
      </c>
    </row>
    <row r="19" spans="2:20" ht="12.75" customHeight="1" x14ac:dyDescent="0.3">
      <c r="B19" s="78">
        <f t="shared" si="5"/>
        <v>6</v>
      </c>
      <c r="C19" s="40"/>
      <c r="D19" s="159" t="s">
        <v>301</v>
      </c>
      <c r="E19" s="160" t="s">
        <v>301</v>
      </c>
      <c r="F19" s="160" t="s">
        <v>301</v>
      </c>
      <c r="G19" s="161" t="s">
        <v>301</v>
      </c>
      <c r="H19" s="80" t="s">
        <v>15</v>
      </c>
      <c r="I19" s="81"/>
      <c r="J19" s="175">
        <v>60</v>
      </c>
      <c r="K19" s="42">
        <v>100</v>
      </c>
      <c r="L19" s="82">
        <v>0</v>
      </c>
      <c r="M19" s="82">
        <v>0</v>
      </c>
      <c r="N19" s="40">
        <v>9.5</v>
      </c>
      <c r="O19" s="82">
        <f t="shared" si="1"/>
        <v>0</v>
      </c>
      <c r="P19" s="82">
        <f t="shared" si="1"/>
        <v>0</v>
      </c>
      <c r="Q19" s="83">
        <f t="shared" si="2"/>
        <v>0</v>
      </c>
      <c r="R19" s="83">
        <f t="shared" si="3"/>
        <v>0</v>
      </c>
      <c r="S19" s="83">
        <f t="shared" si="0"/>
        <v>0</v>
      </c>
      <c r="T19" s="83">
        <f t="shared" si="4"/>
        <v>0</v>
      </c>
    </row>
    <row r="20" spans="2:20" ht="12.75" customHeight="1" x14ac:dyDescent="0.3">
      <c r="B20" s="78">
        <f t="shared" si="5"/>
        <v>7</v>
      </c>
      <c r="C20" s="40"/>
      <c r="D20" s="159" t="s">
        <v>279</v>
      </c>
      <c r="E20" s="160" t="s">
        <v>279</v>
      </c>
      <c r="F20" s="160" t="s">
        <v>279</v>
      </c>
      <c r="G20" s="161" t="s">
        <v>279</v>
      </c>
      <c r="H20" s="80" t="s">
        <v>15</v>
      </c>
      <c r="I20" s="81"/>
      <c r="J20" s="175">
        <v>0</v>
      </c>
      <c r="K20" s="42">
        <v>920</v>
      </c>
      <c r="L20" s="82">
        <v>0</v>
      </c>
      <c r="M20" s="82">
        <v>0</v>
      </c>
      <c r="N20" s="40">
        <v>9.5</v>
      </c>
      <c r="O20" s="82">
        <f t="shared" si="1"/>
        <v>0</v>
      </c>
      <c r="P20" s="82">
        <f t="shared" si="1"/>
        <v>0</v>
      </c>
      <c r="Q20" s="83">
        <f t="shared" si="2"/>
        <v>0</v>
      </c>
      <c r="R20" s="83">
        <f t="shared" si="3"/>
        <v>0</v>
      </c>
      <c r="S20" s="83">
        <f t="shared" si="0"/>
        <v>0</v>
      </c>
      <c r="T20" s="83">
        <f t="shared" si="4"/>
        <v>0</v>
      </c>
    </row>
    <row r="21" spans="2:20" ht="12.75" customHeight="1" x14ac:dyDescent="0.3">
      <c r="B21" s="78">
        <f t="shared" si="5"/>
        <v>8</v>
      </c>
      <c r="C21" s="40"/>
      <c r="D21" s="159" t="s">
        <v>302</v>
      </c>
      <c r="E21" s="160" t="s">
        <v>302</v>
      </c>
      <c r="F21" s="160" t="s">
        <v>302</v>
      </c>
      <c r="G21" s="161" t="s">
        <v>302</v>
      </c>
      <c r="H21" s="80" t="s">
        <v>15</v>
      </c>
      <c r="I21" s="81"/>
      <c r="J21" s="175">
        <v>600</v>
      </c>
      <c r="K21" s="42">
        <v>3400</v>
      </c>
      <c r="L21" s="82">
        <v>0</v>
      </c>
      <c r="M21" s="82">
        <v>0</v>
      </c>
      <c r="N21" s="40">
        <v>9.5</v>
      </c>
      <c r="O21" s="82">
        <f t="shared" si="1"/>
        <v>0</v>
      </c>
      <c r="P21" s="82">
        <f t="shared" si="1"/>
        <v>0</v>
      </c>
      <c r="Q21" s="83">
        <f t="shared" si="2"/>
        <v>0</v>
      </c>
      <c r="R21" s="83">
        <f t="shared" si="3"/>
        <v>0</v>
      </c>
      <c r="S21" s="83">
        <f t="shared" si="0"/>
        <v>0</v>
      </c>
      <c r="T21" s="83">
        <f t="shared" si="4"/>
        <v>0</v>
      </c>
    </row>
    <row r="22" spans="2:20" ht="12.75" customHeight="1" x14ac:dyDescent="0.3">
      <c r="B22" s="78">
        <f t="shared" si="5"/>
        <v>9</v>
      </c>
      <c r="C22" s="40"/>
      <c r="D22" s="159" t="s">
        <v>281</v>
      </c>
      <c r="E22" s="160" t="s">
        <v>281</v>
      </c>
      <c r="F22" s="160" t="s">
        <v>281</v>
      </c>
      <c r="G22" s="161" t="s">
        <v>281</v>
      </c>
      <c r="H22" s="80" t="s">
        <v>15</v>
      </c>
      <c r="I22" s="81"/>
      <c r="J22" s="175">
        <v>15</v>
      </c>
      <c r="K22" s="42">
        <v>140</v>
      </c>
      <c r="L22" s="82">
        <v>0</v>
      </c>
      <c r="M22" s="82">
        <v>0</v>
      </c>
      <c r="N22" s="40">
        <v>9.5</v>
      </c>
      <c r="O22" s="82">
        <f t="shared" si="1"/>
        <v>0</v>
      </c>
      <c r="P22" s="82">
        <f t="shared" si="1"/>
        <v>0</v>
      </c>
      <c r="Q22" s="83">
        <f t="shared" si="2"/>
        <v>0</v>
      </c>
      <c r="R22" s="83">
        <f t="shared" si="3"/>
        <v>0</v>
      </c>
      <c r="S22" s="83">
        <f t="shared" si="0"/>
        <v>0</v>
      </c>
      <c r="T22" s="83">
        <f t="shared" si="4"/>
        <v>0</v>
      </c>
    </row>
    <row r="23" spans="2:20" ht="12.75" customHeight="1" x14ac:dyDescent="0.3">
      <c r="B23" s="78">
        <f t="shared" si="5"/>
        <v>10</v>
      </c>
      <c r="C23" s="40"/>
      <c r="D23" s="159" t="s">
        <v>270</v>
      </c>
      <c r="E23" s="160" t="s">
        <v>270</v>
      </c>
      <c r="F23" s="160" t="s">
        <v>270</v>
      </c>
      <c r="G23" s="161" t="s">
        <v>270</v>
      </c>
      <c r="H23" s="80" t="s">
        <v>15</v>
      </c>
      <c r="I23" s="81"/>
      <c r="J23" s="175">
        <v>0</v>
      </c>
      <c r="K23" s="42">
        <v>180</v>
      </c>
      <c r="L23" s="82">
        <v>0</v>
      </c>
      <c r="M23" s="82">
        <v>0</v>
      </c>
      <c r="N23" s="40">
        <v>9.5</v>
      </c>
      <c r="O23" s="82">
        <f t="shared" si="1"/>
        <v>0</v>
      </c>
      <c r="P23" s="82">
        <f t="shared" si="1"/>
        <v>0</v>
      </c>
      <c r="Q23" s="83">
        <f t="shared" si="2"/>
        <v>0</v>
      </c>
      <c r="R23" s="83">
        <f t="shared" si="3"/>
        <v>0</v>
      </c>
      <c r="S23" s="83">
        <f t="shared" si="0"/>
        <v>0</v>
      </c>
      <c r="T23" s="83">
        <f t="shared" si="4"/>
        <v>0</v>
      </c>
    </row>
    <row r="24" spans="2:20" ht="12.75" customHeight="1" x14ac:dyDescent="0.3">
      <c r="B24" s="78">
        <f t="shared" si="5"/>
        <v>11</v>
      </c>
      <c r="C24" s="40"/>
      <c r="D24" s="159" t="s">
        <v>303</v>
      </c>
      <c r="E24" s="160" t="s">
        <v>303</v>
      </c>
      <c r="F24" s="160" t="s">
        <v>303</v>
      </c>
      <c r="G24" s="161" t="s">
        <v>303</v>
      </c>
      <c r="H24" s="80" t="s">
        <v>15</v>
      </c>
      <c r="I24" s="81"/>
      <c r="J24" s="175">
        <v>8</v>
      </c>
      <c r="K24" s="42">
        <v>48</v>
      </c>
      <c r="L24" s="82">
        <v>0</v>
      </c>
      <c r="M24" s="82">
        <v>0</v>
      </c>
      <c r="N24" s="40">
        <v>9.5</v>
      </c>
      <c r="O24" s="82">
        <f t="shared" si="1"/>
        <v>0</v>
      </c>
      <c r="P24" s="82">
        <f t="shared" si="1"/>
        <v>0</v>
      </c>
      <c r="Q24" s="83">
        <f t="shared" si="2"/>
        <v>0</v>
      </c>
      <c r="R24" s="83">
        <f t="shared" si="3"/>
        <v>0</v>
      </c>
      <c r="S24" s="83">
        <f t="shared" si="0"/>
        <v>0</v>
      </c>
      <c r="T24" s="83">
        <f t="shared" si="4"/>
        <v>0</v>
      </c>
    </row>
    <row r="25" spans="2:20" ht="12.75" customHeight="1" x14ac:dyDescent="0.3">
      <c r="B25" s="78">
        <f t="shared" si="5"/>
        <v>12</v>
      </c>
      <c r="C25" s="40"/>
      <c r="D25" s="159" t="s">
        <v>280</v>
      </c>
      <c r="E25" s="160" t="s">
        <v>280</v>
      </c>
      <c r="F25" s="160" t="s">
        <v>280</v>
      </c>
      <c r="G25" s="161" t="s">
        <v>280</v>
      </c>
      <c r="H25" s="80" t="s">
        <v>15</v>
      </c>
      <c r="I25" s="81"/>
      <c r="J25" s="175">
        <v>90</v>
      </c>
      <c r="K25" s="42">
        <v>800</v>
      </c>
      <c r="L25" s="82">
        <v>0</v>
      </c>
      <c r="M25" s="82">
        <v>0</v>
      </c>
      <c r="N25" s="40">
        <v>9.5</v>
      </c>
      <c r="O25" s="82">
        <f t="shared" si="1"/>
        <v>0</v>
      </c>
      <c r="P25" s="82">
        <f t="shared" si="1"/>
        <v>0</v>
      </c>
      <c r="Q25" s="83">
        <f t="shared" si="2"/>
        <v>0</v>
      </c>
      <c r="R25" s="83">
        <f t="shared" si="3"/>
        <v>0</v>
      </c>
      <c r="S25" s="83">
        <f t="shared" si="0"/>
        <v>0</v>
      </c>
      <c r="T25" s="83">
        <f t="shared" si="4"/>
        <v>0</v>
      </c>
    </row>
    <row r="26" spans="2:20" ht="12.75" customHeight="1" x14ac:dyDescent="0.3">
      <c r="B26" s="78">
        <f t="shared" si="5"/>
        <v>13</v>
      </c>
      <c r="C26" s="45"/>
      <c r="D26" s="159" t="s">
        <v>304</v>
      </c>
      <c r="E26" s="160" t="s">
        <v>304</v>
      </c>
      <c r="F26" s="160" t="s">
        <v>304</v>
      </c>
      <c r="G26" s="161" t="s">
        <v>304</v>
      </c>
      <c r="H26" s="80" t="s">
        <v>15</v>
      </c>
      <c r="I26" s="81"/>
      <c r="J26" s="175">
        <v>0</v>
      </c>
      <c r="K26" s="42">
        <v>200</v>
      </c>
      <c r="L26" s="82">
        <v>0</v>
      </c>
      <c r="M26" s="82">
        <v>0</v>
      </c>
      <c r="N26" s="40">
        <v>9.5</v>
      </c>
      <c r="O26" s="82">
        <f t="shared" si="1"/>
        <v>0</v>
      </c>
      <c r="P26" s="82">
        <f t="shared" si="1"/>
        <v>0</v>
      </c>
      <c r="Q26" s="83">
        <f t="shared" si="2"/>
        <v>0</v>
      </c>
      <c r="R26" s="83">
        <f t="shared" si="3"/>
        <v>0</v>
      </c>
      <c r="S26" s="83">
        <f t="shared" si="0"/>
        <v>0</v>
      </c>
      <c r="T26" s="83">
        <f t="shared" si="4"/>
        <v>0</v>
      </c>
    </row>
    <row r="27" spans="2:20" ht="12.75" customHeight="1" x14ac:dyDescent="0.3">
      <c r="B27" s="78">
        <f t="shared" si="5"/>
        <v>14</v>
      </c>
      <c r="C27" s="45"/>
      <c r="D27" s="159" t="s">
        <v>305</v>
      </c>
      <c r="E27" s="160" t="s">
        <v>305</v>
      </c>
      <c r="F27" s="160" t="s">
        <v>305</v>
      </c>
      <c r="G27" s="161" t="s">
        <v>305</v>
      </c>
      <c r="H27" s="80" t="s">
        <v>15</v>
      </c>
      <c r="I27" s="81"/>
      <c r="J27" s="175">
        <v>10</v>
      </c>
      <c r="K27" s="42">
        <v>240</v>
      </c>
      <c r="L27" s="82">
        <v>0</v>
      </c>
      <c r="M27" s="82">
        <v>0</v>
      </c>
      <c r="N27" s="40">
        <v>9.5</v>
      </c>
      <c r="O27" s="82">
        <f t="shared" si="1"/>
        <v>0</v>
      </c>
      <c r="P27" s="82">
        <f t="shared" si="1"/>
        <v>0</v>
      </c>
      <c r="Q27" s="83">
        <f t="shared" si="2"/>
        <v>0</v>
      </c>
      <c r="R27" s="83">
        <f t="shared" si="3"/>
        <v>0</v>
      </c>
      <c r="S27" s="83">
        <f t="shared" si="0"/>
        <v>0</v>
      </c>
      <c r="T27" s="83">
        <f t="shared" si="4"/>
        <v>0</v>
      </c>
    </row>
    <row r="28" spans="2:20" ht="12.75" customHeight="1" x14ac:dyDescent="0.3">
      <c r="B28" s="78">
        <f t="shared" si="5"/>
        <v>15</v>
      </c>
      <c r="C28" s="40"/>
      <c r="D28" s="159" t="s">
        <v>306</v>
      </c>
      <c r="E28" s="160" t="s">
        <v>306</v>
      </c>
      <c r="F28" s="160" t="s">
        <v>306</v>
      </c>
      <c r="G28" s="161" t="s">
        <v>306</v>
      </c>
      <c r="H28" s="80" t="s">
        <v>15</v>
      </c>
      <c r="I28" s="81"/>
      <c r="J28" s="175">
        <v>70</v>
      </c>
      <c r="K28" s="42">
        <v>880</v>
      </c>
      <c r="L28" s="82">
        <v>0</v>
      </c>
      <c r="M28" s="82">
        <v>0</v>
      </c>
      <c r="N28" s="40">
        <v>9.5</v>
      </c>
      <c r="O28" s="82">
        <f t="shared" si="1"/>
        <v>0</v>
      </c>
      <c r="P28" s="82">
        <f t="shared" si="1"/>
        <v>0</v>
      </c>
      <c r="Q28" s="83">
        <f t="shared" si="2"/>
        <v>0</v>
      </c>
      <c r="R28" s="83">
        <f t="shared" si="3"/>
        <v>0</v>
      </c>
      <c r="S28" s="83">
        <f t="shared" si="0"/>
        <v>0</v>
      </c>
      <c r="T28" s="83">
        <f t="shared" si="4"/>
        <v>0</v>
      </c>
    </row>
    <row r="29" spans="2:20" ht="12.75" customHeight="1" x14ac:dyDescent="0.3">
      <c r="B29" s="78">
        <f t="shared" si="5"/>
        <v>16</v>
      </c>
      <c r="C29" s="40"/>
      <c r="D29" s="159" t="s">
        <v>282</v>
      </c>
      <c r="E29" s="160" t="s">
        <v>282</v>
      </c>
      <c r="F29" s="160" t="s">
        <v>282</v>
      </c>
      <c r="G29" s="161" t="s">
        <v>282</v>
      </c>
      <c r="H29" s="80" t="s">
        <v>15</v>
      </c>
      <c r="I29" s="81"/>
      <c r="J29" s="175">
        <v>0</v>
      </c>
      <c r="K29" s="42">
        <v>60</v>
      </c>
      <c r="L29" s="82">
        <v>0</v>
      </c>
      <c r="M29" s="82">
        <v>0</v>
      </c>
      <c r="N29" s="40">
        <v>9.5</v>
      </c>
      <c r="O29" s="82">
        <f t="shared" si="1"/>
        <v>0</v>
      </c>
      <c r="P29" s="82">
        <f t="shared" si="1"/>
        <v>0</v>
      </c>
      <c r="Q29" s="83">
        <f t="shared" si="2"/>
        <v>0</v>
      </c>
      <c r="R29" s="83">
        <f t="shared" si="3"/>
        <v>0</v>
      </c>
      <c r="S29" s="83">
        <f t="shared" si="0"/>
        <v>0</v>
      </c>
      <c r="T29" s="83">
        <f t="shared" si="4"/>
        <v>0</v>
      </c>
    </row>
    <row r="30" spans="2:20" ht="12.75" customHeight="1" x14ac:dyDescent="0.3">
      <c r="B30" s="78">
        <f t="shared" si="5"/>
        <v>17</v>
      </c>
      <c r="C30" s="45"/>
      <c r="D30" s="159" t="s">
        <v>307</v>
      </c>
      <c r="E30" s="160" t="s">
        <v>307</v>
      </c>
      <c r="F30" s="160" t="s">
        <v>307</v>
      </c>
      <c r="G30" s="161" t="s">
        <v>307</v>
      </c>
      <c r="H30" s="80" t="s">
        <v>15</v>
      </c>
      <c r="I30" s="81"/>
      <c r="J30" s="175">
        <v>0</v>
      </c>
      <c r="K30" s="42">
        <v>320</v>
      </c>
      <c r="L30" s="82">
        <v>0</v>
      </c>
      <c r="M30" s="82">
        <v>0</v>
      </c>
      <c r="N30" s="40">
        <v>9.5</v>
      </c>
      <c r="O30" s="82">
        <f t="shared" si="1"/>
        <v>0</v>
      </c>
      <c r="P30" s="82">
        <f t="shared" si="1"/>
        <v>0</v>
      </c>
      <c r="Q30" s="83">
        <f t="shared" si="2"/>
        <v>0</v>
      </c>
      <c r="R30" s="83">
        <f t="shared" si="3"/>
        <v>0</v>
      </c>
      <c r="S30" s="83">
        <f t="shared" si="0"/>
        <v>0</v>
      </c>
      <c r="T30" s="83">
        <f t="shared" si="4"/>
        <v>0</v>
      </c>
    </row>
    <row r="31" spans="2:20" ht="12.75" customHeight="1" x14ac:dyDescent="0.3">
      <c r="B31" s="78">
        <f t="shared" si="5"/>
        <v>18</v>
      </c>
      <c r="C31" s="40"/>
      <c r="D31" s="159" t="s">
        <v>308</v>
      </c>
      <c r="E31" s="160" t="s">
        <v>308</v>
      </c>
      <c r="F31" s="160" t="s">
        <v>308</v>
      </c>
      <c r="G31" s="161" t="s">
        <v>308</v>
      </c>
      <c r="H31" s="80" t="s">
        <v>15</v>
      </c>
      <c r="I31" s="81"/>
      <c r="J31" s="175">
        <v>0</v>
      </c>
      <c r="K31" s="42">
        <v>600</v>
      </c>
      <c r="L31" s="82">
        <v>0</v>
      </c>
      <c r="M31" s="82">
        <v>0</v>
      </c>
      <c r="N31" s="40">
        <v>9.5</v>
      </c>
      <c r="O31" s="82">
        <f t="shared" si="1"/>
        <v>0</v>
      </c>
      <c r="P31" s="82">
        <f t="shared" si="1"/>
        <v>0</v>
      </c>
      <c r="Q31" s="83">
        <f t="shared" si="2"/>
        <v>0</v>
      </c>
      <c r="R31" s="83">
        <f t="shared" si="3"/>
        <v>0</v>
      </c>
      <c r="S31" s="83">
        <f t="shared" si="0"/>
        <v>0</v>
      </c>
      <c r="T31" s="83">
        <f t="shared" si="4"/>
        <v>0</v>
      </c>
    </row>
    <row r="32" spans="2:20" ht="12.75" customHeight="1" x14ac:dyDescent="0.3">
      <c r="B32" s="78">
        <f t="shared" si="5"/>
        <v>19</v>
      </c>
      <c r="C32" s="45"/>
      <c r="D32" s="159" t="s">
        <v>309</v>
      </c>
      <c r="E32" s="160" t="s">
        <v>309</v>
      </c>
      <c r="F32" s="160" t="s">
        <v>309</v>
      </c>
      <c r="G32" s="161" t="s">
        <v>309</v>
      </c>
      <c r="H32" s="80" t="s">
        <v>15</v>
      </c>
      <c r="I32" s="81"/>
      <c r="J32" s="175">
        <v>0</v>
      </c>
      <c r="K32" s="42">
        <v>1200</v>
      </c>
      <c r="L32" s="82">
        <v>0</v>
      </c>
      <c r="M32" s="82">
        <v>0</v>
      </c>
      <c r="N32" s="40">
        <v>9.5</v>
      </c>
      <c r="O32" s="82">
        <f t="shared" si="1"/>
        <v>0</v>
      </c>
      <c r="P32" s="82">
        <f t="shared" si="1"/>
        <v>0</v>
      </c>
      <c r="Q32" s="83">
        <f t="shared" si="2"/>
        <v>0</v>
      </c>
      <c r="R32" s="83">
        <f t="shared" si="3"/>
        <v>0</v>
      </c>
      <c r="S32" s="83">
        <f t="shared" si="0"/>
        <v>0</v>
      </c>
      <c r="T32" s="83">
        <f t="shared" si="4"/>
        <v>0</v>
      </c>
    </row>
    <row r="33" spans="2:20" ht="12.75" customHeight="1" x14ac:dyDescent="0.3">
      <c r="B33" s="78">
        <f t="shared" si="5"/>
        <v>20</v>
      </c>
      <c r="C33" s="45"/>
      <c r="D33" s="159" t="s">
        <v>310</v>
      </c>
      <c r="E33" s="160" t="s">
        <v>310</v>
      </c>
      <c r="F33" s="160" t="s">
        <v>310</v>
      </c>
      <c r="G33" s="161" t="s">
        <v>310</v>
      </c>
      <c r="H33" s="80" t="s">
        <v>15</v>
      </c>
      <c r="I33" s="81"/>
      <c r="J33" s="175">
        <v>580</v>
      </c>
      <c r="K33" s="42">
        <v>5120</v>
      </c>
      <c r="L33" s="82">
        <v>0</v>
      </c>
      <c r="M33" s="82">
        <v>0</v>
      </c>
      <c r="N33" s="40">
        <v>9.5</v>
      </c>
      <c r="O33" s="82">
        <f t="shared" si="1"/>
        <v>0</v>
      </c>
      <c r="P33" s="82">
        <f t="shared" si="1"/>
        <v>0</v>
      </c>
      <c r="Q33" s="83">
        <f t="shared" si="2"/>
        <v>0</v>
      </c>
      <c r="R33" s="83">
        <f t="shared" si="3"/>
        <v>0</v>
      </c>
      <c r="S33" s="83">
        <f t="shared" si="0"/>
        <v>0</v>
      </c>
      <c r="T33" s="83">
        <f t="shared" si="4"/>
        <v>0</v>
      </c>
    </row>
    <row r="34" spans="2:20" ht="12.75" customHeight="1" x14ac:dyDescent="0.3">
      <c r="B34" s="78">
        <f t="shared" si="5"/>
        <v>21</v>
      </c>
      <c r="C34" s="45"/>
      <c r="D34" s="159" t="s">
        <v>311</v>
      </c>
      <c r="E34" s="160" t="s">
        <v>311</v>
      </c>
      <c r="F34" s="160" t="s">
        <v>311</v>
      </c>
      <c r="G34" s="161" t="s">
        <v>311</v>
      </c>
      <c r="H34" s="80" t="s">
        <v>15</v>
      </c>
      <c r="I34" s="81"/>
      <c r="J34" s="175">
        <v>20</v>
      </c>
      <c r="K34" s="42">
        <v>40</v>
      </c>
      <c r="L34" s="82">
        <v>0</v>
      </c>
      <c r="M34" s="82">
        <v>0</v>
      </c>
      <c r="N34" s="40">
        <v>9.5</v>
      </c>
      <c r="O34" s="82">
        <f t="shared" si="1"/>
        <v>0</v>
      </c>
      <c r="P34" s="82">
        <f t="shared" si="1"/>
        <v>0</v>
      </c>
      <c r="Q34" s="83">
        <f t="shared" si="2"/>
        <v>0</v>
      </c>
      <c r="R34" s="83">
        <f t="shared" si="3"/>
        <v>0</v>
      </c>
      <c r="S34" s="83">
        <f t="shared" si="0"/>
        <v>0</v>
      </c>
      <c r="T34" s="83">
        <f t="shared" si="4"/>
        <v>0</v>
      </c>
    </row>
    <row r="35" spans="2:20" ht="12.75" customHeight="1" x14ac:dyDescent="0.3">
      <c r="B35" s="78">
        <f t="shared" si="5"/>
        <v>22</v>
      </c>
      <c r="C35" s="40"/>
      <c r="D35" s="159" t="s">
        <v>271</v>
      </c>
      <c r="E35" s="160" t="s">
        <v>271</v>
      </c>
      <c r="F35" s="160" t="s">
        <v>271</v>
      </c>
      <c r="G35" s="161" t="s">
        <v>271</v>
      </c>
      <c r="H35" s="80" t="s">
        <v>15</v>
      </c>
      <c r="I35" s="81"/>
      <c r="J35" s="175">
        <v>0</v>
      </c>
      <c r="K35" s="42">
        <v>160</v>
      </c>
      <c r="L35" s="82">
        <v>0</v>
      </c>
      <c r="M35" s="82">
        <v>0</v>
      </c>
      <c r="N35" s="40">
        <v>9.5</v>
      </c>
      <c r="O35" s="82">
        <f t="shared" si="1"/>
        <v>0</v>
      </c>
      <c r="P35" s="82">
        <f t="shared" si="1"/>
        <v>0</v>
      </c>
      <c r="Q35" s="83">
        <f t="shared" si="2"/>
        <v>0</v>
      </c>
      <c r="R35" s="83">
        <f t="shared" si="3"/>
        <v>0</v>
      </c>
      <c r="S35" s="83">
        <f t="shared" si="0"/>
        <v>0</v>
      </c>
      <c r="T35" s="83">
        <f t="shared" si="4"/>
        <v>0</v>
      </c>
    </row>
    <row r="36" spans="2:20" ht="12.75" customHeight="1" x14ac:dyDescent="0.3">
      <c r="B36" s="78">
        <f t="shared" si="5"/>
        <v>23</v>
      </c>
      <c r="C36" s="45"/>
      <c r="D36" s="159" t="s">
        <v>283</v>
      </c>
      <c r="E36" s="160" t="s">
        <v>283</v>
      </c>
      <c r="F36" s="160" t="s">
        <v>283</v>
      </c>
      <c r="G36" s="161" t="s">
        <v>283</v>
      </c>
      <c r="H36" s="80" t="s">
        <v>15</v>
      </c>
      <c r="I36" s="81"/>
      <c r="J36" s="175">
        <v>0</v>
      </c>
      <c r="K36" s="42">
        <v>200</v>
      </c>
      <c r="L36" s="82">
        <v>0</v>
      </c>
      <c r="M36" s="82">
        <v>0</v>
      </c>
      <c r="N36" s="40">
        <v>9.5</v>
      </c>
      <c r="O36" s="82">
        <f t="shared" si="1"/>
        <v>0</v>
      </c>
      <c r="P36" s="82">
        <f t="shared" si="1"/>
        <v>0</v>
      </c>
      <c r="Q36" s="83">
        <f t="shared" si="2"/>
        <v>0</v>
      </c>
      <c r="R36" s="83">
        <f t="shared" si="3"/>
        <v>0</v>
      </c>
      <c r="S36" s="83">
        <f t="shared" si="0"/>
        <v>0</v>
      </c>
      <c r="T36" s="83">
        <f t="shared" si="4"/>
        <v>0</v>
      </c>
    </row>
    <row r="37" spans="2:20" ht="12.75" customHeight="1" x14ac:dyDescent="0.3">
      <c r="B37" s="78">
        <f t="shared" si="5"/>
        <v>24</v>
      </c>
      <c r="C37" s="45"/>
      <c r="D37" s="159" t="s">
        <v>312</v>
      </c>
      <c r="E37" s="160" t="s">
        <v>312</v>
      </c>
      <c r="F37" s="160" t="s">
        <v>312</v>
      </c>
      <c r="G37" s="161" t="s">
        <v>312</v>
      </c>
      <c r="H37" s="80" t="s">
        <v>15</v>
      </c>
      <c r="I37" s="81"/>
      <c r="J37" s="175">
        <v>0</v>
      </c>
      <c r="K37" s="42">
        <v>120</v>
      </c>
      <c r="L37" s="82">
        <v>0</v>
      </c>
      <c r="M37" s="82">
        <v>0</v>
      </c>
      <c r="N37" s="40">
        <v>9.5</v>
      </c>
      <c r="O37" s="82">
        <f t="shared" si="1"/>
        <v>0</v>
      </c>
      <c r="P37" s="82">
        <f t="shared" si="1"/>
        <v>0</v>
      </c>
      <c r="Q37" s="83">
        <f t="shared" si="2"/>
        <v>0</v>
      </c>
      <c r="R37" s="83">
        <f t="shared" si="3"/>
        <v>0</v>
      </c>
      <c r="S37" s="83">
        <f t="shared" si="0"/>
        <v>0</v>
      </c>
      <c r="T37" s="83">
        <f t="shared" si="4"/>
        <v>0</v>
      </c>
    </row>
    <row r="38" spans="2:20" ht="12.75" customHeight="1" x14ac:dyDescent="0.3">
      <c r="B38" s="78">
        <f t="shared" si="5"/>
        <v>25</v>
      </c>
      <c r="C38" s="45"/>
      <c r="D38" s="159" t="s">
        <v>272</v>
      </c>
      <c r="E38" s="160" t="s">
        <v>272</v>
      </c>
      <c r="F38" s="160" t="s">
        <v>272</v>
      </c>
      <c r="G38" s="161" t="s">
        <v>272</v>
      </c>
      <c r="H38" s="80" t="s">
        <v>15</v>
      </c>
      <c r="I38" s="81"/>
      <c r="J38" s="175">
        <v>0</v>
      </c>
      <c r="K38" s="42">
        <v>240</v>
      </c>
      <c r="L38" s="82">
        <v>0</v>
      </c>
      <c r="M38" s="82">
        <v>0</v>
      </c>
      <c r="N38" s="40">
        <v>9.5</v>
      </c>
      <c r="O38" s="82">
        <f t="shared" si="1"/>
        <v>0</v>
      </c>
      <c r="P38" s="82">
        <f t="shared" si="1"/>
        <v>0</v>
      </c>
      <c r="Q38" s="83">
        <f t="shared" si="2"/>
        <v>0</v>
      </c>
      <c r="R38" s="83">
        <f t="shared" si="3"/>
        <v>0</v>
      </c>
      <c r="S38" s="83">
        <f t="shared" si="0"/>
        <v>0</v>
      </c>
      <c r="T38" s="83">
        <f t="shared" si="4"/>
        <v>0</v>
      </c>
    </row>
    <row r="39" spans="2:20" ht="12.75" customHeight="1" x14ac:dyDescent="0.3">
      <c r="B39" s="78">
        <f t="shared" si="5"/>
        <v>26</v>
      </c>
      <c r="C39" s="45"/>
      <c r="D39" s="159" t="s">
        <v>313</v>
      </c>
      <c r="E39" s="160" t="s">
        <v>313</v>
      </c>
      <c r="F39" s="160" t="s">
        <v>313</v>
      </c>
      <c r="G39" s="161" t="s">
        <v>313</v>
      </c>
      <c r="H39" s="80" t="s">
        <v>15</v>
      </c>
      <c r="I39" s="81"/>
      <c r="J39" s="175">
        <v>0</v>
      </c>
      <c r="K39" s="42">
        <v>120</v>
      </c>
      <c r="L39" s="82">
        <v>0</v>
      </c>
      <c r="M39" s="82">
        <v>0</v>
      </c>
      <c r="N39" s="40">
        <v>9.5</v>
      </c>
      <c r="O39" s="82">
        <f t="shared" si="1"/>
        <v>0</v>
      </c>
      <c r="P39" s="82">
        <f t="shared" si="1"/>
        <v>0</v>
      </c>
      <c r="Q39" s="83">
        <f t="shared" si="2"/>
        <v>0</v>
      </c>
      <c r="R39" s="83">
        <f t="shared" si="3"/>
        <v>0</v>
      </c>
      <c r="S39" s="83">
        <f t="shared" si="0"/>
        <v>0</v>
      </c>
      <c r="T39" s="83">
        <f t="shared" si="4"/>
        <v>0</v>
      </c>
    </row>
    <row r="40" spans="2:20" ht="12.75" customHeight="1" x14ac:dyDescent="0.3">
      <c r="B40" s="78">
        <f t="shared" si="5"/>
        <v>27</v>
      </c>
      <c r="C40" s="40"/>
      <c r="D40" s="159" t="s">
        <v>273</v>
      </c>
      <c r="E40" s="160" t="s">
        <v>273</v>
      </c>
      <c r="F40" s="160" t="s">
        <v>273</v>
      </c>
      <c r="G40" s="161" t="s">
        <v>273</v>
      </c>
      <c r="H40" s="80" t="s">
        <v>15</v>
      </c>
      <c r="I40" s="81"/>
      <c r="J40" s="175">
        <v>30</v>
      </c>
      <c r="K40" s="42">
        <v>120</v>
      </c>
      <c r="L40" s="82">
        <v>0</v>
      </c>
      <c r="M40" s="82">
        <v>0</v>
      </c>
      <c r="N40" s="40">
        <v>9.5</v>
      </c>
      <c r="O40" s="82">
        <f t="shared" si="1"/>
        <v>0</v>
      </c>
      <c r="P40" s="82">
        <f t="shared" si="1"/>
        <v>0</v>
      </c>
      <c r="Q40" s="83">
        <f t="shared" si="2"/>
        <v>0</v>
      </c>
      <c r="R40" s="83">
        <f t="shared" si="3"/>
        <v>0</v>
      </c>
      <c r="S40" s="83">
        <f t="shared" si="0"/>
        <v>0</v>
      </c>
      <c r="T40" s="83">
        <f t="shared" si="4"/>
        <v>0</v>
      </c>
    </row>
    <row r="41" spans="2:20" ht="12.75" customHeight="1" x14ac:dyDescent="0.3">
      <c r="B41" s="78">
        <f t="shared" si="5"/>
        <v>28</v>
      </c>
      <c r="C41" s="40"/>
      <c r="D41" s="159" t="s">
        <v>274</v>
      </c>
      <c r="E41" s="160" t="s">
        <v>274</v>
      </c>
      <c r="F41" s="160" t="s">
        <v>274</v>
      </c>
      <c r="G41" s="161" t="s">
        <v>274</v>
      </c>
      <c r="H41" s="80" t="s">
        <v>15</v>
      </c>
      <c r="I41" s="81"/>
      <c r="J41" s="175">
        <v>0</v>
      </c>
      <c r="K41" s="42">
        <v>1440</v>
      </c>
      <c r="L41" s="82">
        <v>0</v>
      </c>
      <c r="M41" s="82">
        <v>0</v>
      </c>
      <c r="N41" s="40">
        <v>9.5</v>
      </c>
      <c r="O41" s="82">
        <f t="shared" si="1"/>
        <v>0</v>
      </c>
      <c r="P41" s="82">
        <f t="shared" si="1"/>
        <v>0</v>
      </c>
      <c r="Q41" s="83">
        <f t="shared" si="2"/>
        <v>0</v>
      </c>
      <c r="R41" s="83">
        <f t="shared" si="3"/>
        <v>0</v>
      </c>
      <c r="S41" s="83">
        <f t="shared" si="0"/>
        <v>0</v>
      </c>
      <c r="T41" s="83">
        <f t="shared" si="4"/>
        <v>0</v>
      </c>
    </row>
    <row r="42" spans="2:20" ht="15" customHeight="1" x14ac:dyDescent="0.3">
      <c r="B42" s="78">
        <f t="shared" si="5"/>
        <v>29</v>
      </c>
      <c r="C42" s="40"/>
      <c r="D42" s="159" t="s">
        <v>314</v>
      </c>
      <c r="E42" s="160" t="s">
        <v>314</v>
      </c>
      <c r="F42" s="160" t="s">
        <v>314</v>
      </c>
      <c r="G42" s="161" t="s">
        <v>314</v>
      </c>
      <c r="H42" s="80" t="s">
        <v>15</v>
      </c>
      <c r="I42" s="81"/>
      <c r="J42" s="175">
        <v>300</v>
      </c>
      <c r="K42" s="42">
        <v>2200</v>
      </c>
      <c r="L42" s="82">
        <v>0</v>
      </c>
      <c r="M42" s="82">
        <v>0</v>
      </c>
      <c r="N42" s="40">
        <v>9.5</v>
      </c>
      <c r="O42" s="82">
        <f t="shared" si="1"/>
        <v>0</v>
      </c>
      <c r="P42" s="82">
        <f t="shared" si="1"/>
        <v>0</v>
      </c>
      <c r="Q42" s="83">
        <f t="shared" si="2"/>
        <v>0</v>
      </c>
      <c r="R42" s="83">
        <f t="shared" si="3"/>
        <v>0</v>
      </c>
      <c r="S42" s="83">
        <f t="shared" si="0"/>
        <v>0</v>
      </c>
      <c r="T42" s="83">
        <f t="shared" si="4"/>
        <v>0</v>
      </c>
    </row>
    <row r="43" spans="2:20" ht="15" customHeight="1" x14ac:dyDescent="0.3">
      <c r="B43" s="78">
        <f t="shared" si="5"/>
        <v>30</v>
      </c>
      <c r="C43" s="40"/>
      <c r="D43" s="159" t="s">
        <v>315</v>
      </c>
      <c r="E43" s="160" t="s">
        <v>315</v>
      </c>
      <c r="F43" s="160" t="s">
        <v>315</v>
      </c>
      <c r="G43" s="161" t="s">
        <v>315</v>
      </c>
      <c r="H43" s="80" t="s">
        <v>15</v>
      </c>
      <c r="I43" s="81"/>
      <c r="J43" s="176">
        <v>2000</v>
      </c>
      <c r="K43" s="42">
        <v>28000</v>
      </c>
      <c r="L43" s="82">
        <v>0</v>
      </c>
      <c r="M43" s="82">
        <v>0</v>
      </c>
      <c r="N43" s="40">
        <v>9.5</v>
      </c>
      <c r="O43" s="82">
        <f t="shared" si="1"/>
        <v>0</v>
      </c>
      <c r="P43" s="82">
        <f t="shared" si="1"/>
        <v>0</v>
      </c>
      <c r="Q43" s="83">
        <f t="shared" si="2"/>
        <v>0</v>
      </c>
      <c r="R43" s="83">
        <f t="shared" si="3"/>
        <v>0</v>
      </c>
      <c r="S43" s="83">
        <f t="shared" si="0"/>
        <v>0</v>
      </c>
      <c r="T43" s="83">
        <f t="shared" si="4"/>
        <v>0</v>
      </c>
    </row>
    <row r="44" spans="2:20" ht="15" customHeight="1" x14ac:dyDescent="0.3">
      <c r="B44" s="78">
        <f t="shared" si="5"/>
        <v>31</v>
      </c>
      <c r="C44" s="40"/>
      <c r="D44" s="159" t="s">
        <v>316</v>
      </c>
      <c r="E44" s="160" t="s">
        <v>316</v>
      </c>
      <c r="F44" s="160" t="s">
        <v>316</v>
      </c>
      <c r="G44" s="161" t="s">
        <v>316</v>
      </c>
      <c r="H44" s="80" t="s">
        <v>15</v>
      </c>
      <c r="I44" s="81"/>
      <c r="J44" s="175">
        <v>0</v>
      </c>
      <c r="K44" s="42">
        <v>4000</v>
      </c>
      <c r="L44" s="82">
        <v>0</v>
      </c>
      <c r="M44" s="82">
        <v>0</v>
      </c>
      <c r="N44" s="40">
        <v>9.5</v>
      </c>
      <c r="O44" s="82">
        <f t="shared" si="1"/>
        <v>0</v>
      </c>
      <c r="P44" s="82">
        <f t="shared" si="1"/>
        <v>0</v>
      </c>
      <c r="Q44" s="83">
        <f t="shared" si="2"/>
        <v>0</v>
      </c>
      <c r="R44" s="83">
        <f t="shared" si="3"/>
        <v>0</v>
      </c>
      <c r="S44" s="83">
        <f t="shared" si="0"/>
        <v>0</v>
      </c>
      <c r="T44" s="83">
        <f t="shared" si="4"/>
        <v>0</v>
      </c>
    </row>
    <row r="45" spans="2:20" ht="15" customHeight="1" x14ac:dyDescent="0.3">
      <c r="B45" s="78">
        <f t="shared" si="5"/>
        <v>32</v>
      </c>
      <c r="C45" s="40"/>
      <c r="D45" s="159" t="s">
        <v>317</v>
      </c>
      <c r="E45" s="160" t="s">
        <v>317</v>
      </c>
      <c r="F45" s="160" t="s">
        <v>317</v>
      </c>
      <c r="G45" s="161" t="s">
        <v>317</v>
      </c>
      <c r="H45" s="80" t="s">
        <v>15</v>
      </c>
      <c r="I45" s="81"/>
      <c r="J45" s="175">
        <v>0</v>
      </c>
      <c r="K45" s="42">
        <v>1200</v>
      </c>
      <c r="L45" s="82">
        <v>0</v>
      </c>
      <c r="M45" s="82">
        <v>0</v>
      </c>
      <c r="N45" s="40">
        <v>9.5</v>
      </c>
      <c r="O45" s="82">
        <f t="shared" si="1"/>
        <v>0</v>
      </c>
      <c r="P45" s="82">
        <f t="shared" si="1"/>
        <v>0</v>
      </c>
      <c r="Q45" s="83">
        <f t="shared" si="2"/>
        <v>0</v>
      </c>
      <c r="R45" s="83">
        <f t="shared" si="3"/>
        <v>0</v>
      </c>
      <c r="S45" s="83">
        <f t="shared" si="0"/>
        <v>0</v>
      </c>
      <c r="T45" s="83">
        <f t="shared" si="4"/>
        <v>0</v>
      </c>
    </row>
    <row r="46" spans="2:20" ht="15" customHeight="1" x14ac:dyDescent="0.3">
      <c r="B46" s="78">
        <f t="shared" si="5"/>
        <v>33</v>
      </c>
      <c r="C46" s="40"/>
      <c r="D46" s="159" t="s">
        <v>318</v>
      </c>
      <c r="E46" s="160" t="s">
        <v>318</v>
      </c>
      <c r="F46" s="160" t="s">
        <v>318</v>
      </c>
      <c r="G46" s="161" t="s">
        <v>318</v>
      </c>
      <c r="H46" s="80" t="s">
        <v>15</v>
      </c>
      <c r="I46" s="81"/>
      <c r="J46" s="175">
        <v>25</v>
      </c>
      <c r="K46" s="42">
        <v>60</v>
      </c>
      <c r="L46" s="82">
        <v>0</v>
      </c>
      <c r="M46" s="82">
        <v>0</v>
      </c>
      <c r="N46" s="40">
        <v>9.5</v>
      </c>
      <c r="O46" s="82">
        <f t="shared" si="1"/>
        <v>0</v>
      </c>
      <c r="P46" s="82">
        <f t="shared" si="1"/>
        <v>0</v>
      </c>
      <c r="Q46" s="83">
        <f t="shared" si="2"/>
        <v>0</v>
      </c>
      <c r="R46" s="83">
        <f t="shared" si="3"/>
        <v>0</v>
      </c>
      <c r="S46" s="83">
        <f t="shared" si="0"/>
        <v>0</v>
      </c>
      <c r="T46" s="83">
        <f t="shared" si="4"/>
        <v>0</v>
      </c>
    </row>
    <row r="47" spans="2:20" ht="15" customHeight="1" x14ac:dyDescent="0.3">
      <c r="B47" s="78">
        <f t="shared" si="5"/>
        <v>34</v>
      </c>
      <c r="C47" s="45"/>
      <c r="D47" s="159" t="s">
        <v>319</v>
      </c>
      <c r="E47" s="160" t="s">
        <v>319</v>
      </c>
      <c r="F47" s="160" t="s">
        <v>319</v>
      </c>
      <c r="G47" s="161" t="s">
        <v>319</v>
      </c>
      <c r="H47" s="80" t="s">
        <v>15</v>
      </c>
      <c r="I47" s="81"/>
      <c r="J47" s="175">
        <v>15</v>
      </c>
      <c r="K47" s="42">
        <v>60</v>
      </c>
      <c r="L47" s="82">
        <v>0</v>
      </c>
      <c r="M47" s="82">
        <v>0</v>
      </c>
      <c r="N47" s="40">
        <v>9.5</v>
      </c>
      <c r="O47" s="82">
        <f t="shared" si="1"/>
        <v>0</v>
      </c>
      <c r="P47" s="82">
        <f t="shared" si="1"/>
        <v>0</v>
      </c>
      <c r="Q47" s="83">
        <f t="shared" si="2"/>
        <v>0</v>
      </c>
      <c r="R47" s="83">
        <f t="shared" si="3"/>
        <v>0</v>
      </c>
      <c r="S47" s="83">
        <f t="shared" si="0"/>
        <v>0</v>
      </c>
      <c r="T47" s="83">
        <f t="shared" si="4"/>
        <v>0</v>
      </c>
    </row>
    <row r="48" spans="2:20" ht="15" customHeight="1" x14ac:dyDescent="0.3">
      <c r="B48" s="78">
        <f t="shared" si="5"/>
        <v>35</v>
      </c>
      <c r="C48" s="40"/>
      <c r="D48" s="159" t="s">
        <v>275</v>
      </c>
      <c r="E48" s="160" t="s">
        <v>275</v>
      </c>
      <c r="F48" s="160" t="s">
        <v>275</v>
      </c>
      <c r="G48" s="161" t="s">
        <v>275</v>
      </c>
      <c r="H48" s="80" t="s">
        <v>15</v>
      </c>
      <c r="I48" s="81"/>
      <c r="J48" s="175">
        <v>20</v>
      </c>
      <c r="K48" s="42">
        <v>120</v>
      </c>
      <c r="L48" s="82">
        <v>0</v>
      </c>
      <c r="M48" s="82">
        <v>0</v>
      </c>
      <c r="N48" s="40">
        <v>9.5</v>
      </c>
      <c r="O48" s="82">
        <f t="shared" si="1"/>
        <v>0</v>
      </c>
      <c r="P48" s="82">
        <f t="shared" si="1"/>
        <v>0</v>
      </c>
      <c r="Q48" s="83">
        <f t="shared" si="2"/>
        <v>0</v>
      </c>
      <c r="R48" s="83">
        <f t="shared" si="3"/>
        <v>0</v>
      </c>
      <c r="S48" s="83">
        <f t="shared" si="0"/>
        <v>0</v>
      </c>
      <c r="T48" s="83">
        <f t="shared" si="4"/>
        <v>0</v>
      </c>
    </row>
    <row r="49" spans="2:20" ht="15" customHeight="1" x14ac:dyDescent="0.3">
      <c r="B49" s="78">
        <f t="shared" si="5"/>
        <v>36</v>
      </c>
      <c r="C49" s="40"/>
      <c r="D49" s="159" t="s">
        <v>276</v>
      </c>
      <c r="E49" s="160" t="s">
        <v>276</v>
      </c>
      <c r="F49" s="160" t="s">
        <v>276</v>
      </c>
      <c r="G49" s="161" t="s">
        <v>276</v>
      </c>
      <c r="H49" s="80" t="s">
        <v>15</v>
      </c>
      <c r="I49" s="81"/>
      <c r="J49" s="175">
        <v>0</v>
      </c>
      <c r="K49" s="42">
        <v>520</v>
      </c>
      <c r="L49" s="82">
        <v>0</v>
      </c>
      <c r="M49" s="82">
        <v>0</v>
      </c>
      <c r="N49" s="40">
        <v>9.5</v>
      </c>
      <c r="O49" s="82">
        <f t="shared" si="1"/>
        <v>0</v>
      </c>
      <c r="P49" s="82">
        <f t="shared" si="1"/>
        <v>0</v>
      </c>
      <c r="Q49" s="83">
        <f t="shared" si="2"/>
        <v>0</v>
      </c>
      <c r="R49" s="83">
        <f t="shared" si="3"/>
        <v>0</v>
      </c>
      <c r="S49" s="83">
        <f t="shared" si="0"/>
        <v>0</v>
      </c>
      <c r="T49" s="83">
        <f t="shared" si="4"/>
        <v>0</v>
      </c>
    </row>
    <row r="50" spans="2:20" ht="15" customHeight="1" x14ac:dyDescent="0.3">
      <c r="B50" s="78">
        <f t="shared" si="5"/>
        <v>37</v>
      </c>
      <c r="C50" s="40"/>
      <c r="D50" s="159" t="s">
        <v>277</v>
      </c>
      <c r="E50" s="160" t="s">
        <v>277</v>
      </c>
      <c r="F50" s="160" t="s">
        <v>277</v>
      </c>
      <c r="G50" s="161" t="s">
        <v>277</v>
      </c>
      <c r="H50" s="80" t="s">
        <v>15</v>
      </c>
      <c r="I50" s="81"/>
      <c r="J50" s="175">
        <v>0</v>
      </c>
      <c r="K50" s="42">
        <v>3040</v>
      </c>
      <c r="L50" s="82">
        <v>0</v>
      </c>
      <c r="M50" s="82">
        <v>0</v>
      </c>
      <c r="N50" s="40">
        <v>9.5</v>
      </c>
      <c r="O50" s="82">
        <f t="shared" si="1"/>
        <v>0</v>
      </c>
      <c r="P50" s="82">
        <f t="shared" si="1"/>
        <v>0</v>
      </c>
      <c r="Q50" s="83">
        <f t="shared" si="2"/>
        <v>0</v>
      </c>
      <c r="R50" s="83">
        <f t="shared" si="3"/>
        <v>0</v>
      </c>
      <c r="S50" s="83">
        <f t="shared" si="0"/>
        <v>0</v>
      </c>
      <c r="T50" s="83">
        <f t="shared" si="4"/>
        <v>0</v>
      </c>
    </row>
    <row r="51" spans="2:20" ht="15" customHeight="1" x14ac:dyDescent="0.3">
      <c r="B51" s="78">
        <f t="shared" si="5"/>
        <v>38</v>
      </c>
      <c r="C51" s="40"/>
      <c r="D51" s="159" t="s">
        <v>320</v>
      </c>
      <c r="E51" s="160" t="s">
        <v>320</v>
      </c>
      <c r="F51" s="160" t="s">
        <v>320</v>
      </c>
      <c r="G51" s="161" t="s">
        <v>320</v>
      </c>
      <c r="H51" s="80" t="s">
        <v>15</v>
      </c>
      <c r="I51" s="81"/>
      <c r="J51" s="175">
        <v>0</v>
      </c>
      <c r="K51" s="42">
        <v>600</v>
      </c>
      <c r="L51" s="82">
        <v>0</v>
      </c>
      <c r="M51" s="82">
        <v>0</v>
      </c>
      <c r="N51" s="40">
        <v>9.5</v>
      </c>
      <c r="O51" s="82">
        <f t="shared" si="1"/>
        <v>0</v>
      </c>
      <c r="P51" s="82">
        <f t="shared" si="1"/>
        <v>0</v>
      </c>
      <c r="Q51" s="83">
        <f t="shared" si="2"/>
        <v>0</v>
      </c>
      <c r="R51" s="83">
        <f t="shared" si="3"/>
        <v>0</v>
      </c>
      <c r="S51" s="83">
        <f t="shared" si="0"/>
        <v>0</v>
      </c>
      <c r="T51" s="83">
        <f t="shared" si="4"/>
        <v>0</v>
      </c>
    </row>
    <row r="52" spans="2:20" ht="15" customHeight="1" x14ac:dyDescent="0.3">
      <c r="B52" s="78">
        <f t="shared" si="5"/>
        <v>39</v>
      </c>
      <c r="C52" s="40"/>
      <c r="D52" s="159" t="s">
        <v>321</v>
      </c>
      <c r="E52" s="160" t="s">
        <v>321</v>
      </c>
      <c r="F52" s="160" t="s">
        <v>321</v>
      </c>
      <c r="G52" s="161" t="s">
        <v>321</v>
      </c>
      <c r="H52" s="80" t="s">
        <v>15</v>
      </c>
      <c r="I52" s="81"/>
      <c r="J52" s="175">
        <v>10</v>
      </c>
      <c r="K52" s="42">
        <v>80</v>
      </c>
      <c r="L52" s="82">
        <v>0</v>
      </c>
      <c r="M52" s="82">
        <v>0</v>
      </c>
      <c r="N52" s="40">
        <v>9.5</v>
      </c>
      <c r="O52" s="82">
        <f t="shared" si="1"/>
        <v>0</v>
      </c>
      <c r="P52" s="82">
        <f t="shared" si="1"/>
        <v>0</v>
      </c>
      <c r="Q52" s="83">
        <f t="shared" si="2"/>
        <v>0</v>
      </c>
      <c r="R52" s="83">
        <f t="shared" si="3"/>
        <v>0</v>
      </c>
      <c r="S52" s="83">
        <f t="shared" si="0"/>
        <v>0</v>
      </c>
      <c r="T52" s="83">
        <f t="shared" si="4"/>
        <v>0</v>
      </c>
    </row>
    <row r="53" spans="2:20" ht="15" customHeight="1" x14ac:dyDescent="0.3">
      <c r="B53" s="78">
        <f t="shared" si="5"/>
        <v>40</v>
      </c>
      <c r="C53" s="40"/>
      <c r="D53" s="159" t="s">
        <v>322</v>
      </c>
      <c r="E53" s="160" t="s">
        <v>322</v>
      </c>
      <c r="F53" s="160" t="s">
        <v>322</v>
      </c>
      <c r="G53" s="161" t="s">
        <v>322</v>
      </c>
      <c r="H53" s="80" t="s">
        <v>15</v>
      </c>
      <c r="I53" s="81"/>
      <c r="J53" s="175">
        <v>0</v>
      </c>
      <c r="K53" s="42">
        <v>160</v>
      </c>
      <c r="L53" s="82">
        <v>0</v>
      </c>
      <c r="M53" s="82">
        <v>0</v>
      </c>
      <c r="N53" s="40">
        <v>9.5</v>
      </c>
      <c r="O53" s="82">
        <f t="shared" si="1"/>
        <v>0</v>
      </c>
      <c r="P53" s="82">
        <f t="shared" si="1"/>
        <v>0</v>
      </c>
      <c r="Q53" s="83">
        <f t="shared" si="2"/>
        <v>0</v>
      </c>
      <c r="R53" s="83">
        <f t="shared" si="3"/>
        <v>0</v>
      </c>
      <c r="S53" s="83">
        <f t="shared" si="0"/>
        <v>0</v>
      </c>
      <c r="T53" s="83">
        <f t="shared" si="4"/>
        <v>0</v>
      </c>
    </row>
    <row r="54" spans="2:20" ht="15" customHeight="1" x14ac:dyDescent="0.3">
      <c r="B54" s="78">
        <f t="shared" si="5"/>
        <v>41</v>
      </c>
      <c r="C54" s="45"/>
      <c r="D54" s="159" t="s">
        <v>323</v>
      </c>
      <c r="E54" s="160" t="s">
        <v>323</v>
      </c>
      <c r="F54" s="160" t="s">
        <v>323</v>
      </c>
      <c r="G54" s="161" t="s">
        <v>323</v>
      </c>
      <c r="H54" s="80" t="s">
        <v>15</v>
      </c>
      <c r="I54" s="81"/>
      <c r="J54" s="175">
        <v>0</v>
      </c>
      <c r="K54" s="42">
        <v>400</v>
      </c>
      <c r="L54" s="82">
        <v>0</v>
      </c>
      <c r="M54" s="82">
        <v>0</v>
      </c>
      <c r="N54" s="40">
        <v>9.5</v>
      </c>
      <c r="O54" s="82">
        <f t="shared" si="1"/>
        <v>0</v>
      </c>
      <c r="P54" s="82">
        <f t="shared" si="1"/>
        <v>0</v>
      </c>
      <c r="Q54" s="83">
        <f t="shared" si="2"/>
        <v>0</v>
      </c>
      <c r="R54" s="83">
        <f t="shared" si="3"/>
        <v>0</v>
      </c>
      <c r="S54" s="83">
        <f t="shared" si="0"/>
        <v>0</v>
      </c>
      <c r="T54" s="83">
        <f t="shared" si="4"/>
        <v>0</v>
      </c>
    </row>
    <row r="55" spans="2:20" ht="15" customHeight="1" x14ac:dyDescent="0.3">
      <c r="B55" s="78">
        <f t="shared" si="5"/>
        <v>42</v>
      </c>
      <c r="C55" s="40"/>
      <c r="D55" s="159" t="s">
        <v>324</v>
      </c>
      <c r="E55" s="160" t="s">
        <v>324</v>
      </c>
      <c r="F55" s="160" t="s">
        <v>324</v>
      </c>
      <c r="G55" s="161" t="s">
        <v>324</v>
      </c>
      <c r="H55" s="80" t="s">
        <v>15</v>
      </c>
      <c r="I55" s="81"/>
      <c r="J55" s="175">
        <v>120</v>
      </c>
      <c r="K55" s="42">
        <v>160</v>
      </c>
      <c r="L55" s="82">
        <v>0</v>
      </c>
      <c r="M55" s="82">
        <v>0</v>
      </c>
      <c r="N55" s="40">
        <v>9.5</v>
      </c>
      <c r="O55" s="82">
        <f t="shared" si="1"/>
        <v>0</v>
      </c>
      <c r="P55" s="82">
        <f t="shared" si="1"/>
        <v>0</v>
      </c>
      <c r="Q55" s="83">
        <f t="shared" si="2"/>
        <v>0</v>
      </c>
      <c r="R55" s="83">
        <f t="shared" si="3"/>
        <v>0</v>
      </c>
      <c r="S55" s="83">
        <f t="shared" si="0"/>
        <v>0</v>
      </c>
      <c r="T55" s="83">
        <f t="shared" si="4"/>
        <v>0</v>
      </c>
    </row>
    <row r="56" spans="2:20" ht="15" customHeight="1" x14ac:dyDescent="0.3">
      <c r="B56" s="78">
        <f t="shared" si="5"/>
        <v>43</v>
      </c>
      <c r="C56" s="45"/>
      <c r="D56" s="159" t="s">
        <v>284</v>
      </c>
      <c r="E56" s="160" t="s">
        <v>284</v>
      </c>
      <c r="F56" s="160" t="s">
        <v>284</v>
      </c>
      <c r="G56" s="161" t="s">
        <v>284</v>
      </c>
      <c r="H56" s="80" t="s">
        <v>15</v>
      </c>
      <c r="I56" s="81"/>
      <c r="J56" s="175">
        <v>0</v>
      </c>
      <c r="K56" s="42">
        <v>400</v>
      </c>
      <c r="L56" s="82">
        <v>0</v>
      </c>
      <c r="M56" s="82">
        <v>0</v>
      </c>
      <c r="N56" s="40">
        <v>9.5</v>
      </c>
      <c r="O56" s="82">
        <f t="shared" si="1"/>
        <v>0</v>
      </c>
      <c r="P56" s="82">
        <f t="shared" si="1"/>
        <v>0</v>
      </c>
      <c r="Q56" s="83">
        <f t="shared" si="2"/>
        <v>0</v>
      </c>
      <c r="R56" s="83">
        <f t="shared" si="3"/>
        <v>0</v>
      </c>
      <c r="S56" s="83">
        <f t="shared" si="0"/>
        <v>0</v>
      </c>
      <c r="T56" s="83">
        <f t="shared" si="4"/>
        <v>0</v>
      </c>
    </row>
    <row r="57" spans="2:20" ht="15" customHeight="1" x14ac:dyDescent="0.3">
      <c r="B57" s="78">
        <f t="shared" si="5"/>
        <v>44</v>
      </c>
      <c r="C57" s="40"/>
      <c r="D57" s="159" t="s">
        <v>325</v>
      </c>
      <c r="E57" s="160" t="s">
        <v>325</v>
      </c>
      <c r="F57" s="160" t="s">
        <v>325</v>
      </c>
      <c r="G57" s="161" t="s">
        <v>325</v>
      </c>
      <c r="H57" s="80" t="s">
        <v>15</v>
      </c>
      <c r="I57" s="81"/>
      <c r="J57" s="175">
        <v>15</v>
      </c>
      <c r="K57" s="42">
        <v>80</v>
      </c>
      <c r="L57" s="82">
        <v>0</v>
      </c>
      <c r="M57" s="82">
        <v>0</v>
      </c>
      <c r="N57" s="40">
        <v>9.5</v>
      </c>
      <c r="O57" s="82">
        <f t="shared" si="1"/>
        <v>0</v>
      </c>
      <c r="P57" s="82">
        <f t="shared" si="1"/>
        <v>0</v>
      </c>
      <c r="Q57" s="83">
        <f t="shared" si="2"/>
        <v>0</v>
      </c>
      <c r="R57" s="83">
        <f t="shared" si="3"/>
        <v>0</v>
      </c>
      <c r="S57" s="83">
        <f t="shared" si="0"/>
        <v>0</v>
      </c>
      <c r="T57" s="83">
        <f t="shared" si="4"/>
        <v>0</v>
      </c>
    </row>
    <row r="58" spans="2:20" ht="15" customHeight="1" x14ac:dyDescent="0.3">
      <c r="B58" s="78">
        <f t="shared" si="5"/>
        <v>45</v>
      </c>
      <c r="C58" s="79"/>
      <c r="D58" s="159" t="s">
        <v>326</v>
      </c>
      <c r="E58" s="160" t="s">
        <v>326</v>
      </c>
      <c r="F58" s="160" t="s">
        <v>326</v>
      </c>
      <c r="G58" s="161" t="s">
        <v>326</v>
      </c>
      <c r="H58" s="80" t="s">
        <v>15</v>
      </c>
      <c r="I58" s="81"/>
      <c r="J58" s="175">
        <v>0</v>
      </c>
      <c r="K58" s="42">
        <v>120</v>
      </c>
      <c r="L58" s="82">
        <v>0</v>
      </c>
      <c r="M58" s="82">
        <v>0</v>
      </c>
      <c r="N58" s="40">
        <v>9.5</v>
      </c>
      <c r="O58" s="82">
        <f t="shared" si="1"/>
        <v>0</v>
      </c>
      <c r="P58" s="82">
        <f t="shared" si="1"/>
        <v>0</v>
      </c>
      <c r="Q58" s="83">
        <f t="shared" si="2"/>
        <v>0</v>
      </c>
      <c r="R58" s="83">
        <f t="shared" si="3"/>
        <v>0</v>
      </c>
      <c r="S58" s="83">
        <f t="shared" si="0"/>
        <v>0</v>
      </c>
      <c r="T58" s="83">
        <f t="shared" si="4"/>
        <v>0</v>
      </c>
    </row>
    <row r="59" spans="2:20" ht="15" customHeight="1" x14ac:dyDescent="0.3">
      <c r="B59" s="78">
        <f t="shared" si="5"/>
        <v>46</v>
      </c>
      <c r="C59" s="79"/>
      <c r="D59" s="159" t="s">
        <v>286</v>
      </c>
      <c r="E59" s="160" t="s">
        <v>286</v>
      </c>
      <c r="F59" s="160" t="s">
        <v>286</v>
      </c>
      <c r="G59" s="161" t="s">
        <v>286</v>
      </c>
      <c r="H59" s="80" t="s">
        <v>15</v>
      </c>
      <c r="I59" s="81"/>
      <c r="J59" s="175">
        <v>0</v>
      </c>
      <c r="K59" s="42">
        <v>80</v>
      </c>
      <c r="L59" s="82">
        <v>0</v>
      </c>
      <c r="M59" s="82">
        <v>0</v>
      </c>
      <c r="N59" s="40">
        <v>9.5</v>
      </c>
      <c r="O59" s="82">
        <f t="shared" si="1"/>
        <v>0</v>
      </c>
      <c r="P59" s="82">
        <f t="shared" si="1"/>
        <v>0</v>
      </c>
      <c r="Q59" s="83">
        <f t="shared" si="2"/>
        <v>0</v>
      </c>
      <c r="R59" s="83">
        <f t="shared" si="3"/>
        <v>0</v>
      </c>
      <c r="S59" s="83">
        <f t="shared" si="0"/>
        <v>0</v>
      </c>
      <c r="T59" s="83">
        <f t="shared" si="4"/>
        <v>0</v>
      </c>
    </row>
    <row r="60" spans="2:20" ht="15" customHeight="1" x14ac:dyDescent="0.3">
      <c r="B60" s="78">
        <f t="shared" si="5"/>
        <v>47</v>
      </c>
      <c r="C60" s="79"/>
      <c r="D60" s="159" t="s">
        <v>285</v>
      </c>
      <c r="E60" s="160" t="s">
        <v>285</v>
      </c>
      <c r="F60" s="160" t="s">
        <v>285</v>
      </c>
      <c r="G60" s="161" t="s">
        <v>285</v>
      </c>
      <c r="H60" s="80" t="s">
        <v>15</v>
      </c>
      <c r="I60" s="81"/>
      <c r="J60" s="175">
        <v>0</v>
      </c>
      <c r="K60" s="42">
        <v>80</v>
      </c>
      <c r="L60" s="82">
        <v>0</v>
      </c>
      <c r="M60" s="82">
        <v>0</v>
      </c>
      <c r="N60" s="40">
        <v>9.5</v>
      </c>
      <c r="O60" s="82">
        <f t="shared" si="1"/>
        <v>0</v>
      </c>
      <c r="P60" s="82">
        <f t="shared" si="1"/>
        <v>0</v>
      </c>
      <c r="Q60" s="83">
        <f t="shared" si="2"/>
        <v>0</v>
      </c>
      <c r="R60" s="83">
        <f t="shared" si="3"/>
        <v>0</v>
      </c>
      <c r="S60" s="83">
        <f t="shared" si="0"/>
        <v>0</v>
      </c>
      <c r="T60" s="83">
        <f t="shared" si="4"/>
        <v>0</v>
      </c>
    </row>
    <row r="61" spans="2:20" ht="15" customHeight="1" x14ac:dyDescent="0.3">
      <c r="B61" s="78">
        <f t="shared" si="5"/>
        <v>48</v>
      </c>
      <c r="C61" s="92"/>
      <c r="D61" s="159" t="s">
        <v>327</v>
      </c>
      <c r="E61" s="160" t="s">
        <v>327</v>
      </c>
      <c r="F61" s="160" t="s">
        <v>327</v>
      </c>
      <c r="G61" s="161" t="s">
        <v>327</v>
      </c>
      <c r="H61" s="80" t="s">
        <v>15</v>
      </c>
      <c r="I61" s="81"/>
      <c r="J61" s="175">
        <v>80</v>
      </c>
      <c r="K61" s="42">
        <v>400</v>
      </c>
      <c r="L61" s="82">
        <v>0</v>
      </c>
      <c r="M61" s="82">
        <v>0</v>
      </c>
      <c r="N61" s="40">
        <v>9.5</v>
      </c>
      <c r="O61" s="82">
        <f t="shared" si="1"/>
        <v>0</v>
      </c>
      <c r="P61" s="82">
        <f t="shared" si="1"/>
        <v>0</v>
      </c>
      <c r="Q61" s="83">
        <f t="shared" si="2"/>
        <v>0</v>
      </c>
      <c r="R61" s="83">
        <f t="shared" si="3"/>
        <v>0</v>
      </c>
      <c r="S61" s="83">
        <f t="shared" si="0"/>
        <v>0</v>
      </c>
      <c r="T61" s="83">
        <f t="shared" si="4"/>
        <v>0</v>
      </c>
    </row>
    <row r="62" spans="2:20" ht="15" customHeight="1" x14ac:dyDescent="0.3">
      <c r="B62" s="78">
        <f t="shared" si="5"/>
        <v>49</v>
      </c>
      <c r="C62" s="92"/>
      <c r="D62" s="159" t="s">
        <v>287</v>
      </c>
      <c r="E62" s="160" t="s">
        <v>287</v>
      </c>
      <c r="F62" s="160" t="s">
        <v>287</v>
      </c>
      <c r="G62" s="161" t="s">
        <v>287</v>
      </c>
      <c r="H62" s="80" t="s">
        <v>15</v>
      </c>
      <c r="I62" s="81"/>
      <c r="J62" s="175">
        <v>0</v>
      </c>
      <c r="K62" s="42">
        <v>1200</v>
      </c>
      <c r="L62" s="82">
        <v>0</v>
      </c>
      <c r="M62" s="82">
        <v>0</v>
      </c>
      <c r="N62" s="40">
        <v>9.5</v>
      </c>
      <c r="O62" s="82">
        <f t="shared" si="1"/>
        <v>0</v>
      </c>
      <c r="P62" s="82">
        <f t="shared" si="1"/>
        <v>0</v>
      </c>
      <c r="Q62" s="83">
        <f t="shared" si="2"/>
        <v>0</v>
      </c>
      <c r="R62" s="83">
        <f t="shared" si="3"/>
        <v>0</v>
      </c>
      <c r="S62" s="83">
        <f t="shared" si="0"/>
        <v>0</v>
      </c>
      <c r="T62" s="83">
        <f t="shared" si="4"/>
        <v>0</v>
      </c>
    </row>
    <row r="63" spans="2:20" ht="15" customHeight="1" x14ac:dyDescent="0.3">
      <c r="B63" s="78">
        <f t="shared" si="5"/>
        <v>50</v>
      </c>
      <c r="C63" s="92"/>
      <c r="D63" s="159" t="s">
        <v>328</v>
      </c>
      <c r="E63" s="160" t="s">
        <v>328</v>
      </c>
      <c r="F63" s="160" t="s">
        <v>328</v>
      </c>
      <c r="G63" s="161" t="s">
        <v>328</v>
      </c>
      <c r="H63" s="80" t="s">
        <v>15</v>
      </c>
      <c r="I63" s="81"/>
      <c r="J63" s="175">
        <v>50</v>
      </c>
      <c r="K63" s="42">
        <v>200</v>
      </c>
      <c r="L63" s="82">
        <v>0</v>
      </c>
      <c r="M63" s="82">
        <v>0</v>
      </c>
      <c r="N63" s="40">
        <v>9.5</v>
      </c>
      <c r="O63" s="82">
        <f t="shared" si="1"/>
        <v>0</v>
      </c>
      <c r="P63" s="82">
        <f t="shared" si="1"/>
        <v>0</v>
      </c>
      <c r="Q63" s="83">
        <f t="shared" si="2"/>
        <v>0</v>
      </c>
      <c r="R63" s="83">
        <f t="shared" si="3"/>
        <v>0</v>
      </c>
      <c r="S63" s="83">
        <f t="shared" si="0"/>
        <v>0</v>
      </c>
      <c r="T63" s="83">
        <f t="shared" si="4"/>
        <v>0</v>
      </c>
    </row>
    <row r="64" spans="2:20" ht="15" customHeight="1" x14ac:dyDescent="0.3">
      <c r="B64" s="78">
        <f t="shared" si="5"/>
        <v>51</v>
      </c>
      <c r="C64" s="92"/>
      <c r="D64" s="159" t="s">
        <v>329</v>
      </c>
      <c r="E64" s="160" t="s">
        <v>329</v>
      </c>
      <c r="F64" s="160" t="s">
        <v>329</v>
      </c>
      <c r="G64" s="161" t="s">
        <v>329</v>
      </c>
      <c r="H64" s="80" t="s">
        <v>15</v>
      </c>
      <c r="I64" s="81"/>
      <c r="J64" s="175">
        <v>15</v>
      </c>
      <c r="K64" s="42">
        <v>80</v>
      </c>
      <c r="L64" s="82">
        <v>0</v>
      </c>
      <c r="M64" s="82">
        <v>0</v>
      </c>
      <c r="N64" s="40">
        <v>9.5</v>
      </c>
      <c r="O64" s="82">
        <f t="shared" si="1"/>
        <v>0</v>
      </c>
      <c r="P64" s="82">
        <f t="shared" si="1"/>
        <v>0</v>
      </c>
      <c r="Q64" s="83">
        <f t="shared" si="2"/>
        <v>0</v>
      </c>
      <c r="R64" s="83">
        <f t="shared" si="3"/>
        <v>0</v>
      </c>
      <c r="S64" s="83">
        <f t="shared" si="0"/>
        <v>0</v>
      </c>
      <c r="T64" s="83">
        <f t="shared" si="4"/>
        <v>0</v>
      </c>
    </row>
    <row r="65" spans="2:20" ht="15" customHeight="1" x14ac:dyDescent="0.3">
      <c r="B65" s="78">
        <f t="shared" si="5"/>
        <v>52</v>
      </c>
      <c r="C65" s="92"/>
      <c r="D65" s="159" t="s">
        <v>330</v>
      </c>
      <c r="E65" s="160" t="s">
        <v>330</v>
      </c>
      <c r="F65" s="160" t="s">
        <v>330</v>
      </c>
      <c r="G65" s="161" t="s">
        <v>330</v>
      </c>
      <c r="H65" s="80" t="s">
        <v>15</v>
      </c>
      <c r="I65" s="81"/>
      <c r="J65" s="175">
        <v>250</v>
      </c>
      <c r="K65" s="42">
        <v>1080</v>
      </c>
      <c r="L65" s="82">
        <v>0</v>
      </c>
      <c r="M65" s="82">
        <v>0</v>
      </c>
      <c r="N65" s="40">
        <v>9.5</v>
      </c>
      <c r="O65" s="82">
        <f t="shared" si="1"/>
        <v>0</v>
      </c>
      <c r="P65" s="82">
        <f t="shared" si="1"/>
        <v>0</v>
      </c>
      <c r="Q65" s="83">
        <f t="shared" si="2"/>
        <v>0</v>
      </c>
      <c r="R65" s="83">
        <f t="shared" si="3"/>
        <v>0</v>
      </c>
      <c r="S65" s="83">
        <f t="shared" si="0"/>
        <v>0</v>
      </c>
      <c r="T65" s="83">
        <f t="shared" si="4"/>
        <v>0</v>
      </c>
    </row>
    <row r="66" spans="2:20" ht="15" customHeight="1" x14ac:dyDescent="0.3">
      <c r="B66" s="78">
        <f t="shared" si="5"/>
        <v>53</v>
      </c>
      <c r="C66" s="92"/>
      <c r="D66" s="159" t="s">
        <v>288</v>
      </c>
      <c r="E66" s="160" t="s">
        <v>288</v>
      </c>
      <c r="F66" s="160" t="s">
        <v>288</v>
      </c>
      <c r="G66" s="161" t="s">
        <v>288</v>
      </c>
      <c r="H66" s="80" t="s">
        <v>15</v>
      </c>
      <c r="I66" s="81"/>
      <c r="J66" s="175">
        <v>100</v>
      </c>
      <c r="K66" s="42">
        <v>760</v>
      </c>
      <c r="L66" s="82">
        <v>0</v>
      </c>
      <c r="M66" s="82">
        <v>0</v>
      </c>
      <c r="N66" s="40">
        <v>9.5</v>
      </c>
      <c r="O66" s="82">
        <f t="shared" si="1"/>
        <v>0</v>
      </c>
      <c r="P66" s="82">
        <f t="shared" si="1"/>
        <v>0</v>
      </c>
      <c r="Q66" s="83">
        <f t="shared" si="2"/>
        <v>0</v>
      </c>
      <c r="R66" s="83">
        <f t="shared" si="3"/>
        <v>0</v>
      </c>
      <c r="S66" s="83">
        <f t="shared" si="0"/>
        <v>0</v>
      </c>
      <c r="T66" s="83">
        <f t="shared" si="4"/>
        <v>0</v>
      </c>
    </row>
    <row r="67" spans="2:20" ht="15" customHeight="1" x14ac:dyDescent="0.3">
      <c r="B67" s="78">
        <f t="shared" si="5"/>
        <v>54</v>
      </c>
      <c r="C67" s="92"/>
      <c r="D67" s="159" t="s">
        <v>331</v>
      </c>
      <c r="E67" s="160" t="s">
        <v>331</v>
      </c>
      <c r="F67" s="160" t="s">
        <v>331</v>
      </c>
      <c r="G67" s="161" t="s">
        <v>331</v>
      </c>
      <c r="H67" s="80" t="s">
        <v>15</v>
      </c>
      <c r="I67" s="81"/>
      <c r="J67" s="175">
        <v>50</v>
      </c>
      <c r="K67" s="42">
        <v>520</v>
      </c>
      <c r="L67" s="82">
        <v>0</v>
      </c>
      <c r="M67" s="82">
        <v>0</v>
      </c>
      <c r="N67" s="40">
        <v>9.5</v>
      </c>
      <c r="O67" s="82">
        <f t="shared" si="1"/>
        <v>0</v>
      </c>
      <c r="P67" s="82">
        <f t="shared" si="1"/>
        <v>0</v>
      </c>
      <c r="Q67" s="83">
        <f t="shared" si="2"/>
        <v>0</v>
      </c>
      <c r="R67" s="83">
        <f t="shared" si="3"/>
        <v>0</v>
      </c>
      <c r="S67" s="83">
        <f t="shared" si="0"/>
        <v>0</v>
      </c>
      <c r="T67" s="83">
        <f t="shared" si="4"/>
        <v>0</v>
      </c>
    </row>
    <row r="68" spans="2:20" ht="15" customHeight="1" x14ac:dyDescent="0.3">
      <c r="B68" s="78">
        <f t="shared" si="5"/>
        <v>55</v>
      </c>
      <c r="C68" s="92"/>
      <c r="D68" s="159" t="s">
        <v>332</v>
      </c>
      <c r="E68" s="160" t="s">
        <v>332</v>
      </c>
      <c r="F68" s="160" t="s">
        <v>332</v>
      </c>
      <c r="G68" s="161" t="s">
        <v>332</v>
      </c>
      <c r="H68" s="80" t="s">
        <v>15</v>
      </c>
      <c r="I68" s="81"/>
      <c r="J68" s="175">
        <v>50</v>
      </c>
      <c r="K68" s="42">
        <v>400</v>
      </c>
      <c r="L68" s="82">
        <v>0</v>
      </c>
      <c r="M68" s="82">
        <v>0</v>
      </c>
      <c r="N68" s="40">
        <v>9.5</v>
      </c>
      <c r="O68" s="82">
        <f t="shared" si="1"/>
        <v>0</v>
      </c>
      <c r="P68" s="82">
        <f t="shared" si="1"/>
        <v>0</v>
      </c>
      <c r="Q68" s="83">
        <f t="shared" si="2"/>
        <v>0</v>
      </c>
      <c r="R68" s="83">
        <f t="shared" si="3"/>
        <v>0</v>
      </c>
      <c r="S68" s="83">
        <f t="shared" si="0"/>
        <v>0</v>
      </c>
      <c r="T68" s="83">
        <f t="shared" si="4"/>
        <v>0</v>
      </c>
    </row>
    <row r="69" spans="2:20" ht="15" customHeight="1" x14ac:dyDescent="0.3">
      <c r="B69" s="78">
        <f t="shared" si="5"/>
        <v>56</v>
      </c>
      <c r="C69" s="92"/>
      <c r="D69" s="159" t="s">
        <v>289</v>
      </c>
      <c r="E69" s="160" t="s">
        <v>289</v>
      </c>
      <c r="F69" s="160" t="s">
        <v>289</v>
      </c>
      <c r="G69" s="161" t="s">
        <v>289</v>
      </c>
      <c r="H69" s="80" t="s">
        <v>15</v>
      </c>
      <c r="I69" s="81"/>
      <c r="J69" s="175">
        <v>60</v>
      </c>
      <c r="K69" s="42">
        <v>600</v>
      </c>
      <c r="L69" s="82">
        <v>0</v>
      </c>
      <c r="M69" s="82">
        <v>0</v>
      </c>
      <c r="N69" s="40">
        <v>9.5</v>
      </c>
      <c r="O69" s="82">
        <f t="shared" si="1"/>
        <v>0</v>
      </c>
      <c r="P69" s="82">
        <f t="shared" si="1"/>
        <v>0</v>
      </c>
      <c r="Q69" s="83">
        <f t="shared" si="2"/>
        <v>0</v>
      </c>
      <c r="R69" s="83">
        <f t="shared" si="3"/>
        <v>0</v>
      </c>
      <c r="S69" s="83">
        <f t="shared" si="0"/>
        <v>0</v>
      </c>
      <c r="T69" s="83">
        <f t="shared" si="4"/>
        <v>0</v>
      </c>
    </row>
    <row r="70" spans="2:20" ht="15" customHeight="1" x14ac:dyDescent="0.3">
      <c r="B70" s="78">
        <f t="shared" si="5"/>
        <v>57</v>
      </c>
      <c r="C70" s="79"/>
      <c r="D70" s="159" t="s">
        <v>333</v>
      </c>
      <c r="E70" s="160" t="s">
        <v>333</v>
      </c>
      <c r="F70" s="160" t="s">
        <v>333</v>
      </c>
      <c r="G70" s="161" t="s">
        <v>333</v>
      </c>
      <c r="H70" s="80" t="s">
        <v>15</v>
      </c>
      <c r="I70" s="81"/>
      <c r="J70" s="175">
        <v>0</v>
      </c>
      <c r="K70" s="42">
        <v>480</v>
      </c>
      <c r="L70" s="82">
        <v>0</v>
      </c>
      <c r="M70" s="82">
        <v>0</v>
      </c>
      <c r="N70" s="40">
        <v>9.5</v>
      </c>
      <c r="O70" s="82">
        <f t="shared" si="1"/>
        <v>0</v>
      </c>
      <c r="P70" s="82">
        <f t="shared" si="1"/>
        <v>0</v>
      </c>
      <c r="Q70" s="83">
        <f t="shared" si="2"/>
        <v>0</v>
      </c>
      <c r="R70" s="83">
        <f t="shared" si="3"/>
        <v>0</v>
      </c>
      <c r="S70" s="83">
        <f t="shared" si="0"/>
        <v>0</v>
      </c>
      <c r="T70" s="83">
        <f t="shared" si="4"/>
        <v>0</v>
      </c>
    </row>
    <row r="71" spans="2:20" ht="15" customHeight="1" x14ac:dyDescent="0.3">
      <c r="B71" s="78">
        <f t="shared" si="5"/>
        <v>58</v>
      </c>
      <c r="C71" s="79"/>
      <c r="D71" s="159" t="s">
        <v>334</v>
      </c>
      <c r="E71" s="160" t="s">
        <v>334</v>
      </c>
      <c r="F71" s="160" t="s">
        <v>334</v>
      </c>
      <c r="G71" s="161" t="s">
        <v>334</v>
      </c>
      <c r="H71" s="80" t="s">
        <v>15</v>
      </c>
      <c r="I71" s="81"/>
      <c r="J71" s="175">
        <v>0</v>
      </c>
      <c r="K71" s="42">
        <v>40</v>
      </c>
      <c r="L71" s="82">
        <v>0</v>
      </c>
      <c r="M71" s="82">
        <v>0</v>
      </c>
      <c r="N71" s="40">
        <v>9.5</v>
      </c>
      <c r="O71" s="82">
        <f t="shared" si="1"/>
        <v>0</v>
      </c>
      <c r="P71" s="82">
        <f t="shared" si="1"/>
        <v>0</v>
      </c>
      <c r="Q71" s="83">
        <f t="shared" si="2"/>
        <v>0</v>
      </c>
      <c r="R71" s="83">
        <f t="shared" si="3"/>
        <v>0</v>
      </c>
      <c r="S71" s="83">
        <f t="shared" si="0"/>
        <v>0</v>
      </c>
      <c r="T71" s="83">
        <f t="shared" si="4"/>
        <v>0</v>
      </c>
    </row>
    <row r="72" spans="2:20" ht="15" customHeight="1" x14ac:dyDescent="0.3">
      <c r="B72" s="78">
        <f t="shared" si="5"/>
        <v>59</v>
      </c>
      <c r="C72" s="92"/>
      <c r="D72" s="159" t="s">
        <v>278</v>
      </c>
      <c r="E72" s="160" t="s">
        <v>278</v>
      </c>
      <c r="F72" s="160" t="s">
        <v>278</v>
      </c>
      <c r="G72" s="161" t="s">
        <v>278</v>
      </c>
      <c r="H72" s="80" t="s">
        <v>15</v>
      </c>
      <c r="I72" s="81"/>
      <c r="J72" s="175">
        <v>0</v>
      </c>
      <c r="K72" s="42">
        <v>240</v>
      </c>
      <c r="L72" s="82">
        <v>0</v>
      </c>
      <c r="M72" s="82">
        <v>0</v>
      </c>
      <c r="N72" s="40">
        <v>9.5</v>
      </c>
      <c r="O72" s="82">
        <f t="shared" si="1"/>
        <v>0</v>
      </c>
      <c r="P72" s="82">
        <f t="shared" si="1"/>
        <v>0</v>
      </c>
      <c r="Q72" s="83">
        <f t="shared" si="2"/>
        <v>0</v>
      </c>
      <c r="R72" s="83">
        <f t="shared" si="3"/>
        <v>0</v>
      </c>
      <c r="S72" s="83">
        <f t="shared" si="0"/>
        <v>0</v>
      </c>
      <c r="T72" s="83">
        <f t="shared" si="4"/>
        <v>0</v>
      </c>
    </row>
    <row r="73" spans="2:20" ht="15" customHeight="1" x14ac:dyDescent="0.3">
      <c r="B73" s="78">
        <f t="shared" si="5"/>
        <v>60</v>
      </c>
      <c r="C73" s="92"/>
      <c r="D73" s="159" t="s">
        <v>335</v>
      </c>
      <c r="E73" s="160" t="s">
        <v>335</v>
      </c>
      <c r="F73" s="160" t="s">
        <v>335</v>
      </c>
      <c r="G73" s="161" t="s">
        <v>335</v>
      </c>
      <c r="H73" s="80" t="s">
        <v>15</v>
      </c>
      <c r="I73" s="81"/>
      <c r="J73" s="175">
        <v>10</v>
      </c>
      <c r="K73" s="42">
        <v>80</v>
      </c>
      <c r="L73" s="82">
        <v>0</v>
      </c>
      <c r="M73" s="82">
        <v>0</v>
      </c>
      <c r="N73" s="40">
        <v>9.5</v>
      </c>
      <c r="O73" s="82">
        <f t="shared" si="1"/>
        <v>0</v>
      </c>
      <c r="P73" s="82">
        <f t="shared" si="1"/>
        <v>0</v>
      </c>
      <c r="Q73" s="83">
        <f t="shared" si="2"/>
        <v>0</v>
      </c>
      <c r="R73" s="83">
        <f t="shared" si="3"/>
        <v>0</v>
      </c>
      <c r="S73" s="83">
        <f t="shared" si="0"/>
        <v>0</v>
      </c>
      <c r="T73" s="83">
        <f t="shared" si="4"/>
        <v>0</v>
      </c>
    </row>
    <row r="74" spans="2:20" ht="15" customHeight="1" x14ac:dyDescent="0.3">
      <c r="B74" s="78">
        <f t="shared" si="5"/>
        <v>61</v>
      </c>
      <c r="C74" s="79"/>
      <c r="D74" s="159" t="s">
        <v>336</v>
      </c>
      <c r="E74" s="160" t="s">
        <v>336</v>
      </c>
      <c r="F74" s="160" t="s">
        <v>336</v>
      </c>
      <c r="G74" s="161" t="s">
        <v>336</v>
      </c>
      <c r="H74" s="80" t="s">
        <v>15</v>
      </c>
      <c r="I74" s="81"/>
      <c r="J74" s="175">
        <v>10</v>
      </c>
      <c r="K74" s="42">
        <v>20</v>
      </c>
      <c r="L74" s="82">
        <v>0</v>
      </c>
      <c r="M74" s="82">
        <v>0</v>
      </c>
      <c r="N74" s="40">
        <v>9.5</v>
      </c>
      <c r="O74" s="82">
        <f t="shared" si="1"/>
        <v>0</v>
      </c>
      <c r="P74" s="82">
        <f t="shared" si="1"/>
        <v>0</v>
      </c>
      <c r="Q74" s="83">
        <f t="shared" si="2"/>
        <v>0</v>
      </c>
      <c r="R74" s="83">
        <f t="shared" si="3"/>
        <v>0</v>
      </c>
      <c r="S74" s="83">
        <f t="shared" si="0"/>
        <v>0</v>
      </c>
      <c r="T74" s="83">
        <f t="shared" si="4"/>
        <v>0</v>
      </c>
    </row>
    <row r="75" spans="2:20" ht="15" customHeight="1" x14ac:dyDescent="0.3">
      <c r="B75" s="78">
        <f t="shared" si="5"/>
        <v>62</v>
      </c>
      <c r="C75" s="79"/>
      <c r="D75" s="159" t="s">
        <v>337</v>
      </c>
      <c r="E75" s="160" t="s">
        <v>337</v>
      </c>
      <c r="F75" s="160" t="s">
        <v>337</v>
      </c>
      <c r="G75" s="161" t="s">
        <v>337</v>
      </c>
      <c r="H75" s="80" t="s">
        <v>15</v>
      </c>
      <c r="I75" s="81"/>
      <c r="J75" s="175">
        <v>250</v>
      </c>
      <c r="K75" s="42">
        <v>800</v>
      </c>
      <c r="L75" s="82">
        <v>0</v>
      </c>
      <c r="M75" s="82">
        <v>0</v>
      </c>
      <c r="N75" s="40">
        <v>9.5</v>
      </c>
      <c r="O75" s="82">
        <f t="shared" si="1"/>
        <v>0</v>
      </c>
      <c r="P75" s="82">
        <f t="shared" si="1"/>
        <v>0</v>
      </c>
      <c r="Q75" s="83">
        <f t="shared" si="2"/>
        <v>0</v>
      </c>
      <c r="R75" s="83">
        <f t="shared" si="3"/>
        <v>0</v>
      </c>
      <c r="S75" s="83">
        <f t="shared" si="0"/>
        <v>0</v>
      </c>
      <c r="T75" s="83">
        <f t="shared" si="4"/>
        <v>0</v>
      </c>
    </row>
    <row r="76" spans="2:20" ht="15" customHeight="1" x14ac:dyDescent="0.3">
      <c r="B76" s="78">
        <f t="shared" si="5"/>
        <v>63</v>
      </c>
      <c r="C76" s="79"/>
      <c r="D76" s="159" t="s">
        <v>338</v>
      </c>
      <c r="E76" s="160" t="s">
        <v>338</v>
      </c>
      <c r="F76" s="160" t="s">
        <v>338</v>
      </c>
      <c r="G76" s="161" t="s">
        <v>338</v>
      </c>
      <c r="H76" s="80" t="s">
        <v>15</v>
      </c>
      <c r="I76" s="81"/>
      <c r="J76" s="175">
        <v>0</v>
      </c>
      <c r="K76" s="42">
        <v>600</v>
      </c>
      <c r="L76" s="82">
        <v>0</v>
      </c>
      <c r="M76" s="82">
        <v>0</v>
      </c>
      <c r="N76" s="40">
        <v>9.5</v>
      </c>
      <c r="O76" s="82">
        <f t="shared" si="1"/>
        <v>0</v>
      </c>
      <c r="P76" s="82">
        <f t="shared" si="1"/>
        <v>0</v>
      </c>
      <c r="Q76" s="83">
        <f t="shared" si="2"/>
        <v>0</v>
      </c>
      <c r="R76" s="83">
        <f t="shared" si="3"/>
        <v>0</v>
      </c>
      <c r="S76" s="83">
        <f t="shared" si="0"/>
        <v>0</v>
      </c>
      <c r="T76" s="83">
        <f t="shared" si="4"/>
        <v>0</v>
      </c>
    </row>
    <row r="77" spans="2:20" ht="15" customHeight="1" x14ac:dyDescent="0.3">
      <c r="B77" s="78">
        <f t="shared" si="5"/>
        <v>64</v>
      </c>
      <c r="C77" s="79"/>
      <c r="D77" s="159" t="s">
        <v>339</v>
      </c>
      <c r="E77" s="160" t="s">
        <v>339</v>
      </c>
      <c r="F77" s="160" t="s">
        <v>339</v>
      </c>
      <c r="G77" s="161" t="s">
        <v>339</v>
      </c>
      <c r="H77" s="80" t="s">
        <v>15</v>
      </c>
      <c r="I77" s="81"/>
      <c r="J77" s="175">
        <v>60</v>
      </c>
      <c r="K77" s="42">
        <v>520</v>
      </c>
      <c r="L77" s="82">
        <v>0</v>
      </c>
      <c r="M77" s="82">
        <v>0</v>
      </c>
      <c r="N77" s="40">
        <v>9.5</v>
      </c>
      <c r="O77" s="82">
        <f t="shared" si="1"/>
        <v>0</v>
      </c>
      <c r="P77" s="82">
        <f t="shared" si="1"/>
        <v>0</v>
      </c>
      <c r="Q77" s="83">
        <f t="shared" si="2"/>
        <v>0</v>
      </c>
      <c r="R77" s="83">
        <f t="shared" si="3"/>
        <v>0</v>
      </c>
      <c r="S77" s="83">
        <f t="shared" si="0"/>
        <v>0</v>
      </c>
      <c r="T77" s="83">
        <f t="shared" si="4"/>
        <v>0</v>
      </c>
    </row>
    <row r="78" spans="2:20" ht="15" customHeight="1" x14ac:dyDescent="0.3">
      <c r="B78" s="78">
        <f t="shared" si="5"/>
        <v>65</v>
      </c>
      <c r="C78" s="92"/>
      <c r="D78" s="159" t="s">
        <v>290</v>
      </c>
      <c r="E78" s="160" t="s">
        <v>290</v>
      </c>
      <c r="F78" s="160" t="s">
        <v>290</v>
      </c>
      <c r="G78" s="161" t="s">
        <v>290</v>
      </c>
      <c r="H78" s="80" t="s">
        <v>15</v>
      </c>
      <c r="I78" s="81"/>
      <c r="J78" s="175">
        <v>0</v>
      </c>
      <c r="K78" s="42">
        <v>800</v>
      </c>
      <c r="L78" s="82">
        <v>0</v>
      </c>
      <c r="M78" s="82">
        <v>0</v>
      </c>
      <c r="N78" s="40">
        <v>9.5</v>
      </c>
      <c r="O78" s="82">
        <f t="shared" si="1"/>
        <v>0</v>
      </c>
      <c r="P78" s="82">
        <f t="shared" si="1"/>
        <v>0</v>
      </c>
      <c r="Q78" s="83">
        <f t="shared" si="2"/>
        <v>0</v>
      </c>
      <c r="R78" s="83">
        <f t="shared" si="3"/>
        <v>0</v>
      </c>
      <c r="S78" s="83">
        <f t="shared" ref="S78:S92" si="6">PRODUCT(K78,P78)</f>
        <v>0</v>
      </c>
      <c r="T78" s="83">
        <f t="shared" si="4"/>
        <v>0</v>
      </c>
    </row>
    <row r="79" spans="2:20" ht="15" customHeight="1" x14ac:dyDescent="0.3">
      <c r="B79" s="78">
        <f t="shared" si="5"/>
        <v>66</v>
      </c>
      <c r="C79" s="79"/>
      <c r="D79" s="159" t="s">
        <v>340</v>
      </c>
      <c r="E79" s="160" t="s">
        <v>340</v>
      </c>
      <c r="F79" s="160" t="s">
        <v>340</v>
      </c>
      <c r="G79" s="161" t="s">
        <v>340</v>
      </c>
      <c r="H79" s="80" t="s">
        <v>15</v>
      </c>
      <c r="I79" s="81"/>
      <c r="J79" s="175">
        <v>120</v>
      </c>
      <c r="K79" s="42">
        <v>640</v>
      </c>
      <c r="L79" s="82">
        <v>0</v>
      </c>
      <c r="M79" s="82">
        <v>0</v>
      </c>
      <c r="N79" s="40">
        <v>9.5</v>
      </c>
      <c r="O79" s="82">
        <f t="shared" ref="O79:P92" si="7">PRODUCT(L79,1.095)</f>
        <v>0</v>
      </c>
      <c r="P79" s="82">
        <f t="shared" si="7"/>
        <v>0</v>
      </c>
      <c r="Q79" s="83">
        <f t="shared" ref="Q79:Q92" si="8">PRODUCT(J79,O79)</f>
        <v>0</v>
      </c>
      <c r="R79" s="83">
        <f t="shared" ref="R79:R92" si="9">PRODUCT(J79,L79)</f>
        <v>0</v>
      </c>
      <c r="S79" s="83">
        <f t="shared" si="6"/>
        <v>0</v>
      </c>
      <c r="T79" s="83">
        <f t="shared" ref="T79:T92" si="10">PRODUCT(K79,M79)</f>
        <v>0</v>
      </c>
    </row>
    <row r="80" spans="2:20" ht="15" customHeight="1" x14ac:dyDescent="0.3">
      <c r="B80" s="78">
        <f t="shared" ref="B80:B92" si="11">B79+1</f>
        <v>67</v>
      </c>
      <c r="C80" s="79"/>
      <c r="D80" s="159" t="s">
        <v>341</v>
      </c>
      <c r="E80" s="160" t="s">
        <v>341</v>
      </c>
      <c r="F80" s="160" t="s">
        <v>341</v>
      </c>
      <c r="G80" s="161" t="s">
        <v>341</v>
      </c>
      <c r="H80" s="80" t="s">
        <v>15</v>
      </c>
      <c r="I80" s="81"/>
      <c r="J80" s="175">
        <v>0</v>
      </c>
      <c r="K80" s="42">
        <v>60</v>
      </c>
      <c r="L80" s="82">
        <v>0</v>
      </c>
      <c r="M80" s="82">
        <v>0</v>
      </c>
      <c r="N80" s="40">
        <v>9.5</v>
      </c>
      <c r="O80" s="82">
        <f t="shared" si="7"/>
        <v>0</v>
      </c>
      <c r="P80" s="82">
        <f t="shared" si="7"/>
        <v>0</v>
      </c>
      <c r="Q80" s="83">
        <f t="shared" si="8"/>
        <v>0</v>
      </c>
      <c r="R80" s="83">
        <f t="shared" si="9"/>
        <v>0</v>
      </c>
      <c r="S80" s="83">
        <f t="shared" si="6"/>
        <v>0</v>
      </c>
      <c r="T80" s="83">
        <f t="shared" si="10"/>
        <v>0</v>
      </c>
    </row>
    <row r="81" spans="2:20" ht="15" customHeight="1" x14ac:dyDescent="0.3">
      <c r="B81" s="78">
        <f t="shared" si="11"/>
        <v>68</v>
      </c>
      <c r="C81" s="79"/>
      <c r="D81" s="159" t="s">
        <v>342</v>
      </c>
      <c r="E81" s="160" t="s">
        <v>342</v>
      </c>
      <c r="F81" s="160" t="s">
        <v>342</v>
      </c>
      <c r="G81" s="161" t="s">
        <v>342</v>
      </c>
      <c r="H81" s="80" t="s">
        <v>15</v>
      </c>
      <c r="I81" s="81"/>
      <c r="J81" s="175">
        <v>0</v>
      </c>
      <c r="K81" s="42">
        <v>60</v>
      </c>
      <c r="L81" s="82">
        <v>0</v>
      </c>
      <c r="M81" s="82">
        <v>0</v>
      </c>
      <c r="N81" s="40">
        <v>9.5</v>
      </c>
      <c r="O81" s="82">
        <f t="shared" si="7"/>
        <v>0</v>
      </c>
      <c r="P81" s="82">
        <f t="shared" si="7"/>
        <v>0</v>
      </c>
      <c r="Q81" s="83">
        <f t="shared" si="8"/>
        <v>0</v>
      </c>
      <c r="R81" s="83">
        <f t="shared" si="9"/>
        <v>0</v>
      </c>
      <c r="S81" s="83">
        <f t="shared" si="6"/>
        <v>0</v>
      </c>
      <c r="T81" s="83">
        <f t="shared" si="10"/>
        <v>0</v>
      </c>
    </row>
    <row r="82" spans="2:20" ht="15" customHeight="1" x14ac:dyDescent="0.3">
      <c r="B82" s="78">
        <f t="shared" si="11"/>
        <v>69</v>
      </c>
      <c r="C82" s="79"/>
      <c r="D82" s="159" t="s">
        <v>343</v>
      </c>
      <c r="E82" s="160" t="s">
        <v>343</v>
      </c>
      <c r="F82" s="160" t="s">
        <v>343</v>
      </c>
      <c r="G82" s="161" t="s">
        <v>343</v>
      </c>
      <c r="H82" s="80" t="s">
        <v>15</v>
      </c>
      <c r="I82" s="81"/>
      <c r="J82" s="175">
        <v>0</v>
      </c>
      <c r="K82" s="42">
        <v>60</v>
      </c>
      <c r="L82" s="82">
        <v>0</v>
      </c>
      <c r="M82" s="82">
        <v>0</v>
      </c>
      <c r="N82" s="40">
        <v>9.5</v>
      </c>
      <c r="O82" s="82">
        <f t="shared" si="7"/>
        <v>0</v>
      </c>
      <c r="P82" s="82">
        <f t="shared" si="7"/>
        <v>0</v>
      </c>
      <c r="Q82" s="83">
        <f t="shared" si="8"/>
        <v>0</v>
      </c>
      <c r="R82" s="83">
        <f t="shared" si="9"/>
        <v>0</v>
      </c>
      <c r="S82" s="83">
        <f t="shared" si="6"/>
        <v>0</v>
      </c>
      <c r="T82" s="83">
        <f t="shared" si="10"/>
        <v>0</v>
      </c>
    </row>
    <row r="83" spans="2:20" ht="15" customHeight="1" x14ac:dyDescent="0.3">
      <c r="B83" s="78">
        <f t="shared" si="11"/>
        <v>70</v>
      </c>
      <c r="C83" s="79"/>
      <c r="D83" s="159" t="s">
        <v>344</v>
      </c>
      <c r="E83" s="160" t="s">
        <v>344</v>
      </c>
      <c r="F83" s="160" t="s">
        <v>344</v>
      </c>
      <c r="G83" s="161" t="s">
        <v>344</v>
      </c>
      <c r="H83" s="80" t="s">
        <v>15</v>
      </c>
      <c r="I83" s="81"/>
      <c r="J83" s="175">
        <v>0</v>
      </c>
      <c r="K83" s="42">
        <v>20</v>
      </c>
      <c r="L83" s="82">
        <v>0</v>
      </c>
      <c r="M83" s="82">
        <v>0</v>
      </c>
      <c r="N83" s="40">
        <v>9.5</v>
      </c>
      <c r="O83" s="82">
        <f t="shared" si="7"/>
        <v>0</v>
      </c>
      <c r="P83" s="82">
        <f t="shared" si="7"/>
        <v>0</v>
      </c>
      <c r="Q83" s="83">
        <f t="shared" si="8"/>
        <v>0</v>
      </c>
      <c r="R83" s="83">
        <f t="shared" si="9"/>
        <v>0</v>
      </c>
      <c r="S83" s="83">
        <f t="shared" si="6"/>
        <v>0</v>
      </c>
      <c r="T83" s="83">
        <f t="shared" si="10"/>
        <v>0</v>
      </c>
    </row>
    <row r="84" spans="2:20" ht="15" customHeight="1" x14ac:dyDescent="0.3">
      <c r="B84" s="78">
        <f t="shared" si="11"/>
        <v>71</v>
      </c>
      <c r="C84" s="79"/>
      <c r="D84" s="159" t="s">
        <v>345</v>
      </c>
      <c r="E84" s="160" t="s">
        <v>345</v>
      </c>
      <c r="F84" s="160" t="s">
        <v>345</v>
      </c>
      <c r="G84" s="161" t="s">
        <v>345</v>
      </c>
      <c r="H84" s="80" t="s">
        <v>15</v>
      </c>
      <c r="I84" s="81"/>
      <c r="J84" s="175">
        <v>0</v>
      </c>
      <c r="K84" s="42">
        <v>20</v>
      </c>
      <c r="L84" s="82">
        <v>0</v>
      </c>
      <c r="M84" s="82">
        <v>0</v>
      </c>
      <c r="N84" s="40">
        <v>9.5</v>
      </c>
      <c r="O84" s="82">
        <f t="shared" si="7"/>
        <v>0</v>
      </c>
      <c r="P84" s="82">
        <f t="shared" si="7"/>
        <v>0</v>
      </c>
      <c r="Q84" s="83">
        <f t="shared" si="8"/>
        <v>0</v>
      </c>
      <c r="R84" s="83">
        <f t="shared" si="9"/>
        <v>0</v>
      </c>
      <c r="S84" s="83">
        <f t="shared" si="6"/>
        <v>0</v>
      </c>
      <c r="T84" s="83">
        <f t="shared" si="10"/>
        <v>0</v>
      </c>
    </row>
    <row r="85" spans="2:20" ht="15" customHeight="1" x14ac:dyDescent="0.3">
      <c r="B85" s="78">
        <f t="shared" si="11"/>
        <v>72</v>
      </c>
      <c r="C85" s="79"/>
      <c r="D85" s="159" t="s">
        <v>346</v>
      </c>
      <c r="E85" s="160" t="s">
        <v>346</v>
      </c>
      <c r="F85" s="160" t="s">
        <v>346</v>
      </c>
      <c r="G85" s="161" t="s">
        <v>346</v>
      </c>
      <c r="H85" s="80" t="s">
        <v>15</v>
      </c>
      <c r="I85" s="81"/>
      <c r="J85" s="175">
        <v>0</v>
      </c>
      <c r="K85" s="42">
        <v>600</v>
      </c>
      <c r="L85" s="82">
        <v>0</v>
      </c>
      <c r="M85" s="82">
        <v>0</v>
      </c>
      <c r="N85" s="40">
        <v>9.5</v>
      </c>
      <c r="O85" s="82">
        <f t="shared" si="7"/>
        <v>0</v>
      </c>
      <c r="P85" s="82">
        <f t="shared" si="7"/>
        <v>0</v>
      </c>
      <c r="Q85" s="83">
        <f t="shared" si="8"/>
        <v>0</v>
      </c>
      <c r="R85" s="83">
        <f t="shared" si="9"/>
        <v>0</v>
      </c>
      <c r="S85" s="83">
        <f t="shared" si="6"/>
        <v>0</v>
      </c>
      <c r="T85" s="83">
        <f t="shared" si="10"/>
        <v>0</v>
      </c>
    </row>
    <row r="86" spans="2:20" ht="15" customHeight="1" x14ac:dyDescent="0.3">
      <c r="B86" s="78">
        <f t="shared" si="11"/>
        <v>73</v>
      </c>
      <c r="C86" s="92"/>
      <c r="D86" s="159" t="s">
        <v>292</v>
      </c>
      <c r="E86" s="160" t="s">
        <v>292</v>
      </c>
      <c r="F86" s="160" t="s">
        <v>292</v>
      </c>
      <c r="G86" s="161" t="s">
        <v>292</v>
      </c>
      <c r="H86" s="80" t="s">
        <v>15</v>
      </c>
      <c r="I86" s="81"/>
      <c r="J86" s="175">
        <v>30</v>
      </c>
      <c r="K86" s="42">
        <v>340</v>
      </c>
      <c r="L86" s="82">
        <v>0</v>
      </c>
      <c r="M86" s="82">
        <v>0</v>
      </c>
      <c r="N86" s="40">
        <v>9.5</v>
      </c>
      <c r="O86" s="82">
        <f t="shared" si="7"/>
        <v>0</v>
      </c>
      <c r="P86" s="82">
        <f t="shared" si="7"/>
        <v>0</v>
      </c>
      <c r="Q86" s="83">
        <f t="shared" si="8"/>
        <v>0</v>
      </c>
      <c r="R86" s="83">
        <f t="shared" si="9"/>
        <v>0</v>
      </c>
      <c r="S86" s="83">
        <f t="shared" si="6"/>
        <v>0</v>
      </c>
      <c r="T86" s="83">
        <f t="shared" si="10"/>
        <v>0</v>
      </c>
    </row>
    <row r="87" spans="2:20" ht="15" customHeight="1" x14ac:dyDescent="0.3">
      <c r="B87" s="78">
        <f t="shared" si="11"/>
        <v>74</v>
      </c>
      <c r="C87" s="79"/>
      <c r="D87" s="159" t="s">
        <v>347</v>
      </c>
      <c r="E87" s="160" t="s">
        <v>347</v>
      </c>
      <c r="F87" s="160" t="s">
        <v>347</v>
      </c>
      <c r="G87" s="161" t="s">
        <v>347</v>
      </c>
      <c r="H87" s="80" t="s">
        <v>15</v>
      </c>
      <c r="I87" s="81"/>
      <c r="J87" s="175">
        <v>20</v>
      </c>
      <c r="K87" s="42">
        <v>60</v>
      </c>
      <c r="L87" s="82">
        <v>0</v>
      </c>
      <c r="M87" s="82">
        <v>0</v>
      </c>
      <c r="N87" s="40">
        <v>9.5</v>
      </c>
      <c r="O87" s="82">
        <f t="shared" si="7"/>
        <v>0</v>
      </c>
      <c r="P87" s="82">
        <f t="shared" si="7"/>
        <v>0</v>
      </c>
      <c r="Q87" s="83">
        <f t="shared" si="8"/>
        <v>0</v>
      </c>
      <c r="R87" s="83">
        <f t="shared" si="9"/>
        <v>0</v>
      </c>
      <c r="S87" s="83">
        <f t="shared" si="6"/>
        <v>0</v>
      </c>
      <c r="T87" s="83">
        <f t="shared" si="10"/>
        <v>0</v>
      </c>
    </row>
    <row r="88" spans="2:20" ht="12.75" customHeight="1" x14ac:dyDescent="0.3">
      <c r="B88" s="78">
        <f t="shared" si="11"/>
        <v>75</v>
      </c>
      <c r="C88" s="79"/>
      <c r="D88" s="159" t="s">
        <v>348</v>
      </c>
      <c r="E88" s="160" t="s">
        <v>348</v>
      </c>
      <c r="F88" s="160" t="s">
        <v>348</v>
      </c>
      <c r="G88" s="161" t="s">
        <v>348</v>
      </c>
      <c r="H88" s="80" t="s">
        <v>15</v>
      </c>
      <c r="I88" s="81"/>
      <c r="J88" s="175">
        <v>0</v>
      </c>
      <c r="K88" s="42">
        <v>560</v>
      </c>
      <c r="L88" s="82">
        <v>0</v>
      </c>
      <c r="M88" s="82">
        <v>0</v>
      </c>
      <c r="N88" s="40">
        <v>9.5</v>
      </c>
      <c r="O88" s="82">
        <f t="shared" si="7"/>
        <v>0</v>
      </c>
      <c r="P88" s="82">
        <f t="shared" si="7"/>
        <v>0</v>
      </c>
      <c r="Q88" s="83">
        <f t="shared" si="8"/>
        <v>0</v>
      </c>
      <c r="R88" s="83">
        <f t="shared" si="9"/>
        <v>0</v>
      </c>
      <c r="S88" s="83">
        <f t="shared" si="6"/>
        <v>0</v>
      </c>
      <c r="T88" s="83">
        <f t="shared" si="10"/>
        <v>0</v>
      </c>
    </row>
    <row r="89" spans="2:20" ht="12.75" customHeight="1" x14ac:dyDescent="0.3">
      <c r="B89" s="78">
        <f t="shared" si="11"/>
        <v>76</v>
      </c>
      <c r="C89" s="92"/>
      <c r="D89" s="159" t="s">
        <v>349</v>
      </c>
      <c r="E89" s="160" t="s">
        <v>349</v>
      </c>
      <c r="F89" s="160" t="s">
        <v>349</v>
      </c>
      <c r="G89" s="161" t="s">
        <v>349</v>
      </c>
      <c r="H89" s="80" t="s">
        <v>15</v>
      </c>
      <c r="I89" s="81"/>
      <c r="J89" s="175">
        <v>150</v>
      </c>
      <c r="K89" s="42">
        <v>2160</v>
      </c>
      <c r="L89" s="82">
        <v>0</v>
      </c>
      <c r="M89" s="82">
        <v>0</v>
      </c>
      <c r="N89" s="40">
        <v>9.5</v>
      </c>
      <c r="O89" s="82">
        <f t="shared" si="7"/>
        <v>0</v>
      </c>
      <c r="P89" s="82">
        <f t="shared" si="7"/>
        <v>0</v>
      </c>
      <c r="Q89" s="83">
        <f t="shared" si="8"/>
        <v>0</v>
      </c>
      <c r="R89" s="83">
        <f t="shared" si="9"/>
        <v>0</v>
      </c>
      <c r="S89" s="83">
        <f t="shared" si="6"/>
        <v>0</v>
      </c>
      <c r="T89" s="83">
        <f t="shared" si="10"/>
        <v>0</v>
      </c>
    </row>
    <row r="90" spans="2:20" ht="12.75" customHeight="1" x14ac:dyDescent="0.3">
      <c r="B90" s="78">
        <f t="shared" si="11"/>
        <v>77</v>
      </c>
      <c r="C90" s="92"/>
      <c r="D90" s="159" t="s">
        <v>350</v>
      </c>
      <c r="E90" s="160" t="s">
        <v>350</v>
      </c>
      <c r="F90" s="160" t="s">
        <v>350</v>
      </c>
      <c r="G90" s="161" t="s">
        <v>350</v>
      </c>
      <c r="H90" s="80" t="s">
        <v>15</v>
      </c>
      <c r="I90" s="81"/>
      <c r="J90" s="175">
        <v>150</v>
      </c>
      <c r="K90" s="42">
        <v>1600</v>
      </c>
      <c r="L90" s="82">
        <v>0</v>
      </c>
      <c r="M90" s="82">
        <v>0</v>
      </c>
      <c r="N90" s="40">
        <v>9.5</v>
      </c>
      <c r="O90" s="82">
        <f t="shared" si="7"/>
        <v>0</v>
      </c>
      <c r="P90" s="82">
        <f t="shared" si="7"/>
        <v>0</v>
      </c>
      <c r="Q90" s="83">
        <f t="shared" si="8"/>
        <v>0</v>
      </c>
      <c r="R90" s="83">
        <f t="shared" si="9"/>
        <v>0</v>
      </c>
      <c r="S90" s="83">
        <f t="shared" si="6"/>
        <v>0</v>
      </c>
      <c r="T90" s="83">
        <f t="shared" si="10"/>
        <v>0</v>
      </c>
    </row>
    <row r="91" spans="2:20" ht="12.75" customHeight="1" x14ac:dyDescent="0.3">
      <c r="B91" s="78">
        <f t="shared" si="11"/>
        <v>78</v>
      </c>
      <c r="C91" s="79"/>
      <c r="D91" s="159" t="s">
        <v>351</v>
      </c>
      <c r="E91" s="160" t="s">
        <v>351</v>
      </c>
      <c r="F91" s="160" t="s">
        <v>351</v>
      </c>
      <c r="G91" s="161" t="s">
        <v>351</v>
      </c>
      <c r="H91" s="80" t="s">
        <v>15</v>
      </c>
      <c r="I91" s="81"/>
      <c r="J91" s="175">
        <v>0</v>
      </c>
      <c r="K91" s="42">
        <v>200</v>
      </c>
      <c r="L91" s="82">
        <v>0</v>
      </c>
      <c r="M91" s="82">
        <v>0</v>
      </c>
      <c r="N91" s="40">
        <v>9.5</v>
      </c>
      <c r="O91" s="82">
        <f t="shared" si="7"/>
        <v>0</v>
      </c>
      <c r="P91" s="82">
        <f t="shared" si="7"/>
        <v>0</v>
      </c>
      <c r="Q91" s="83">
        <f t="shared" si="8"/>
        <v>0</v>
      </c>
      <c r="R91" s="83">
        <f t="shared" si="9"/>
        <v>0</v>
      </c>
      <c r="S91" s="83">
        <f t="shared" si="6"/>
        <v>0</v>
      </c>
      <c r="T91" s="83">
        <f t="shared" si="10"/>
        <v>0</v>
      </c>
    </row>
    <row r="92" spans="2:20" ht="12.75" customHeight="1" x14ac:dyDescent="0.3">
      <c r="B92" s="78">
        <f t="shared" si="11"/>
        <v>79</v>
      </c>
      <c r="C92" s="79"/>
      <c r="D92" s="159" t="s">
        <v>291</v>
      </c>
      <c r="E92" s="160" t="s">
        <v>291</v>
      </c>
      <c r="F92" s="160" t="s">
        <v>291</v>
      </c>
      <c r="G92" s="161" t="s">
        <v>291</v>
      </c>
      <c r="H92" s="80" t="s">
        <v>15</v>
      </c>
      <c r="I92" s="81"/>
      <c r="J92" s="175">
        <v>0</v>
      </c>
      <c r="K92" s="42">
        <v>320</v>
      </c>
      <c r="L92" s="82">
        <v>0</v>
      </c>
      <c r="M92" s="82">
        <v>0</v>
      </c>
      <c r="N92" s="40">
        <v>9.5</v>
      </c>
      <c r="O92" s="82">
        <f t="shared" si="7"/>
        <v>0</v>
      </c>
      <c r="P92" s="82">
        <f t="shared" si="7"/>
        <v>0</v>
      </c>
      <c r="Q92" s="83">
        <f t="shared" si="8"/>
        <v>0</v>
      </c>
      <c r="R92" s="83">
        <f t="shared" si="9"/>
        <v>0</v>
      </c>
      <c r="S92" s="83">
        <f t="shared" si="6"/>
        <v>0</v>
      </c>
      <c r="T92" s="83">
        <f t="shared" si="10"/>
        <v>0</v>
      </c>
    </row>
    <row r="93" spans="2:20" ht="12.75" customHeight="1" x14ac:dyDescent="0.3">
      <c r="B93" s="84"/>
      <c r="C93" s="85"/>
      <c r="D93" s="164" t="s">
        <v>354</v>
      </c>
      <c r="E93" s="165"/>
      <c r="F93" s="165"/>
      <c r="G93" s="166"/>
      <c r="H93" s="86"/>
      <c r="I93" s="86"/>
      <c r="J93" s="86"/>
      <c r="K93" s="86"/>
      <c r="L93" s="87"/>
      <c r="M93" s="87"/>
      <c r="N93" s="86"/>
      <c r="O93" s="88"/>
      <c r="P93" s="88"/>
      <c r="Q93" s="89">
        <f>SUM(Q14:Q92)</f>
        <v>0</v>
      </c>
      <c r="R93" s="89">
        <f>SUM(R14:R92)</f>
        <v>0</v>
      </c>
      <c r="S93" s="90">
        <f>SUM(S14:S92)</f>
        <v>0</v>
      </c>
      <c r="T93" s="90">
        <f>SUM(T14:T92)</f>
        <v>0</v>
      </c>
    </row>
    <row r="94" spans="2:20" ht="12.75" customHeight="1" x14ac:dyDescent="0.3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2:20" ht="12.75" customHeight="1" x14ac:dyDescent="0.3">
      <c r="B95" s="5" t="s">
        <v>19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2:20" ht="12.75" customHeight="1" x14ac:dyDescent="0.3">
      <c r="B96" s="5" t="s">
        <v>20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2:20" ht="12.75" customHeight="1" x14ac:dyDescent="0.3">
      <c r="B97" s="5" t="s">
        <v>21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2:20" ht="12.75" customHeight="1" x14ac:dyDescent="0.3">
      <c r="B98" s="5" t="s">
        <v>353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2:20" ht="12.75" customHeight="1" x14ac:dyDescent="0.3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2:20" ht="12.75" customHeight="1" x14ac:dyDescent="0.3">
      <c r="B100" s="1" t="s">
        <v>294</v>
      </c>
      <c r="C100" s="1"/>
      <c r="D100" s="1"/>
      <c r="E100" s="1"/>
      <c r="F100" s="1"/>
      <c r="G100" s="91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2:20" ht="12.75" customHeight="1" x14ac:dyDescent="0.3">
      <c r="B101" s="1"/>
      <c r="C101" s="1"/>
      <c r="D101" s="1"/>
      <c r="E101" s="1"/>
      <c r="F101" s="1"/>
      <c r="G101" s="91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2:20" ht="12.75" customHeight="1" x14ac:dyDescent="0.3">
      <c r="B102" s="1" t="s">
        <v>352</v>
      </c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2:20" ht="12.75" customHeight="1" x14ac:dyDescent="0.3">
      <c r="B103" s="1"/>
      <c r="C103" s="1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2:20" ht="12.75" customHeight="1" x14ac:dyDescent="0.3">
      <c r="B104" s="1" t="s">
        <v>295</v>
      </c>
      <c r="C104" s="1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2:20" ht="12.75" customHeight="1" x14ac:dyDescent="0.3">
      <c r="B105" s="1" t="s">
        <v>296</v>
      </c>
      <c r="C105" s="1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2:20" ht="12.75" customHeight="1" x14ac:dyDescent="0.3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2:20" ht="12.75" customHeight="1" x14ac:dyDescent="0.3">
      <c r="B107" s="5" t="s">
        <v>22</v>
      </c>
      <c r="C107" s="5"/>
      <c r="D107" s="5"/>
      <c r="E107" s="5"/>
      <c r="F107" s="5"/>
      <c r="G107" s="5"/>
      <c r="H107" s="5"/>
      <c r="I107" s="36" t="s">
        <v>23</v>
      </c>
      <c r="J107" s="5"/>
      <c r="K107" s="5"/>
      <c r="L107" s="5"/>
      <c r="M107" s="5"/>
      <c r="N107" s="5" t="s">
        <v>24</v>
      </c>
      <c r="O107" s="5"/>
      <c r="P107" s="5"/>
      <c r="Q107" s="5"/>
      <c r="R107" s="5"/>
      <c r="S107" s="5"/>
      <c r="T107" s="5"/>
    </row>
    <row r="112" spans="2:20" ht="12.75" customHeight="1" x14ac:dyDescent="0.3">
      <c r="I112" s="37"/>
    </row>
  </sheetData>
  <sheetProtection algorithmName="SHA-512" hashValue="ZySq89KLUtCc6813XR7DHr7b/6yNMid1N7tan7JhiII+jiDaXqwotArNOB2U7IkgU+bSU+ihDAT0c/NwTDTPgw==" saltValue="AIwcUkXlrfdcKTa2tVhEYw==" spinCount="100000" sheet="1" objects="1" scenarios="1"/>
  <protectedRanges>
    <protectedRange sqref="D107" name="Obseg7"/>
    <protectedRange sqref="I5" name="Obseg6"/>
    <protectedRange sqref="E107" name="Range4"/>
    <protectedRange sqref="L14:M92" name="Range3"/>
    <protectedRange sqref="I14:I92" name="Range2"/>
    <protectedRange sqref="E5:F6" name="Range1"/>
  </protectedRanges>
  <mergeCells count="82">
    <mergeCell ref="D93:G93"/>
    <mergeCell ref="D90:G90"/>
    <mergeCell ref="D91:G91"/>
    <mergeCell ref="D92:G92"/>
    <mergeCell ref="D89:G89"/>
    <mergeCell ref="D78:G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77:G77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5:G75"/>
    <mergeCell ref="D76:G76"/>
    <mergeCell ref="D65:G65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63:G63"/>
    <mergeCell ref="D64:G64"/>
    <mergeCell ref="D53:G53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41:G41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1C87-DBFE-49BA-9BFC-4993B89CEBA0}">
  <dimension ref="A2:T54"/>
  <sheetViews>
    <sheetView topLeftCell="B21" zoomScaleNormal="100" workbookViewId="0">
      <selection activeCell="I33" sqref="I3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20" ht="12.75" customHeight="1" x14ac:dyDescent="0.3">
      <c r="B2" s="43" t="s">
        <v>47</v>
      </c>
      <c r="C2" s="6"/>
      <c r="D2" s="6"/>
      <c r="E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3">
      <c r="B3" s="6" t="s">
        <v>46</v>
      </c>
      <c r="C3" s="6"/>
      <c r="D3" s="6"/>
      <c r="E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3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3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3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3">
      <c r="A8" s="6"/>
      <c r="B8" s="6"/>
      <c r="C8" s="6"/>
      <c r="D8" s="6"/>
      <c r="E8" s="6"/>
      <c r="F8" s="6"/>
      <c r="G8" s="6"/>
      <c r="H8" s="6"/>
      <c r="I8" s="7" t="s">
        <v>253</v>
      </c>
      <c r="J8" s="50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3">
      <c r="A9" s="6"/>
      <c r="B9" s="6"/>
      <c r="C9" s="6"/>
      <c r="D9" s="6"/>
      <c r="E9" s="6"/>
      <c r="F9" s="6"/>
      <c r="G9" s="6"/>
      <c r="H9" s="6"/>
      <c r="I9" s="7" t="s">
        <v>358</v>
      </c>
      <c r="J9" s="7"/>
      <c r="K9" s="8"/>
      <c r="L9" s="8"/>
      <c r="M9" s="7"/>
      <c r="N9" s="51"/>
      <c r="O9" s="51"/>
      <c r="P9" s="8"/>
      <c r="Q9" s="8"/>
      <c r="R9" s="8"/>
      <c r="S9" s="8"/>
      <c r="T9" s="8"/>
    </row>
    <row r="10" spans="1:20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3">
      <c r="A11" s="1"/>
      <c r="B11" s="52"/>
      <c r="C11" s="53"/>
      <c r="D11" s="162"/>
      <c r="E11" s="162"/>
      <c r="F11" s="162"/>
      <c r="G11" s="162"/>
      <c r="H11" s="54"/>
      <c r="I11" s="55"/>
      <c r="J11" s="56" t="s">
        <v>254</v>
      </c>
      <c r="K11" s="57"/>
      <c r="L11" s="58"/>
      <c r="M11" s="59"/>
      <c r="N11" s="60" t="s">
        <v>255</v>
      </c>
      <c r="O11" s="59"/>
      <c r="P11" s="61"/>
      <c r="Q11" s="62" t="s">
        <v>256</v>
      </c>
      <c r="R11" s="63" t="s">
        <v>257</v>
      </c>
      <c r="S11" s="60"/>
      <c r="T11" s="61"/>
    </row>
    <row r="12" spans="1:20" ht="12.75" customHeight="1" x14ac:dyDescent="0.3">
      <c r="A12" s="1"/>
      <c r="B12" s="64" t="s">
        <v>2</v>
      </c>
      <c r="C12" s="137" t="s">
        <v>536</v>
      </c>
      <c r="D12" s="65"/>
      <c r="E12" s="163" t="s">
        <v>258</v>
      </c>
      <c r="F12" s="163"/>
      <c r="G12" s="163"/>
      <c r="H12" s="163"/>
      <c r="I12" s="66" t="s">
        <v>259</v>
      </c>
      <c r="J12" s="67" t="s">
        <v>260</v>
      </c>
      <c r="K12" s="68" t="s">
        <v>261</v>
      </c>
      <c r="L12" s="68" t="s">
        <v>7</v>
      </c>
      <c r="M12" s="68" t="s">
        <v>7</v>
      </c>
      <c r="N12" s="68" t="s">
        <v>8</v>
      </c>
      <c r="O12" s="68" t="s">
        <v>9</v>
      </c>
      <c r="P12" s="68" t="s">
        <v>9</v>
      </c>
      <c r="Q12" s="69" t="s">
        <v>10</v>
      </c>
      <c r="R12" s="70" t="s">
        <v>262</v>
      </c>
      <c r="S12" s="69" t="s">
        <v>10</v>
      </c>
      <c r="T12" s="69" t="s">
        <v>262</v>
      </c>
    </row>
    <row r="13" spans="1:20" ht="12.75" customHeight="1" x14ac:dyDescent="0.3">
      <c r="A13" s="1"/>
      <c r="B13" s="71"/>
      <c r="C13" s="138" t="s">
        <v>543</v>
      </c>
      <c r="D13" s="72"/>
      <c r="E13" s="72"/>
      <c r="F13" s="72"/>
      <c r="G13" s="72"/>
      <c r="H13" s="72"/>
      <c r="I13" s="73"/>
      <c r="J13" s="74" t="s">
        <v>263</v>
      </c>
      <c r="K13" s="68"/>
      <c r="L13" s="68" t="s">
        <v>264</v>
      </c>
      <c r="M13" s="68" t="s">
        <v>265</v>
      </c>
      <c r="N13" s="75"/>
      <c r="O13" s="68" t="s">
        <v>264</v>
      </c>
      <c r="P13" s="73" t="s">
        <v>265</v>
      </c>
      <c r="Q13" s="76" t="s">
        <v>266</v>
      </c>
      <c r="R13" s="77" t="s">
        <v>266</v>
      </c>
      <c r="S13" s="77" t="s">
        <v>267</v>
      </c>
      <c r="T13" s="77" t="s">
        <v>267</v>
      </c>
    </row>
    <row r="14" spans="1:20" ht="12.75" customHeight="1" x14ac:dyDescent="0.3">
      <c r="B14" s="78">
        <f>B13+1</f>
        <v>1</v>
      </c>
      <c r="C14" s="40"/>
      <c r="D14" s="159" t="s">
        <v>279</v>
      </c>
      <c r="E14" s="160" t="s">
        <v>279</v>
      </c>
      <c r="F14" s="160" t="s">
        <v>279</v>
      </c>
      <c r="G14" s="161" t="s">
        <v>279</v>
      </c>
      <c r="H14" s="80" t="s">
        <v>15</v>
      </c>
      <c r="I14" s="81"/>
      <c r="J14" s="175">
        <v>0</v>
      </c>
      <c r="K14" s="42">
        <v>50</v>
      </c>
      <c r="L14" s="82">
        <v>0</v>
      </c>
      <c r="M14" s="82">
        <v>0</v>
      </c>
      <c r="N14" s="40">
        <v>9.5</v>
      </c>
      <c r="O14" s="82">
        <f>PRODUCT(L14,1.095)</f>
        <v>0</v>
      </c>
      <c r="P14" s="82">
        <f>PRODUCT(M14,1.095)</f>
        <v>0</v>
      </c>
      <c r="Q14" s="83">
        <f>PRODUCT(J14,O14)</f>
        <v>0</v>
      </c>
      <c r="R14" s="83">
        <f>PRODUCT(J14,L14)</f>
        <v>0</v>
      </c>
      <c r="S14" s="83">
        <f t="shared" ref="S14:S33" si="0">PRODUCT(K14,P14)</f>
        <v>0</v>
      </c>
      <c r="T14" s="83">
        <f>PRODUCT(K14,M14)</f>
        <v>0</v>
      </c>
    </row>
    <row r="15" spans="1:20" ht="12.75" customHeight="1" x14ac:dyDescent="0.3">
      <c r="B15" s="78">
        <f>B14+1</f>
        <v>2</v>
      </c>
      <c r="C15" s="40"/>
      <c r="D15" s="159" t="s">
        <v>280</v>
      </c>
      <c r="E15" s="160" t="s">
        <v>280</v>
      </c>
      <c r="F15" s="160" t="s">
        <v>280</v>
      </c>
      <c r="G15" s="161" t="s">
        <v>280</v>
      </c>
      <c r="H15" s="80" t="s">
        <v>15</v>
      </c>
      <c r="I15" s="81"/>
      <c r="J15" s="175">
        <v>20</v>
      </c>
      <c r="K15" s="42">
        <v>70</v>
      </c>
      <c r="L15" s="82">
        <v>0</v>
      </c>
      <c r="M15" s="82">
        <v>0</v>
      </c>
      <c r="N15" s="40">
        <v>9.5</v>
      </c>
      <c r="O15" s="82">
        <f t="shared" ref="O15:P33" si="1">PRODUCT(L15,1.095)</f>
        <v>0</v>
      </c>
      <c r="P15" s="82">
        <f t="shared" si="1"/>
        <v>0</v>
      </c>
      <c r="Q15" s="83">
        <f t="shared" ref="Q15:Q33" si="2">PRODUCT(J15,O15)</f>
        <v>0</v>
      </c>
      <c r="R15" s="83">
        <f t="shared" ref="R15:R33" si="3">PRODUCT(J15,L15)</f>
        <v>0</v>
      </c>
      <c r="S15" s="83">
        <f t="shared" si="0"/>
        <v>0</v>
      </c>
      <c r="T15" s="83">
        <f t="shared" ref="T15:T33" si="4">PRODUCT(K15,M15)</f>
        <v>0</v>
      </c>
    </row>
    <row r="16" spans="1:20" ht="12.75" customHeight="1" x14ac:dyDescent="0.3">
      <c r="B16" s="78">
        <f t="shared" ref="B16:B34" si="5">B15+1</f>
        <v>3</v>
      </c>
      <c r="C16" s="40"/>
      <c r="D16" s="159" t="s">
        <v>306</v>
      </c>
      <c r="E16" s="160" t="s">
        <v>306</v>
      </c>
      <c r="F16" s="160" t="s">
        <v>306</v>
      </c>
      <c r="G16" s="161" t="s">
        <v>306</v>
      </c>
      <c r="H16" s="80" t="s">
        <v>15</v>
      </c>
      <c r="I16" s="81"/>
      <c r="J16" s="176">
        <v>15</v>
      </c>
      <c r="K16" s="42">
        <v>68</v>
      </c>
      <c r="L16" s="82">
        <v>0</v>
      </c>
      <c r="M16" s="82">
        <v>0</v>
      </c>
      <c r="N16" s="40">
        <v>9.5</v>
      </c>
      <c r="O16" s="82">
        <f t="shared" si="1"/>
        <v>0</v>
      </c>
      <c r="P16" s="82">
        <f t="shared" si="1"/>
        <v>0</v>
      </c>
      <c r="Q16" s="83">
        <f t="shared" si="2"/>
        <v>0</v>
      </c>
      <c r="R16" s="83">
        <f t="shared" si="3"/>
        <v>0</v>
      </c>
      <c r="S16" s="83">
        <f t="shared" si="0"/>
        <v>0</v>
      </c>
      <c r="T16" s="83">
        <f t="shared" si="4"/>
        <v>0</v>
      </c>
    </row>
    <row r="17" spans="2:20" ht="12.75" customHeight="1" x14ac:dyDescent="0.3">
      <c r="B17" s="78">
        <f t="shared" si="5"/>
        <v>4</v>
      </c>
      <c r="C17" s="40"/>
      <c r="D17" s="159" t="s">
        <v>282</v>
      </c>
      <c r="E17" s="160" t="s">
        <v>282</v>
      </c>
      <c r="F17" s="160" t="s">
        <v>282</v>
      </c>
      <c r="G17" s="161" t="s">
        <v>282</v>
      </c>
      <c r="H17" s="80" t="s">
        <v>15</v>
      </c>
      <c r="I17" s="81"/>
      <c r="J17" s="175">
        <v>15</v>
      </c>
      <c r="K17" s="42">
        <v>40</v>
      </c>
      <c r="L17" s="82">
        <v>0</v>
      </c>
      <c r="M17" s="82">
        <v>0</v>
      </c>
      <c r="N17" s="40">
        <v>9.5</v>
      </c>
      <c r="O17" s="82">
        <f t="shared" si="1"/>
        <v>0</v>
      </c>
      <c r="P17" s="82">
        <f t="shared" si="1"/>
        <v>0</v>
      </c>
      <c r="Q17" s="83">
        <f t="shared" si="2"/>
        <v>0</v>
      </c>
      <c r="R17" s="83">
        <f t="shared" si="3"/>
        <v>0</v>
      </c>
      <c r="S17" s="83">
        <f t="shared" si="0"/>
        <v>0</v>
      </c>
      <c r="T17" s="83">
        <f t="shared" si="4"/>
        <v>0</v>
      </c>
    </row>
    <row r="18" spans="2:20" ht="12.75" customHeight="1" x14ac:dyDescent="0.3">
      <c r="B18" s="78">
        <f t="shared" si="5"/>
        <v>5</v>
      </c>
      <c r="C18" s="40"/>
      <c r="D18" s="159" t="s">
        <v>355</v>
      </c>
      <c r="E18" s="160" t="s">
        <v>355</v>
      </c>
      <c r="F18" s="160" t="s">
        <v>355</v>
      </c>
      <c r="G18" s="161" t="s">
        <v>355</v>
      </c>
      <c r="H18" s="80" t="s">
        <v>15</v>
      </c>
      <c r="I18" s="81"/>
      <c r="J18" s="175">
        <v>280</v>
      </c>
      <c r="K18" s="42">
        <v>800</v>
      </c>
      <c r="L18" s="82">
        <v>0</v>
      </c>
      <c r="M18" s="82">
        <v>0</v>
      </c>
      <c r="N18" s="40">
        <v>9.5</v>
      </c>
      <c r="O18" s="82">
        <f t="shared" si="1"/>
        <v>0</v>
      </c>
      <c r="P18" s="82">
        <f t="shared" si="1"/>
        <v>0</v>
      </c>
      <c r="Q18" s="83">
        <f t="shared" si="2"/>
        <v>0</v>
      </c>
      <c r="R18" s="83">
        <f t="shared" si="3"/>
        <v>0</v>
      </c>
      <c r="S18" s="83">
        <f t="shared" si="0"/>
        <v>0</v>
      </c>
      <c r="T18" s="83">
        <f t="shared" si="4"/>
        <v>0</v>
      </c>
    </row>
    <row r="19" spans="2:20" ht="12.75" customHeight="1" x14ac:dyDescent="0.3">
      <c r="B19" s="78">
        <f t="shared" si="5"/>
        <v>6</v>
      </c>
      <c r="C19" s="40"/>
      <c r="D19" s="159" t="s">
        <v>314</v>
      </c>
      <c r="E19" s="160" t="s">
        <v>314</v>
      </c>
      <c r="F19" s="160" t="s">
        <v>314</v>
      </c>
      <c r="G19" s="161" t="s">
        <v>314</v>
      </c>
      <c r="H19" s="80" t="s">
        <v>15</v>
      </c>
      <c r="I19" s="81"/>
      <c r="J19" s="175">
        <v>80</v>
      </c>
      <c r="K19" s="42">
        <v>68</v>
      </c>
      <c r="L19" s="82">
        <v>0</v>
      </c>
      <c r="M19" s="82">
        <v>0</v>
      </c>
      <c r="N19" s="40">
        <v>9.5</v>
      </c>
      <c r="O19" s="82">
        <f t="shared" si="1"/>
        <v>0</v>
      </c>
      <c r="P19" s="82">
        <f t="shared" si="1"/>
        <v>0</v>
      </c>
      <c r="Q19" s="83">
        <f t="shared" si="2"/>
        <v>0</v>
      </c>
      <c r="R19" s="83">
        <f t="shared" si="3"/>
        <v>0</v>
      </c>
      <c r="S19" s="83">
        <f t="shared" si="0"/>
        <v>0</v>
      </c>
      <c r="T19" s="83">
        <f t="shared" si="4"/>
        <v>0</v>
      </c>
    </row>
    <row r="20" spans="2:20" ht="12.75" customHeight="1" x14ac:dyDescent="0.3">
      <c r="B20" s="78">
        <f t="shared" si="5"/>
        <v>7</v>
      </c>
      <c r="C20" s="40"/>
      <c r="D20" s="159" t="s">
        <v>315</v>
      </c>
      <c r="E20" s="160" t="s">
        <v>315</v>
      </c>
      <c r="F20" s="160" t="s">
        <v>315</v>
      </c>
      <c r="G20" s="161" t="s">
        <v>315</v>
      </c>
      <c r="H20" s="80" t="s">
        <v>15</v>
      </c>
      <c r="I20" s="81"/>
      <c r="J20" s="175">
        <v>280</v>
      </c>
      <c r="K20" s="42">
        <v>1330</v>
      </c>
      <c r="L20" s="82">
        <v>0</v>
      </c>
      <c r="M20" s="82">
        <v>0</v>
      </c>
      <c r="N20" s="40">
        <v>9.5</v>
      </c>
      <c r="O20" s="82">
        <f t="shared" si="1"/>
        <v>0</v>
      </c>
      <c r="P20" s="82">
        <f t="shared" si="1"/>
        <v>0</v>
      </c>
      <c r="Q20" s="83">
        <f t="shared" si="2"/>
        <v>0</v>
      </c>
      <c r="R20" s="83">
        <f t="shared" si="3"/>
        <v>0</v>
      </c>
      <c r="S20" s="83">
        <f t="shared" si="0"/>
        <v>0</v>
      </c>
      <c r="T20" s="83">
        <f t="shared" si="4"/>
        <v>0</v>
      </c>
    </row>
    <row r="21" spans="2:20" ht="12.75" customHeight="1" x14ac:dyDescent="0.3">
      <c r="B21" s="78">
        <f t="shared" si="5"/>
        <v>8</v>
      </c>
      <c r="C21" s="40"/>
      <c r="D21" s="159" t="s">
        <v>317</v>
      </c>
      <c r="E21" s="160" t="s">
        <v>317</v>
      </c>
      <c r="F21" s="160" t="s">
        <v>317</v>
      </c>
      <c r="G21" s="161" t="s">
        <v>317</v>
      </c>
      <c r="H21" s="80" t="s">
        <v>15</v>
      </c>
      <c r="I21" s="81"/>
      <c r="J21" s="175">
        <v>0</v>
      </c>
      <c r="K21" s="42">
        <v>30</v>
      </c>
      <c r="L21" s="82">
        <v>0</v>
      </c>
      <c r="M21" s="82">
        <v>0</v>
      </c>
      <c r="N21" s="40">
        <v>9.5</v>
      </c>
      <c r="O21" s="82">
        <f t="shared" si="1"/>
        <v>0</v>
      </c>
      <c r="P21" s="82">
        <f t="shared" si="1"/>
        <v>0</v>
      </c>
      <c r="Q21" s="83">
        <f t="shared" si="2"/>
        <v>0</v>
      </c>
      <c r="R21" s="83">
        <f t="shared" si="3"/>
        <v>0</v>
      </c>
      <c r="S21" s="83">
        <f t="shared" si="0"/>
        <v>0</v>
      </c>
      <c r="T21" s="83">
        <f t="shared" si="4"/>
        <v>0</v>
      </c>
    </row>
    <row r="22" spans="2:20" ht="12.75" customHeight="1" x14ac:dyDescent="0.3">
      <c r="B22" s="78">
        <f t="shared" si="5"/>
        <v>9</v>
      </c>
      <c r="C22" s="40"/>
      <c r="D22" s="159" t="s">
        <v>320</v>
      </c>
      <c r="E22" s="160" t="s">
        <v>320</v>
      </c>
      <c r="F22" s="160" t="s">
        <v>320</v>
      </c>
      <c r="G22" s="161" t="s">
        <v>320</v>
      </c>
      <c r="H22" s="80" t="s">
        <v>15</v>
      </c>
      <c r="I22" s="81"/>
      <c r="J22" s="175">
        <v>0</v>
      </c>
      <c r="K22" s="42">
        <v>68</v>
      </c>
      <c r="L22" s="82">
        <v>0</v>
      </c>
      <c r="M22" s="82">
        <v>0</v>
      </c>
      <c r="N22" s="40">
        <v>9.5</v>
      </c>
      <c r="O22" s="82">
        <f t="shared" si="1"/>
        <v>0</v>
      </c>
      <c r="P22" s="82">
        <f t="shared" si="1"/>
        <v>0</v>
      </c>
      <c r="Q22" s="83">
        <f t="shared" si="2"/>
        <v>0</v>
      </c>
      <c r="R22" s="83">
        <f t="shared" si="3"/>
        <v>0</v>
      </c>
      <c r="S22" s="83">
        <f t="shared" si="0"/>
        <v>0</v>
      </c>
      <c r="T22" s="83">
        <f t="shared" si="4"/>
        <v>0</v>
      </c>
    </row>
    <row r="23" spans="2:20" ht="12.75" customHeight="1" x14ac:dyDescent="0.3">
      <c r="B23" s="78">
        <f t="shared" si="5"/>
        <v>10</v>
      </c>
      <c r="C23" s="40"/>
      <c r="D23" s="159" t="s">
        <v>351</v>
      </c>
      <c r="E23" s="160" t="s">
        <v>351</v>
      </c>
      <c r="F23" s="160" t="s">
        <v>351</v>
      </c>
      <c r="G23" s="161" t="s">
        <v>351</v>
      </c>
      <c r="H23" s="80" t="s">
        <v>15</v>
      </c>
      <c r="I23" s="81"/>
      <c r="J23" s="175">
        <v>0</v>
      </c>
      <c r="K23" s="42">
        <v>40</v>
      </c>
      <c r="L23" s="82">
        <v>0</v>
      </c>
      <c r="M23" s="82">
        <v>0</v>
      </c>
      <c r="N23" s="40">
        <v>9.5</v>
      </c>
      <c r="O23" s="82">
        <f t="shared" si="1"/>
        <v>0</v>
      </c>
      <c r="P23" s="82">
        <f t="shared" si="1"/>
        <v>0</v>
      </c>
      <c r="Q23" s="83">
        <f t="shared" si="2"/>
        <v>0</v>
      </c>
      <c r="R23" s="83">
        <f t="shared" si="3"/>
        <v>0</v>
      </c>
      <c r="S23" s="83">
        <f t="shared" si="0"/>
        <v>0</v>
      </c>
      <c r="T23" s="83">
        <f t="shared" si="4"/>
        <v>0</v>
      </c>
    </row>
    <row r="24" spans="2:20" ht="12.75" customHeight="1" x14ac:dyDescent="0.3">
      <c r="B24" s="78">
        <f t="shared" si="5"/>
        <v>11</v>
      </c>
      <c r="C24" s="40"/>
      <c r="D24" s="159" t="s">
        <v>356</v>
      </c>
      <c r="E24" s="160" t="s">
        <v>356</v>
      </c>
      <c r="F24" s="160" t="s">
        <v>356</v>
      </c>
      <c r="G24" s="161" t="s">
        <v>356</v>
      </c>
      <c r="H24" s="80" t="s">
        <v>15</v>
      </c>
      <c r="I24" s="81"/>
      <c r="J24" s="175">
        <v>0</v>
      </c>
      <c r="K24" s="42">
        <v>40</v>
      </c>
      <c r="L24" s="82">
        <v>0</v>
      </c>
      <c r="M24" s="82">
        <v>0</v>
      </c>
      <c r="N24" s="40">
        <v>9.5</v>
      </c>
      <c r="O24" s="82">
        <f t="shared" si="1"/>
        <v>0</v>
      </c>
      <c r="P24" s="82">
        <f t="shared" si="1"/>
        <v>0</v>
      </c>
      <c r="Q24" s="83">
        <f t="shared" si="2"/>
        <v>0</v>
      </c>
      <c r="R24" s="83">
        <f t="shared" si="3"/>
        <v>0</v>
      </c>
      <c r="S24" s="83">
        <f t="shared" si="0"/>
        <v>0</v>
      </c>
      <c r="T24" s="83">
        <f t="shared" si="4"/>
        <v>0</v>
      </c>
    </row>
    <row r="25" spans="2:20" ht="12.75" customHeight="1" x14ac:dyDescent="0.3">
      <c r="B25" s="78">
        <f t="shared" si="5"/>
        <v>12</v>
      </c>
      <c r="C25" s="40"/>
      <c r="D25" s="159" t="s">
        <v>286</v>
      </c>
      <c r="E25" s="160" t="s">
        <v>286</v>
      </c>
      <c r="F25" s="160" t="s">
        <v>286</v>
      </c>
      <c r="G25" s="161" t="s">
        <v>286</v>
      </c>
      <c r="H25" s="80" t="s">
        <v>15</v>
      </c>
      <c r="I25" s="81"/>
      <c r="J25" s="175">
        <v>0</v>
      </c>
      <c r="K25" s="42">
        <v>40</v>
      </c>
      <c r="L25" s="82">
        <v>0</v>
      </c>
      <c r="M25" s="82">
        <v>0</v>
      </c>
      <c r="N25" s="40">
        <v>9.5</v>
      </c>
      <c r="O25" s="82">
        <f t="shared" si="1"/>
        <v>0</v>
      </c>
      <c r="P25" s="82">
        <f t="shared" si="1"/>
        <v>0</v>
      </c>
      <c r="Q25" s="83">
        <f t="shared" si="2"/>
        <v>0</v>
      </c>
      <c r="R25" s="83">
        <f t="shared" si="3"/>
        <v>0</v>
      </c>
      <c r="S25" s="83">
        <f t="shared" si="0"/>
        <v>0</v>
      </c>
      <c r="T25" s="83">
        <f t="shared" si="4"/>
        <v>0</v>
      </c>
    </row>
    <row r="26" spans="2:20" ht="12.75" customHeight="1" x14ac:dyDescent="0.3">
      <c r="B26" s="78">
        <f t="shared" si="5"/>
        <v>13</v>
      </c>
      <c r="C26" s="40"/>
      <c r="D26" s="159" t="s">
        <v>327</v>
      </c>
      <c r="E26" s="160" t="s">
        <v>327</v>
      </c>
      <c r="F26" s="160" t="s">
        <v>327</v>
      </c>
      <c r="G26" s="161" t="s">
        <v>327</v>
      </c>
      <c r="H26" s="80" t="s">
        <v>15</v>
      </c>
      <c r="I26" s="81"/>
      <c r="J26" s="175">
        <v>0</v>
      </c>
      <c r="K26" s="42">
        <v>40</v>
      </c>
      <c r="L26" s="82">
        <v>0</v>
      </c>
      <c r="M26" s="82">
        <v>0</v>
      </c>
      <c r="N26" s="40">
        <v>9.5</v>
      </c>
      <c r="O26" s="82">
        <f t="shared" si="1"/>
        <v>0</v>
      </c>
      <c r="P26" s="82">
        <f t="shared" si="1"/>
        <v>0</v>
      </c>
      <c r="Q26" s="83">
        <f t="shared" si="2"/>
        <v>0</v>
      </c>
      <c r="R26" s="83">
        <f t="shared" si="3"/>
        <v>0</v>
      </c>
      <c r="S26" s="83">
        <f t="shared" si="0"/>
        <v>0</v>
      </c>
      <c r="T26" s="83">
        <f t="shared" si="4"/>
        <v>0</v>
      </c>
    </row>
    <row r="27" spans="2:20" ht="12.75" customHeight="1" x14ac:dyDescent="0.3">
      <c r="B27" s="78">
        <f t="shared" si="5"/>
        <v>14</v>
      </c>
      <c r="C27" s="40"/>
      <c r="D27" s="159" t="s">
        <v>287</v>
      </c>
      <c r="E27" s="160" t="s">
        <v>287</v>
      </c>
      <c r="F27" s="160" t="s">
        <v>287</v>
      </c>
      <c r="G27" s="161" t="s">
        <v>287</v>
      </c>
      <c r="H27" s="80" t="s">
        <v>15</v>
      </c>
      <c r="I27" s="81"/>
      <c r="J27" s="175">
        <v>0</v>
      </c>
      <c r="K27" s="42">
        <v>130</v>
      </c>
      <c r="L27" s="82">
        <v>0</v>
      </c>
      <c r="M27" s="82">
        <v>0</v>
      </c>
      <c r="N27" s="40">
        <v>9.5</v>
      </c>
      <c r="O27" s="82">
        <f t="shared" si="1"/>
        <v>0</v>
      </c>
      <c r="P27" s="82">
        <f t="shared" si="1"/>
        <v>0</v>
      </c>
      <c r="Q27" s="83">
        <f t="shared" si="2"/>
        <v>0</v>
      </c>
      <c r="R27" s="83">
        <f t="shared" si="3"/>
        <v>0</v>
      </c>
      <c r="S27" s="83">
        <f t="shared" si="0"/>
        <v>0</v>
      </c>
      <c r="T27" s="83">
        <f t="shared" si="4"/>
        <v>0</v>
      </c>
    </row>
    <row r="28" spans="2:20" ht="12.75" customHeight="1" x14ac:dyDescent="0.3">
      <c r="B28" s="78">
        <f t="shared" si="5"/>
        <v>15</v>
      </c>
      <c r="C28" s="40"/>
      <c r="D28" s="159" t="s">
        <v>328</v>
      </c>
      <c r="E28" s="160" t="s">
        <v>328</v>
      </c>
      <c r="F28" s="160" t="s">
        <v>328</v>
      </c>
      <c r="G28" s="161" t="s">
        <v>328</v>
      </c>
      <c r="H28" s="80" t="s">
        <v>15</v>
      </c>
      <c r="I28" s="81"/>
      <c r="J28" s="175">
        <v>0</v>
      </c>
      <c r="K28" s="42">
        <v>20</v>
      </c>
      <c r="L28" s="82">
        <v>0</v>
      </c>
      <c r="M28" s="82">
        <v>0</v>
      </c>
      <c r="N28" s="40">
        <v>9.5</v>
      </c>
      <c r="O28" s="82">
        <f t="shared" si="1"/>
        <v>0</v>
      </c>
      <c r="P28" s="82">
        <f t="shared" si="1"/>
        <v>0</v>
      </c>
      <c r="Q28" s="83">
        <f t="shared" si="2"/>
        <v>0</v>
      </c>
      <c r="R28" s="83">
        <f t="shared" si="3"/>
        <v>0</v>
      </c>
      <c r="S28" s="83">
        <f t="shared" si="0"/>
        <v>0</v>
      </c>
      <c r="T28" s="83">
        <f t="shared" si="4"/>
        <v>0</v>
      </c>
    </row>
    <row r="29" spans="2:20" ht="12.75" customHeight="1" x14ac:dyDescent="0.3">
      <c r="B29" s="78">
        <f t="shared" si="5"/>
        <v>16</v>
      </c>
      <c r="C29" s="40"/>
      <c r="D29" s="159" t="s">
        <v>331</v>
      </c>
      <c r="E29" s="160" t="s">
        <v>331</v>
      </c>
      <c r="F29" s="160" t="s">
        <v>331</v>
      </c>
      <c r="G29" s="161" t="s">
        <v>331</v>
      </c>
      <c r="H29" s="80" t="s">
        <v>15</v>
      </c>
      <c r="I29" s="81"/>
      <c r="J29" s="175">
        <v>20</v>
      </c>
      <c r="K29" s="42">
        <v>400</v>
      </c>
      <c r="L29" s="82">
        <v>0</v>
      </c>
      <c r="M29" s="82">
        <v>0</v>
      </c>
      <c r="N29" s="40">
        <v>9.5</v>
      </c>
      <c r="O29" s="82">
        <f t="shared" si="1"/>
        <v>0</v>
      </c>
      <c r="P29" s="82">
        <f t="shared" si="1"/>
        <v>0</v>
      </c>
      <c r="Q29" s="83">
        <f t="shared" si="2"/>
        <v>0</v>
      </c>
      <c r="R29" s="83">
        <f t="shared" si="3"/>
        <v>0</v>
      </c>
      <c r="S29" s="83">
        <f t="shared" si="0"/>
        <v>0</v>
      </c>
      <c r="T29" s="83">
        <f t="shared" si="4"/>
        <v>0</v>
      </c>
    </row>
    <row r="30" spans="2:20" ht="12.75" customHeight="1" x14ac:dyDescent="0.3">
      <c r="B30" s="78">
        <f t="shared" si="5"/>
        <v>17</v>
      </c>
      <c r="C30" s="40"/>
      <c r="D30" s="159" t="s">
        <v>332</v>
      </c>
      <c r="E30" s="160" t="s">
        <v>332</v>
      </c>
      <c r="F30" s="160" t="s">
        <v>332</v>
      </c>
      <c r="G30" s="161" t="s">
        <v>332</v>
      </c>
      <c r="H30" s="80" t="s">
        <v>15</v>
      </c>
      <c r="I30" s="81"/>
      <c r="J30" s="175">
        <v>40</v>
      </c>
      <c r="K30" s="42">
        <v>130</v>
      </c>
      <c r="L30" s="82">
        <v>0</v>
      </c>
      <c r="M30" s="82">
        <v>0</v>
      </c>
      <c r="N30" s="40">
        <v>9.5</v>
      </c>
      <c r="O30" s="82">
        <f t="shared" si="1"/>
        <v>0</v>
      </c>
      <c r="P30" s="82">
        <f t="shared" si="1"/>
        <v>0</v>
      </c>
      <c r="Q30" s="83">
        <f t="shared" si="2"/>
        <v>0</v>
      </c>
      <c r="R30" s="83">
        <f t="shared" si="3"/>
        <v>0</v>
      </c>
      <c r="S30" s="83">
        <f t="shared" si="0"/>
        <v>0</v>
      </c>
      <c r="T30" s="83">
        <f t="shared" si="4"/>
        <v>0</v>
      </c>
    </row>
    <row r="31" spans="2:20" ht="12.75" customHeight="1" x14ac:dyDescent="0.3">
      <c r="B31" s="78">
        <f t="shared" si="5"/>
        <v>18</v>
      </c>
      <c r="C31" s="40"/>
      <c r="D31" s="159" t="s">
        <v>290</v>
      </c>
      <c r="E31" s="160" t="s">
        <v>290</v>
      </c>
      <c r="F31" s="160" t="s">
        <v>290</v>
      </c>
      <c r="G31" s="161" t="s">
        <v>290</v>
      </c>
      <c r="H31" s="80" t="s">
        <v>15</v>
      </c>
      <c r="I31" s="81"/>
      <c r="J31" s="175">
        <v>50</v>
      </c>
      <c r="K31" s="42">
        <v>470</v>
      </c>
      <c r="L31" s="82">
        <v>0</v>
      </c>
      <c r="M31" s="82">
        <v>0</v>
      </c>
      <c r="N31" s="40">
        <v>9.5</v>
      </c>
      <c r="O31" s="82">
        <f t="shared" si="1"/>
        <v>0</v>
      </c>
      <c r="P31" s="82">
        <f t="shared" si="1"/>
        <v>0</v>
      </c>
      <c r="Q31" s="83">
        <f t="shared" si="2"/>
        <v>0</v>
      </c>
      <c r="R31" s="83">
        <f t="shared" si="3"/>
        <v>0</v>
      </c>
      <c r="S31" s="83">
        <f t="shared" si="0"/>
        <v>0</v>
      </c>
      <c r="T31" s="83">
        <f t="shared" si="4"/>
        <v>0</v>
      </c>
    </row>
    <row r="32" spans="2:20" ht="12.75" customHeight="1" x14ac:dyDescent="0.3">
      <c r="B32" s="78">
        <f t="shared" si="5"/>
        <v>19</v>
      </c>
      <c r="C32" s="40"/>
      <c r="D32" s="159" t="s">
        <v>291</v>
      </c>
      <c r="E32" s="160" t="s">
        <v>291</v>
      </c>
      <c r="F32" s="160" t="s">
        <v>291</v>
      </c>
      <c r="G32" s="161" t="s">
        <v>291</v>
      </c>
      <c r="H32" s="80" t="s">
        <v>15</v>
      </c>
      <c r="I32" s="81"/>
      <c r="J32" s="175">
        <v>0</v>
      </c>
      <c r="K32" s="42">
        <v>670</v>
      </c>
      <c r="L32" s="82">
        <v>0</v>
      </c>
      <c r="M32" s="82">
        <v>0</v>
      </c>
      <c r="N32" s="40">
        <v>9.5</v>
      </c>
      <c r="O32" s="82">
        <f t="shared" si="1"/>
        <v>0</v>
      </c>
      <c r="P32" s="82">
        <f t="shared" si="1"/>
        <v>0</v>
      </c>
      <c r="Q32" s="83">
        <f t="shared" si="2"/>
        <v>0</v>
      </c>
      <c r="R32" s="83">
        <f t="shared" si="3"/>
        <v>0</v>
      </c>
      <c r="S32" s="83">
        <f t="shared" si="0"/>
        <v>0</v>
      </c>
      <c r="T32" s="83">
        <f t="shared" si="4"/>
        <v>0</v>
      </c>
    </row>
    <row r="33" spans="2:20" ht="12.75" customHeight="1" x14ac:dyDescent="0.3">
      <c r="B33" s="78">
        <f t="shared" si="5"/>
        <v>20</v>
      </c>
      <c r="C33" s="40"/>
      <c r="D33" s="159" t="s">
        <v>349</v>
      </c>
      <c r="E33" s="160" t="s">
        <v>349</v>
      </c>
      <c r="F33" s="160" t="s">
        <v>349</v>
      </c>
      <c r="G33" s="161" t="s">
        <v>349</v>
      </c>
      <c r="H33" s="80" t="s">
        <v>15</v>
      </c>
      <c r="I33" s="81"/>
      <c r="J33" s="175">
        <v>75</v>
      </c>
      <c r="K33" s="42">
        <v>670</v>
      </c>
      <c r="L33" s="82">
        <v>0</v>
      </c>
      <c r="M33" s="82">
        <v>0</v>
      </c>
      <c r="N33" s="40">
        <v>9.5</v>
      </c>
      <c r="O33" s="82">
        <f t="shared" si="1"/>
        <v>0</v>
      </c>
      <c r="P33" s="82">
        <f t="shared" si="1"/>
        <v>0</v>
      </c>
      <c r="Q33" s="83">
        <f t="shared" si="2"/>
        <v>0</v>
      </c>
      <c r="R33" s="83">
        <f t="shared" si="3"/>
        <v>0</v>
      </c>
      <c r="S33" s="83">
        <f t="shared" si="0"/>
        <v>0</v>
      </c>
      <c r="T33" s="83">
        <f t="shared" si="4"/>
        <v>0</v>
      </c>
    </row>
    <row r="34" spans="2:20" ht="12.75" customHeight="1" x14ac:dyDescent="0.3">
      <c r="B34" s="78">
        <f t="shared" si="5"/>
        <v>21</v>
      </c>
      <c r="C34" s="41"/>
      <c r="D34" s="159" t="s">
        <v>604</v>
      </c>
      <c r="E34" s="160"/>
      <c r="F34" s="160"/>
      <c r="G34" s="161"/>
      <c r="H34" s="80" t="s">
        <v>15</v>
      </c>
      <c r="I34" s="81"/>
      <c r="J34" s="175">
        <v>30</v>
      </c>
      <c r="K34" s="42">
        <v>360</v>
      </c>
      <c r="L34" s="82">
        <v>0</v>
      </c>
      <c r="M34" s="82">
        <v>0</v>
      </c>
      <c r="N34" s="40">
        <v>9.5</v>
      </c>
      <c r="O34" s="82">
        <f t="shared" ref="O34" si="6">PRODUCT(L34,1.095)</f>
        <v>0</v>
      </c>
      <c r="P34" s="82">
        <f t="shared" ref="P34" si="7">PRODUCT(M34,1.095)</f>
        <v>0</v>
      </c>
      <c r="Q34" s="83">
        <f t="shared" ref="Q34" si="8">PRODUCT(J34,O34)</f>
        <v>0</v>
      </c>
      <c r="R34" s="83">
        <f t="shared" ref="R34" si="9">PRODUCT(J34,L34)</f>
        <v>0</v>
      </c>
      <c r="S34" s="83">
        <f t="shared" ref="S34" si="10">PRODUCT(K34,P34)</f>
        <v>0</v>
      </c>
      <c r="T34" s="83">
        <f t="shared" ref="T34" si="11">PRODUCT(K34,M34)</f>
        <v>0</v>
      </c>
    </row>
    <row r="35" spans="2:20" ht="12.75" customHeight="1" x14ac:dyDescent="0.3">
      <c r="B35" s="84"/>
      <c r="C35" s="85"/>
      <c r="D35" s="164" t="s">
        <v>357</v>
      </c>
      <c r="E35" s="165"/>
      <c r="F35" s="165"/>
      <c r="G35" s="166"/>
      <c r="H35" s="86"/>
      <c r="I35" s="86"/>
      <c r="J35" s="86"/>
      <c r="K35" s="86"/>
      <c r="L35" s="87"/>
      <c r="M35" s="87"/>
      <c r="N35" s="86"/>
      <c r="O35" s="88"/>
      <c r="P35" s="88"/>
      <c r="Q35" s="89">
        <f>SUM(Q14:Q34)</f>
        <v>0</v>
      </c>
      <c r="R35" s="89">
        <f>SUM(R14:R34)</f>
        <v>0</v>
      </c>
      <c r="S35" s="90">
        <f>SUM(S14:S34)</f>
        <v>0</v>
      </c>
      <c r="T35" s="90">
        <f>SUM(T14:T34)</f>
        <v>0</v>
      </c>
    </row>
    <row r="36" spans="2:20" ht="12.75" customHeight="1" x14ac:dyDescent="0.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3">
      <c r="B37" s="5" t="s">
        <v>19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ht="12.75" customHeight="1" x14ac:dyDescent="0.3">
      <c r="B38" s="5" t="s">
        <v>20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ht="12.75" customHeight="1" x14ac:dyDescent="0.3">
      <c r="B39" s="5" t="s">
        <v>21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ht="12.75" customHeight="1" x14ac:dyDescent="0.3">
      <c r="B40" s="5" t="s">
        <v>353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12.75" customHeight="1" x14ac:dyDescent="0.3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2:20" ht="12.75" customHeight="1" x14ac:dyDescent="0.3">
      <c r="B42" s="1" t="s">
        <v>294</v>
      </c>
      <c r="C42" s="1"/>
      <c r="D42" s="1"/>
      <c r="E42" s="1"/>
      <c r="F42" s="1"/>
      <c r="G42" s="91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2:20" ht="12.75" customHeight="1" x14ac:dyDescent="0.3">
      <c r="B43" s="1"/>
      <c r="C43" s="1"/>
      <c r="D43" s="1"/>
      <c r="E43" s="1"/>
      <c r="F43" s="1"/>
      <c r="G43" s="9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2:20" ht="12.75" customHeight="1" x14ac:dyDescent="0.3">
      <c r="B44" s="1" t="s">
        <v>352</v>
      </c>
      <c r="C44" s="1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2:20" ht="12.75" customHeight="1" x14ac:dyDescent="0.3">
      <c r="B45" s="1"/>
      <c r="C45" s="1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2:20" ht="12.75" customHeight="1" x14ac:dyDescent="0.3">
      <c r="B46" s="1" t="s">
        <v>295</v>
      </c>
      <c r="C46" s="1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2:20" ht="12.75" customHeight="1" x14ac:dyDescent="0.3">
      <c r="B47" s="1" t="s">
        <v>296</v>
      </c>
      <c r="C47" s="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2:20" ht="12.75" customHeight="1" x14ac:dyDescent="0.3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2:20" ht="12.75" customHeight="1" x14ac:dyDescent="0.3">
      <c r="B49" s="5" t="s">
        <v>22</v>
      </c>
      <c r="C49" s="5"/>
      <c r="D49" s="5"/>
      <c r="E49" s="5"/>
      <c r="F49" s="5"/>
      <c r="G49" s="5"/>
      <c r="H49" s="5"/>
      <c r="I49" s="36" t="s">
        <v>23</v>
      </c>
      <c r="J49" s="5"/>
      <c r="K49" s="5"/>
      <c r="L49" s="5"/>
      <c r="M49" s="5"/>
      <c r="N49" s="5" t="s">
        <v>24</v>
      </c>
      <c r="O49" s="5"/>
      <c r="P49" s="5"/>
      <c r="Q49" s="5"/>
      <c r="R49" s="5"/>
      <c r="S49" s="5"/>
      <c r="T49" s="5"/>
    </row>
    <row r="54" spans="2:20" ht="12.75" customHeight="1" x14ac:dyDescent="0.3">
      <c r="I54" s="37"/>
    </row>
  </sheetData>
  <sheetProtection algorithmName="SHA-512" hashValue="Pdsdveb1Zh5+4YxPTWT7P37ijYK/mbUQ92OcaVtBnd1jVJ6JozS0r99YyL+xAHtrss8Sg7/vW3Y3QpgdBmZgsA==" saltValue="zkPYTBdquouNfusFC55OOw==" spinCount="100000" sheet="1" objects="1" scenarios="1"/>
  <protectedRanges>
    <protectedRange sqref="D49" name="Obseg7"/>
    <protectedRange sqref="I5" name="Obseg6"/>
    <protectedRange sqref="E49" name="Range4"/>
    <protectedRange sqref="L14:M34" name="Range3"/>
    <protectedRange sqref="I14:I34" name="Range2"/>
    <protectedRange sqref="E5:F6" name="Range1"/>
  </protectedRanges>
  <mergeCells count="24">
    <mergeCell ref="D35:G35"/>
    <mergeCell ref="D30:G30"/>
    <mergeCell ref="D31:G31"/>
    <mergeCell ref="D32:G32"/>
    <mergeCell ref="D33:G33"/>
    <mergeCell ref="D34:G34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D5CB-7084-4980-973E-12AF56CE6647}">
  <dimension ref="A2:T34"/>
  <sheetViews>
    <sheetView topLeftCell="A9" zoomScaleNormal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43" t="s">
        <v>47</v>
      </c>
      <c r="C2" s="6"/>
      <c r="D2" s="6"/>
      <c r="E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3">
      <c r="B3" s="6" t="s">
        <v>46</v>
      </c>
      <c r="C3" s="6"/>
      <c r="D3" s="6"/>
      <c r="E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3">
      <c r="B5" s="1" t="s">
        <v>0</v>
      </c>
      <c r="C5" s="1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3">
      <c r="B6" s="1"/>
      <c r="C6" s="1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3">
      <c r="B7" s="1"/>
      <c r="C7" s="1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3">
      <c r="A8" s="6"/>
      <c r="B8" s="6"/>
      <c r="C8" s="6"/>
      <c r="D8" s="6"/>
      <c r="E8" s="6"/>
      <c r="F8" s="6"/>
      <c r="G8" s="6"/>
      <c r="H8" s="6"/>
      <c r="I8" s="7" t="s">
        <v>253</v>
      </c>
      <c r="J8" s="50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3">
      <c r="A9" s="6"/>
      <c r="B9" s="6"/>
      <c r="C9" s="6"/>
      <c r="D9" s="6"/>
      <c r="E9" s="6"/>
      <c r="F9" s="6"/>
      <c r="G9" s="6"/>
      <c r="H9" s="6"/>
      <c r="I9" s="7" t="s">
        <v>359</v>
      </c>
      <c r="J9" s="7"/>
      <c r="K9" s="8"/>
      <c r="L9" s="8"/>
      <c r="M9" s="7"/>
      <c r="N9" s="51"/>
      <c r="O9" s="51"/>
      <c r="P9" s="8"/>
      <c r="Q9" s="8"/>
      <c r="R9" s="8"/>
      <c r="S9" s="8"/>
      <c r="T9" s="8"/>
    </row>
    <row r="10" spans="1:20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3">
      <c r="A11" s="1"/>
      <c r="B11" s="52"/>
      <c r="C11" s="53"/>
      <c r="D11" s="162"/>
      <c r="E11" s="162"/>
      <c r="F11" s="162"/>
      <c r="G11" s="162"/>
      <c r="H11" s="54"/>
      <c r="I11" s="55"/>
      <c r="J11" s="56" t="s">
        <v>254</v>
      </c>
      <c r="K11" s="57"/>
      <c r="L11" s="58"/>
      <c r="M11" s="59"/>
      <c r="N11" s="60" t="s">
        <v>255</v>
      </c>
      <c r="O11" s="59"/>
      <c r="P11" s="61"/>
      <c r="Q11" s="62" t="s">
        <v>256</v>
      </c>
      <c r="R11" s="63" t="s">
        <v>257</v>
      </c>
      <c r="S11" s="60"/>
      <c r="T11" s="61"/>
    </row>
    <row r="12" spans="1:20" ht="12.75" customHeight="1" x14ac:dyDescent="0.3">
      <c r="A12" s="1"/>
      <c r="B12" s="64" t="s">
        <v>2</v>
      </c>
      <c r="C12" s="137" t="s">
        <v>536</v>
      </c>
      <c r="D12" s="65"/>
      <c r="E12" s="163" t="s">
        <v>258</v>
      </c>
      <c r="F12" s="163"/>
      <c r="G12" s="163"/>
      <c r="H12" s="163"/>
      <c r="I12" s="66" t="s">
        <v>259</v>
      </c>
      <c r="J12" s="67" t="s">
        <v>260</v>
      </c>
      <c r="K12" s="68" t="s">
        <v>261</v>
      </c>
      <c r="L12" s="68" t="s">
        <v>7</v>
      </c>
      <c r="M12" s="68" t="s">
        <v>7</v>
      </c>
      <c r="N12" s="68" t="s">
        <v>8</v>
      </c>
      <c r="O12" s="68" t="s">
        <v>9</v>
      </c>
      <c r="P12" s="68" t="s">
        <v>9</v>
      </c>
      <c r="Q12" s="69" t="s">
        <v>10</v>
      </c>
      <c r="R12" s="70" t="s">
        <v>262</v>
      </c>
      <c r="S12" s="69" t="s">
        <v>10</v>
      </c>
      <c r="T12" s="69" t="s">
        <v>262</v>
      </c>
    </row>
    <row r="13" spans="1:20" ht="12.75" customHeight="1" x14ac:dyDescent="0.3">
      <c r="A13" s="1"/>
      <c r="B13" s="71"/>
      <c r="C13" s="138" t="s">
        <v>543</v>
      </c>
      <c r="D13" s="72"/>
      <c r="E13" s="72"/>
      <c r="F13" s="72"/>
      <c r="G13" s="72"/>
      <c r="H13" s="72"/>
      <c r="I13" s="73"/>
      <c r="J13" s="74" t="s">
        <v>263</v>
      </c>
      <c r="K13" s="68"/>
      <c r="L13" s="68" t="s">
        <v>264</v>
      </c>
      <c r="M13" s="68" t="s">
        <v>265</v>
      </c>
      <c r="N13" s="75"/>
      <c r="O13" s="68" t="s">
        <v>264</v>
      </c>
      <c r="P13" s="73" t="s">
        <v>265</v>
      </c>
      <c r="Q13" s="76" t="s">
        <v>266</v>
      </c>
      <c r="R13" s="77" t="s">
        <v>266</v>
      </c>
      <c r="S13" s="77" t="s">
        <v>267</v>
      </c>
      <c r="T13" s="77" t="s">
        <v>267</v>
      </c>
    </row>
    <row r="14" spans="1:20" ht="45" customHeight="1" x14ac:dyDescent="0.3">
      <c r="B14" s="93">
        <f>B13+1</f>
        <v>1</v>
      </c>
      <c r="C14" s="27"/>
      <c r="D14" s="167" t="s">
        <v>360</v>
      </c>
      <c r="E14" s="168"/>
      <c r="F14" s="168"/>
      <c r="G14" s="169"/>
      <c r="H14" s="94" t="s">
        <v>15</v>
      </c>
      <c r="I14" s="95"/>
      <c r="J14" s="30">
        <v>1650</v>
      </c>
      <c r="K14" s="30">
        <v>19600</v>
      </c>
      <c r="L14" s="28">
        <v>0</v>
      </c>
      <c r="M14" s="28">
        <v>0</v>
      </c>
      <c r="N14" s="27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" si="0">PRODUCT(K14,P14)</f>
        <v>0</v>
      </c>
      <c r="T14" s="29">
        <f>PRODUCT(K14,M14)</f>
        <v>0</v>
      </c>
    </row>
    <row r="15" spans="1:20" ht="12.75" customHeight="1" x14ac:dyDescent="0.3">
      <c r="B15" s="84"/>
      <c r="C15" s="85"/>
      <c r="D15" s="164" t="s">
        <v>361</v>
      </c>
      <c r="E15" s="165"/>
      <c r="F15" s="165"/>
      <c r="G15" s="166"/>
      <c r="H15" s="86"/>
      <c r="I15" s="86"/>
      <c r="J15" s="86"/>
      <c r="K15" s="86"/>
      <c r="L15" s="87"/>
      <c r="M15" s="87"/>
      <c r="N15" s="86"/>
      <c r="O15" s="88"/>
      <c r="P15" s="88"/>
      <c r="Q15" s="89">
        <f>SUM(Q14:Q14)</f>
        <v>0</v>
      </c>
      <c r="R15" s="89">
        <f>SUM(R14:R14)</f>
        <v>0</v>
      </c>
      <c r="S15" s="90">
        <f>SUM(S14:S14)</f>
        <v>0</v>
      </c>
      <c r="T15" s="90">
        <f>SUM(T14:T14)</f>
        <v>0</v>
      </c>
    </row>
    <row r="16" spans="1:20" ht="12.75" customHeight="1" x14ac:dyDescent="0.3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12.75" customHeight="1" x14ac:dyDescent="0.3">
      <c r="B17" s="5" t="s">
        <v>19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2:20" ht="12.75" customHeight="1" x14ac:dyDescent="0.3">
      <c r="B18" s="5" t="s">
        <v>20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2.75" customHeight="1" x14ac:dyDescent="0.3">
      <c r="B19" s="5" t="s">
        <v>21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ht="12.75" customHeight="1" x14ac:dyDescent="0.3">
      <c r="B20" s="5" t="s">
        <v>353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2:20" ht="12.75" customHeight="1" x14ac:dyDescent="0.3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2:20" ht="12.75" customHeight="1" x14ac:dyDescent="0.3">
      <c r="B22" s="1" t="s">
        <v>294</v>
      </c>
      <c r="C22" s="1"/>
      <c r="D22" s="1"/>
      <c r="E22" s="1"/>
      <c r="F22" s="1"/>
      <c r="G22" s="91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2:20" ht="12.75" customHeight="1" x14ac:dyDescent="0.3">
      <c r="B23" s="1"/>
      <c r="C23" s="1"/>
      <c r="D23" s="1"/>
      <c r="E23" s="1"/>
      <c r="F23" s="1"/>
      <c r="G23" s="9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2:20" ht="12.75" customHeight="1" x14ac:dyDescent="0.3">
      <c r="B24" s="1" t="s">
        <v>352</v>
      </c>
      <c r="C24" s="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2:20" ht="12.75" customHeight="1" x14ac:dyDescent="0.3">
      <c r="B25" s="1"/>
      <c r="C25" s="1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2:20" ht="12.75" customHeight="1" x14ac:dyDescent="0.3">
      <c r="B26" s="1" t="s">
        <v>295</v>
      </c>
      <c r="C26" s="1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2:20" ht="12.75" customHeight="1" x14ac:dyDescent="0.3">
      <c r="B27" s="1" t="s">
        <v>296</v>
      </c>
      <c r="C27" s="1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2:20" ht="12.75" customHeight="1" x14ac:dyDescent="0.3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 ht="12.75" customHeight="1" x14ac:dyDescent="0.3">
      <c r="B29" s="5" t="s">
        <v>22</v>
      </c>
      <c r="C29" s="5"/>
      <c r="D29" s="5"/>
      <c r="E29" s="5"/>
      <c r="F29" s="5"/>
      <c r="G29" s="5"/>
      <c r="H29" s="5"/>
      <c r="I29" s="36" t="s">
        <v>23</v>
      </c>
      <c r="J29" s="5"/>
      <c r="K29" s="5"/>
      <c r="L29" s="5"/>
      <c r="M29" s="5"/>
      <c r="N29" s="5" t="s">
        <v>24</v>
      </c>
      <c r="O29" s="5"/>
      <c r="P29" s="5"/>
      <c r="Q29" s="5"/>
      <c r="R29" s="5"/>
      <c r="S29" s="5"/>
      <c r="T29" s="5"/>
    </row>
    <row r="34" spans="9:9" ht="12.75" customHeight="1" x14ac:dyDescent="0.3">
      <c r="I34" s="37"/>
    </row>
  </sheetData>
  <sheetProtection algorithmName="SHA-512" hashValue="lroh16crK51Qe3h7dFEhBrkymXfRFESjcwf30PI67BPLt020q2uBrol+IpNADjoW045FdMPpW4200Sa60RoM+g==" saltValue="CRUlQmtYLmNHJ2+xlV9PEg==" spinCount="100000" sheet="1" objects="1" scenarios="1"/>
  <protectedRanges>
    <protectedRange sqref="D29" name="Obseg7"/>
    <protectedRange sqref="I5" name="Obseg6"/>
    <protectedRange sqref="E29" name="Range4"/>
    <protectedRange sqref="L14:M14" name="Range3"/>
    <protectedRange sqref="I14" name="Range2"/>
    <protectedRange sqref="E5:F6" name="Range1"/>
  </protectedRanges>
  <mergeCells count="4">
    <mergeCell ref="D15:G15"/>
    <mergeCell ref="D11:G11"/>
    <mergeCell ref="E12:H12"/>
    <mergeCell ref="D14:G1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DF8BA-18FF-43A0-9E9D-7042867BA3AB}">
  <dimension ref="B1:T61"/>
  <sheetViews>
    <sheetView topLeftCell="A10" zoomScaleNormal="100" zoomScaleSheetLayoutView="100" workbookViewId="0">
      <selection activeCell="I25" sqref="I25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550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363</v>
      </c>
      <c r="E11" s="147" t="s">
        <v>363</v>
      </c>
      <c r="F11" s="147" t="s">
        <v>363</v>
      </c>
      <c r="G11" s="148" t="s">
        <v>363</v>
      </c>
      <c r="H11" s="40" t="s">
        <v>68</v>
      </c>
      <c r="I11" s="25"/>
      <c r="J11" s="42">
        <v>20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12.75" customHeight="1" x14ac:dyDescent="0.3">
      <c r="B12" s="103">
        <f t="shared" ref="B12:B30" si="0">B11+1</f>
        <v>2</v>
      </c>
      <c r="C12" s="104"/>
      <c r="D12" s="146" t="s">
        <v>364</v>
      </c>
      <c r="E12" s="147" t="s">
        <v>364</v>
      </c>
      <c r="F12" s="147" t="s">
        <v>364</v>
      </c>
      <c r="G12" s="148" t="s">
        <v>364</v>
      </c>
      <c r="H12" s="40" t="s">
        <v>68</v>
      </c>
      <c r="I12" s="25"/>
      <c r="J12" s="42">
        <v>5</v>
      </c>
      <c r="K12" s="125">
        <v>0</v>
      </c>
      <c r="L12" s="82">
        <v>0</v>
      </c>
      <c r="M12" s="108">
        <v>9.5</v>
      </c>
      <c r="N12" s="82">
        <f t="shared" ref="N12:N30" si="1">PRODUCT(L12,1.095)</f>
        <v>0</v>
      </c>
      <c r="O12" s="83">
        <f t="shared" ref="O12:O30" si="2">PRODUCT(J12,N12)</f>
        <v>0</v>
      </c>
      <c r="P12" s="83">
        <f t="shared" ref="P12:P30" si="3">PRODUCT(J12,L12)</f>
        <v>0</v>
      </c>
    </row>
    <row r="13" spans="2:20" ht="12.75" customHeight="1" x14ac:dyDescent="0.3">
      <c r="B13" s="103">
        <f t="shared" si="0"/>
        <v>3</v>
      </c>
      <c r="C13" s="104"/>
      <c r="D13" s="146" t="s">
        <v>365</v>
      </c>
      <c r="E13" s="147" t="s">
        <v>365</v>
      </c>
      <c r="F13" s="147" t="s">
        <v>365</v>
      </c>
      <c r="G13" s="148" t="s">
        <v>365</v>
      </c>
      <c r="H13" s="40" t="s">
        <v>68</v>
      </c>
      <c r="I13" s="25"/>
      <c r="J13" s="42">
        <v>30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</row>
    <row r="14" spans="2:20" ht="12.75" customHeight="1" x14ac:dyDescent="0.3">
      <c r="B14" s="103">
        <f t="shared" si="0"/>
        <v>4</v>
      </c>
      <c r="C14" s="104"/>
      <c r="D14" s="146" t="s">
        <v>366</v>
      </c>
      <c r="E14" s="147" t="s">
        <v>366</v>
      </c>
      <c r="F14" s="147" t="s">
        <v>366</v>
      </c>
      <c r="G14" s="148" t="s">
        <v>366</v>
      </c>
      <c r="H14" s="40" t="s">
        <v>68</v>
      </c>
      <c r="I14" s="25"/>
      <c r="J14" s="42">
        <v>30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</row>
    <row r="15" spans="2:20" ht="12.75" customHeight="1" x14ac:dyDescent="0.3">
      <c r="B15" s="103">
        <f t="shared" si="0"/>
        <v>5</v>
      </c>
      <c r="C15" s="104"/>
      <c r="D15" s="146" t="s">
        <v>367</v>
      </c>
      <c r="E15" s="147" t="s">
        <v>367</v>
      </c>
      <c r="F15" s="147" t="s">
        <v>367</v>
      </c>
      <c r="G15" s="148" t="s">
        <v>367</v>
      </c>
      <c r="H15" s="40" t="s">
        <v>68</v>
      </c>
      <c r="I15" s="25"/>
      <c r="J15" s="42">
        <v>40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</row>
    <row r="16" spans="2:20" ht="12.75" customHeight="1" x14ac:dyDescent="0.3">
      <c r="B16" s="103">
        <f t="shared" si="0"/>
        <v>6</v>
      </c>
      <c r="C16" s="104"/>
      <c r="D16" s="146" t="s">
        <v>368</v>
      </c>
      <c r="E16" s="147" t="s">
        <v>368</v>
      </c>
      <c r="F16" s="147" t="s">
        <v>368</v>
      </c>
      <c r="G16" s="148" t="s">
        <v>368</v>
      </c>
      <c r="H16" s="40" t="s">
        <v>15</v>
      </c>
      <c r="I16" s="25"/>
      <c r="J16" s="42">
        <v>20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</row>
    <row r="17" spans="2:16" ht="12.75" customHeight="1" x14ac:dyDescent="0.3">
      <c r="B17" s="103">
        <f t="shared" si="0"/>
        <v>7</v>
      </c>
      <c r="C17" s="104"/>
      <c r="D17" s="146" t="s">
        <v>369</v>
      </c>
      <c r="E17" s="147" t="s">
        <v>369</v>
      </c>
      <c r="F17" s="147" t="s">
        <v>369</v>
      </c>
      <c r="G17" s="148" t="s">
        <v>369</v>
      </c>
      <c r="H17" s="40" t="s">
        <v>68</v>
      </c>
      <c r="I17" s="25"/>
      <c r="J17" s="42">
        <v>10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</row>
    <row r="18" spans="2:16" ht="12.75" customHeight="1" x14ac:dyDescent="0.3">
      <c r="B18" s="103">
        <f t="shared" si="0"/>
        <v>8</v>
      </c>
      <c r="C18" s="104"/>
      <c r="D18" s="146" t="s">
        <v>370</v>
      </c>
      <c r="E18" s="147" t="s">
        <v>370</v>
      </c>
      <c r="F18" s="147" t="s">
        <v>370</v>
      </c>
      <c r="G18" s="148" t="s">
        <v>370</v>
      </c>
      <c r="H18" s="40" t="s">
        <v>68</v>
      </c>
      <c r="I18" s="25"/>
      <c r="J18" s="42">
        <v>70</v>
      </c>
      <c r="K18" s="125">
        <v>0</v>
      </c>
      <c r="L18" s="82">
        <v>0</v>
      </c>
      <c r="M18" s="108">
        <v>9.5</v>
      </c>
      <c r="N18" s="82">
        <f t="shared" si="1"/>
        <v>0</v>
      </c>
      <c r="O18" s="83">
        <f t="shared" si="2"/>
        <v>0</v>
      </c>
      <c r="P18" s="83">
        <f t="shared" si="3"/>
        <v>0</v>
      </c>
    </row>
    <row r="19" spans="2:16" ht="12.75" customHeight="1" x14ac:dyDescent="0.3">
      <c r="B19" s="103">
        <f t="shared" si="0"/>
        <v>9</v>
      </c>
      <c r="C19" s="104"/>
      <c r="D19" s="146" t="s">
        <v>371</v>
      </c>
      <c r="E19" s="147" t="s">
        <v>371</v>
      </c>
      <c r="F19" s="147" t="s">
        <v>371</v>
      </c>
      <c r="G19" s="148" t="s">
        <v>371</v>
      </c>
      <c r="H19" s="40" t="s">
        <v>68</v>
      </c>
      <c r="I19" s="25"/>
      <c r="J19" s="42">
        <v>10</v>
      </c>
      <c r="K19" s="125">
        <v>0</v>
      </c>
      <c r="L19" s="82">
        <v>0</v>
      </c>
      <c r="M19" s="108">
        <v>9.5</v>
      </c>
      <c r="N19" s="82">
        <f t="shared" si="1"/>
        <v>0</v>
      </c>
      <c r="O19" s="83">
        <f t="shared" si="2"/>
        <v>0</v>
      </c>
      <c r="P19" s="83">
        <f t="shared" si="3"/>
        <v>0</v>
      </c>
    </row>
    <row r="20" spans="2:16" ht="12.75" customHeight="1" x14ac:dyDescent="0.3">
      <c r="B20" s="103">
        <f t="shared" si="0"/>
        <v>10</v>
      </c>
      <c r="C20" s="104"/>
      <c r="D20" s="146" t="s">
        <v>372</v>
      </c>
      <c r="E20" s="147" t="s">
        <v>372</v>
      </c>
      <c r="F20" s="147" t="s">
        <v>372</v>
      </c>
      <c r="G20" s="148" t="s">
        <v>372</v>
      </c>
      <c r="H20" s="40" t="s">
        <v>68</v>
      </c>
      <c r="I20" s="25"/>
      <c r="J20" s="42">
        <v>20</v>
      </c>
      <c r="K20" s="125">
        <v>0</v>
      </c>
      <c r="L20" s="82">
        <v>0</v>
      </c>
      <c r="M20" s="108">
        <v>9.5</v>
      </c>
      <c r="N20" s="82">
        <f t="shared" si="1"/>
        <v>0</v>
      </c>
      <c r="O20" s="83">
        <f t="shared" si="2"/>
        <v>0</v>
      </c>
      <c r="P20" s="83">
        <f t="shared" si="3"/>
        <v>0</v>
      </c>
    </row>
    <row r="21" spans="2:16" ht="12.75" customHeight="1" x14ac:dyDescent="0.3">
      <c r="B21" s="103">
        <f t="shared" si="0"/>
        <v>11</v>
      </c>
      <c r="C21" s="104"/>
      <c r="D21" s="146" t="s">
        <v>373</v>
      </c>
      <c r="E21" s="147" t="s">
        <v>373</v>
      </c>
      <c r="F21" s="147" t="s">
        <v>373</v>
      </c>
      <c r="G21" s="148" t="s">
        <v>373</v>
      </c>
      <c r="H21" s="40" t="s">
        <v>68</v>
      </c>
      <c r="I21" s="25"/>
      <c r="J21" s="42">
        <v>30</v>
      </c>
      <c r="K21" s="125">
        <v>0</v>
      </c>
      <c r="L21" s="82">
        <v>0</v>
      </c>
      <c r="M21" s="108">
        <v>9.5</v>
      </c>
      <c r="N21" s="82">
        <f t="shared" si="1"/>
        <v>0</v>
      </c>
      <c r="O21" s="83">
        <f t="shared" si="2"/>
        <v>0</v>
      </c>
      <c r="P21" s="83">
        <f t="shared" si="3"/>
        <v>0</v>
      </c>
    </row>
    <row r="22" spans="2:16" ht="12.75" customHeight="1" x14ac:dyDescent="0.3">
      <c r="B22" s="103">
        <f t="shared" si="0"/>
        <v>12</v>
      </c>
      <c r="C22" s="104"/>
      <c r="D22" s="146" t="s">
        <v>374</v>
      </c>
      <c r="E22" s="147" t="s">
        <v>374</v>
      </c>
      <c r="F22" s="147" t="s">
        <v>374</v>
      </c>
      <c r="G22" s="148" t="s">
        <v>374</v>
      </c>
      <c r="H22" s="40" t="s">
        <v>68</v>
      </c>
      <c r="I22" s="25"/>
      <c r="J22" s="42">
        <v>20</v>
      </c>
      <c r="K22" s="125">
        <v>0</v>
      </c>
      <c r="L22" s="82">
        <v>0</v>
      </c>
      <c r="M22" s="108">
        <v>9.5</v>
      </c>
      <c r="N22" s="82">
        <f t="shared" si="1"/>
        <v>0</v>
      </c>
      <c r="O22" s="83">
        <f t="shared" si="2"/>
        <v>0</v>
      </c>
      <c r="P22" s="83">
        <f t="shared" si="3"/>
        <v>0</v>
      </c>
    </row>
    <row r="23" spans="2:16" ht="12.75" customHeight="1" x14ac:dyDescent="0.3">
      <c r="B23" s="103">
        <f t="shared" si="0"/>
        <v>13</v>
      </c>
      <c r="C23" s="104"/>
      <c r="D23" s="146" t="s">
        <v>375</v>
      </c>
      <c r="E23" s="147" t="s">
        <v>375</v>
      </c>
      <c r="F23" s="147" t="s">
        <v>375</v>
      </c>
      <c r="G23" s="148" t="s">
        <v>375</v>
      </c>
      <c r="H23" s="40" t="s">
        <v>68</v>
      </c>
      <c r="I23" s="25"/>
      <c r="J23" s="42">
        <v>30</v>
      </c>
      <c r="K23" s="125">
        <v>0</v>
      </c>
      <c r="L23" s="82">
        <v>0</v>
      </c>
      <c r="M23" s="108">
        <v>9.5</v>
      </c>
      <c r="N23" s="82">
        <f t="shared" si="1"/>
        <v>0</v>
      </c>
      <c r="O23" s="83">
        <f t="shared" si="2"/>
        <v>0</v>
      </c>
      <c r="P23" s="83">
        <f t="shared" si="3"/>
        <v>0</v>
      </c>
    </row>
    <row r="24" spans="2:16" ht="12.75" customHeight="1" x14ac:dyDescent="0.3">
      <c r="B24" s="103">
        <f t="shared" si="0"/>
        <v>14</v>
      </c>
      <c r="C24" s="104"/>
      <c r="D24" s="146" t="s">
        <v>376</v>
      </c>
      <c r="E24" s="147" t="s">
        <v>376</v>
      </c>
      <c r="F24" s="147" t="s">
        <v>376</v>
      </c>
      <c r="G24" s="148" t="s">
        <v>376</v>
      </c>
      <c r="H24" s="40" t="s">
        <v>15</v>
      </c>
      <c r="I24" s="25"/>
      <c r="J24" s="42">
        <v>80</v>
      </c>
      <c r="K24" s="125">
        <v>0</v>
      </c>
      <c r="L24" s="82">
        <v>0</v>
      </c>
      <c r="M24" s="108">
        <v>9.5</v>
      </c>
      <c r="N24" s="82">
        <f t="shared" si="1"/>
        <v>0</v>
      </c>
      <c r="O24" s="83">
        <f t="shared" si="2"/>
        <v>0</v>
      </c>
      <c r="P24" s="83">
        <f t="shared" si="3"/>
        <v>0</v>
      </c>
    </row>
    <row r="25" spans="2:16" ht="12.75" customHeight="1" x14ac:dyDescent="0.3">
      <c r="B25" s="103">
        <f t="shared" si="0"/>
        <v>15</v>
      </c>
      <c r="C25" s="104"/>
      <c r="D25" s="146" t="s">
        <v>377</v>
      </c>
      <c r="E25" s="147" t="s">
        <v>377</v>
      </c>
      <c r="F25" s="147" t="s">
        <v>377</v>
      </c>
      <c r="G25" s="148" t="s">
        <v>377</v>
      </c>
      <c r="H25" s="40" t="s">
        <v>68</v>
      </c>
      <c r="I25" s="25"/>
      <c r="J25" s="42">
        <v>5</v>
      </c>
      <c r="K25" s="125">
        <v>0</v>
      </c>
      <c r="L25" s="82">
        <v>0</v>
      </c>
      <c r="M25" s="108">
        <v>9.5</v>
      </c>
      <c r="N25" s="82">
        <f t="shared" si="1"/>
        <v>0</v>
      </c>
      <c r="O25" s="83">
        <f t="shared" si="2"/>
        <v>0</v>
      </c>
      <c r="P25" s="83">
        <f t="shared" si="3"/>
        <v>0</v>
      </c>
    </row>
    <row r="26" spans="2:16" ht="12.75" customHeight="1" x14ac:dyDescent="0.3">
      <c r="B26" s="103">
        <f t="shared" si="0"/>
        <v>16</v>
      </c>
      <c r="C26" s="104"/>
      <c r="D26" s="146" t="s">
        <v>378</v>
      </c>
      <c r="E26" s="147" t="s">
        <v>378</v>
      </c>
      <c r="F26" s="147" t="s">
        <v>378</v>
      </c>
      <c r="G26" s="148" t="s">
        <v>378</v>
      </c>
      <c r="H26" s="40" t="s">
        <v>68</v>
      </c>
      <c r="I26" s="25"/>
      <c r="J26" s="42">
        <v>5</v>
      </c>
      <c r="K26" s="125">
        <v>0</v>
      </c>
      <c r="L26" s="82">
        <v>0</v>
      </c>
      <c r="M26" s="108">
        <v>9.5</v>
      </c>
      <c r="N26" s="82">
        <f t="shared" si="1"/>
        <v>0</v>
      </c>
      <c r="O26" s="83">
        <f t="shared" si="2"/>
        <v>0</v>
      </c>
      <c r="P26" s="83">
        <f t="shared" si="3"/>
        <v>0</v>
      </c>
    </row>
    <row r="27" spans="2:16" ht="12.75" customHeight="1" x14ac:dyDescent="0.3">
      <c r="B27" s="103">
        <f t="shared" si="0"/>
        <v>17</v>
      </c>
      <c r="C27" s="104"/>
      <c r="D27" s="146" t="s">
        <v>379</v>
      </c>
      <c r="E27" s="147" t="s">
        <v>379</v>
      </c>
      <c r="F27" s="147" t="s">
        <v>379</v>
      </c>
      <c r="G27" s="148" t="s">
        <v>379</v>
      </c>
      <c r="H27" s="40" t="s">
        <v>15</v>
      </c>
      <c r="I27" s="25"/>
      <c r="J27" s="42">
        <v>20</v>
      </c>
      <c r="K27" s="125">
        <v>0</v>
      </c>
      <c r="L27" s="82">
        <v>0</v>
      </c>
      <c r="M27" s="108">
        <v>9.5</v>
      </c>
      <c r="N27" s="82">
        <f t="shared" si="1"/>
        <v>0</v>
      </c>
      <c r="O27" s="83">
        <f t="shared" si="2"/>
        <v>0</v>
      </c>
      <c r="P27" s="83">
        <f t="shared" si="3"/>
        <v>0</v>
      </c>
    </row>
    <row r="28" spans="2:16" ht="12.75" customHeight="1" x14ac:dyDescent="0.3">
      <c r="B28" s="103">
        <f t="shared" si="0"/>
        <v>18</v>
      </c>
      <c r="C28" s="104"/>
      <c r="D28" s="146" t="s">
        <v>380</v>
      </c>
      <c r="E28" s="147" t="s">
        <v>380</v>
      </c>
      <c r="F28" s="147" t="s">
        <v>380</v>
      </c>
      <c r="G28" s="148" t="s">
        <v>380</v>
      </c>
      <c r="H28" s="40" t="s">
        <v>68</v>
      </c>
      <c r="I28" s="25"/>
      <c r="J28" s="42">
        <v>30</v>
      </c>
      <c r="K28" s="125">
        <v>0</v>
      </c>
      <c r="L28" s="82">
        <v>0</v>
      </c>
      <c r="M28" s="108">
        <v>9.5</v>
      </c>
      <c r="N28" s="82">
        <f t="shared" si="1"/>
        <v>0</v>
      </c>
      <c r="O28" s="83">
        <f t="shared" si="2"/>
        <v>0</v>
      </c>
      <c r="P28" s="83">
        <f t="shared" si="3"/>
        <v>0</v>
      </c>
    </row>
    <row r="29" spans="2:16" ht="12.75" customHeight="1" x14ac:dyDescent="0.3">
      <c r="B29" s="103">
        <f t="shared" si="0"/>
        <v>19</v>
      </c>
      <c r="C29" s="104"/>
      <c r="D29" s="146" t="s">
        <v>381</v>
      </c>
      <c r="E29" s="147" t="s">
        <v>381</v>
      </c>
      <c r="F29" s="147" t="s">
        <v>381</v>
      </c>
      <c r="G29" s="148" t="s">
        <v>381</v>
      </c>
      <c r="H29" s="40" t="s">
        <v>68</v>
      </c>
      <c r="I29" s="25"/>
      <c r="J29" s="42">
        <v>40</v>
      </c>
      <c r="K29" s="125">
        <v>0</v>
      </c>
      <c r="L29" s="82">
        <v>0</v>
      </c>
      <c r="M29" s="108">
        <v>9.5</v>
      </c>
      <c r="N29" s="82">
        <f t="shared" si="1"/>
        <v>0</v>
      </c>
      <c r="O29" s="83">
        <f t="shared" si="2"/>
        <v>0</v>
      </c>
      <c r="P29" s="83">
        <f t="shared" si="3"/>
        <v>0</v>
      </c>
    </row>
    <row r="30" spans="2:16" ht="12.75" customHeight="1" x14ac:dyDescent="0.3">
      <c r="B30" s="103">
        <f t="shared" si="0"/>
        <v>20</v>
      </c>
      <c r="C30" s="104"/>
      <c r="D30" s="146" t="s">
        <v>382</v>
      </c>
      <c r="E30" s="147" t="s">
        <v>382</v>
      </c>
      <c r="F30" s="147" t="s">
        <v>382</v>
      </c>
      <c r="G30" s="148" t="s">
        <v>382</v>
      </c>
      <c r="H30" s="40" t="s">
        <v>68</v>
      </c>
      <c r="I30" s="25"/>
      <c r="J30" s="42">
        <v>25</v>
      </c>
      <c r="K30" s="125">
        <v>0</v>
      </c>
      <c r="L30" s="82">
        <v>0</v>
      </c>
      <c r="M30" s="108">
        <v>9.5</v>
      </c>
      <c r="N30" s="82">
        <f t="shared" si="1"/>
        <v>0</v>
      </c>
      <c r="O30" s="83">
        <f t="shared" si="2"/>
        <v>0</v>
      </c>
      <c r="P30" s="83">
        <f t="shared" si="3"/>
        <v>0</v>
      </c>
    </row>
    <row r="31" spans="2:16" s="5" customFormat="1" ht="12.75" customHeight="1" x14ac:dyDescent="0.3">
      <c r="B31" s="131"/>
      <c r="C31" s="131"/>
      <c r="D31" s="158" t="s">
        <v>362</v>
      </c>
      <c r="E31" s="158"/>
      <c r="F31" s="158"/>
      <c r="G31" s="158"/>
      <c r="H31" s="32"/>
      <c r="I31" s="34"/>
      <c r="J31" s="34"/>
      <c r="K31" s="34"/>
      <c r="L31" s="132"/>
      <c r="M31" s="34"/>
      <c r="N31" s="34"/>
      <c r="O31" s="120">
        <f>SUM(O11:O30)</f>
        <v>0</v>
      </c>
      <c r="P31" s="35">
        <f>SUM(P11:P30)</f>
        <v>0</v>
      </c>
    </row>
    <row r="32" spans="2:16" s="5" customFormat="1" ht="12.75" customHeight="1" x14ac:dyDescent="0.3">
      <c r="L32" s="127"/>
    </row>
    <row r="33" spans="2:13" s="5" customFormat="1" ht="12.75" customHeight="1" x14ac:dyDescent="0.3">
      <c r="B33" s="5" t="s">
        <v>19</v>
      </c>
      <c r="L33" s="127"/>
    </row>
    <row r="34" spans="2:13" s="5" customFormat="1" ht="12.75" customHeight="1" x14ac:dyDescent="0.3">
      <c r="B34" s="5" t="s">
        <v>20</v>
      </c>
      <c r="L34" s="127"/>
    </row>
    <row r="35" spans="2:13" s="5" customFormat="1" ht="12.75" customHeight="1" x14ac:dyDescent="0.3">
      <c r="B35" s="5" t="s">
        <v>21</v>
      </c>
      <c r="L35" s="127"/>
    </row>
    <row r="36" spans="2:13" s="5" customFormat="1" ht="12.75" customHeight="1" x14ac:dyDescent="0.3">
      <c r="B36" s="5" t="s">
        <v>383</v>
      </c>
      <c r="L36" s="127"/>
    </row>
    <row r="37" spans="2:13" s="5" customFormat="1" ht="12.75" customHeight="1" x14ac:dyDescent="0.3">
      <c r="L37" s="127"/>
    </row>
    <row r="38" spans="2:13" s="5" customFormat="1" ht="12.75" customHeight="1" x14ac:dyDescent="0.3">
      <c r="B38" s="111" t="s">
        <v>541</v>
      </c>
      <c r="C38" s="111"/>
      <c r="D38" s="111"/>
      <c r="E38" s="111"/>
      <c r="L38" s="127"/>
    </row>
    <row r="39" spans="2:13" s="5" customFormat="1" ht="12.75" customHeight="1" x14ac:dyDescent="0.3">
      <c r="L39" s="127"/>
    </row>
    <row r="40" spans="2:13" s="5" customFormat="1" ht="12.75" customHeight="1" x14ac:dyDescent="0.3">
      <c r="L40" s="127"/>
    </row>
    <row r="41" spans="2:13" s="5" customFormat="1" ht="12.75" customHeight="1" x14ac:dyDescent="0.3">
      <c r="L41" s="127"/>
    </row>
    <row r="42" spans="2:13" s="99" customFormat="1" ht="12.75" customHeight="1" x14ac:dyDescent="0.3">
      <c r="B42" s="99" t="s">
        <v>22</v>
      </c>
      <c r="I42" s="51" t="s">
        <v>23</v>
      </c>
      <c r="L42" s="128"/>
      <c r="M42" s="99" t="s">
        <v>24</v>
      </c>
    </row>
    <row r="43" spans="2:13" s="97" customFormat="1" ht="12.75" customHeight="1" x14ac:dyDescent="0.3">
      <c r="L43" s="129"/>
    </row>
    <row r="44" spans="2:13" s="97" customFormat="1" ht="12.75" customHeight="1" x14ac:dyDescent="0.3">
      <c r="L44" s="129"/>
    </row>
    <row r="45" spans="2:13" s="97" customFormat="1" ht="12.75" customHeight="1" x14ac:dyDescent="0.3">
      <c r="L45" s="129"/>
    </row>
    <row r="46" spans="2:13" s="97" customFormat="1" ht="12.75" customHeight="1" x14ac:dyDescent="0.3">
      <c r="L46" s="129"/>
    </row>
    <row r="47" spans="2:13" s="97" customFormat="1" ht="12.75" customHeight="1" x14ac:dyDescent="0.3">
      <c r="L47" s="129"/>
    </row>
    <row r="48" spans="2:13" s="97" customFormat="1" ht="12.75" customHeight="1" x14ac:dyDescent="0.3">
      <c r="L48" s="129"/>
    </row>
    <row r="49" spans="12:12" s="97" customFormat="1" ht="12.75" customHeight="1" x14ac:dyDescent="0.3">
      <c r="L49" s="129"/>
    </row>
    <row r="50" spans="12:12" s="97" customFormat="1" ht="12.75" customHeight="1" x14ac:dyDescent="0.3">
      <c r="L50" s="129"/>
    </row>
    <row r="51" spans="12:12" s="97" customFormat="1" ht="12.75" customHeight="1" x14ac:dyDescent="0.3">
      <c r="L51" s="129"/>
    </row>
    <row r="52" spans="12:12" s="97" customFormat="1" ht="12.75" customHeight="1" x14ac:dyDescent="0.3">
      <c r="L52" s="129"/>
    </row>
    <row r="53" spans="12:12" s="97" customFormat="1" ht="12.75" customHeight="1" x14ac:dyDescent="0.3">
      <c r="L53" s="129"/>
    </row>
    <row r="54" spans="12:12" s="97" customFormat="1" ht="12.75" customHeight="1" x14ac:dyDescent="0.3">
      <c r="L54" s="129"/>
    </row>
    <row r="55" spans="12:12" s="97" customFormat="1" ht="12.75" customHeight="1" x14ac:dyDescent="0.3">
      <c r="L55" s="129"/>
    </row>
    <row r="56" spans="12:12" s="97" customFormat="1" ht="12.75" customHeight="1" x14ac:dyDescent="0.3">
      <c r="L56" s="129"/>
    </row>
    <row r="57" spans="12:12" s="97" customFormat="1" ht="12.75" customHeight="1" x14ac:dyDescent="0.3">
      <c r="L57" s="129"/>
    </row>
    <row r="58" spans="12:12" s="97" customFormat="1" ht="12.75" customHeight="1" x14ac:dyDescent="0.3">
      <c r="L58" s="129"/>
    </row>
    <row r="59" spans="12:12" s="97" customFormat="1" ht="12.75" customHeight="1" x14ac:dyDescent="0.3">
      <c r="L59" s="129"/>
    </row>
    <row r="60" spans="12:12" s="97" customFormat="1" ht="12.75" customHeight="1" x14ac:dyDescent="0.3">
      <c r="L60" s="129"/>
    </row>
    <row r="61" spans="12:12" s="97" customFormat="1" ht="12.75" customHeight="1" x14ac:dyDescent="0.3">
      <c r="L61" s="129"/>
    </row>
  </sheetData>
  <sheetProtection algorithmName="SHA-512" hashValue="n8uP9R7SkrYQkXA87nC498HLBaphtNRR4UKrMJmEoX2HPy7WdxbJUJV9DDEX9IE1VHCPZnyQe7O7nj40T8+W3w==" saltValue="O/mBMDllvv+DfBo2GHnxdQ==" spinCount="100000" sheet="1" objects="1" scenarios="1"/>
  <protectedRanges>
    <protectedRange sqref="L11:L30" name="Obseg8"/>
    <protectedRange sqref="K11:K30" name="Range6"/>
    <protectedRange sqref="C11:C30" name="Range5"/>
    <protectedRange sqref="E4:F5" name="Range1"/>
    <protectedRange sqref="K11:K30" name="Range3"/>
    <protectedRange sqref="E42" name="Range4"/>
  </protectedRanges>
  <mergeCells count="22">
    <mergeCell ref="D31:G31"/>
    <mergeCell ref="D28:G28"/>
    <mergeCell ref="D29:G29"/>
    <mergeCell ref="D30:G30"/>
    <mergeCell ref="D22:G22"/>
    <mergeCell ref="D23:G23"/>
    <mergeCell ref="D24:G24"/>
    <mergeCell ref="D25:G25"/>
    <mergeCell ref="D26:G26"/>
    <mergeCell ref="D27:G27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1BCD8-9ED0-4642-BE36-50CE313D1AE5}">
  <dimension ref="B1:T59"/>
  <sheetViews>
    <sheetView topLeftCell="A2" zoomScaleNormal="100" zoomScaleSheetLayoutView="100" workbookViewId="0">
      <selection activeCell="K7" sqref="K7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384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43">
        <v>1</v>
      </c>
      <c r="C11" s="140"/>
      <c r="D11" s="146" t="s">
        <v>385</v>
      </c>
      <c r="E11" s="147" t="s">
        <v>385</v>
      </c>
      <c r="F11" s="147" t="s">
        <v>385</v>
      </c>
      <c r="G11" s="148" t="s">
        <v>385</v>
      </c>
      <c r="H11" s="27" t="s">
        <v>68</v>
      </c>
      <c r="I11" s="25"/>
      <c r="J11" s="30">
        <v>100</v>
      </c>
      <c r="K11" s="26">
        <v>0</v>
      </c>
      <c r="L11" s="28">
        <v>0</v>
      </c>
      <c r="M11" s="141">
        <v>9.5</v>
      </c>
      <c r="N11" s="28">
        <f>PRODUCT(L11,1.095)</f>
        <v>0</v>
      </c>
      <c r="O11" s="29">
        <f>PRODUCT(J11,N11)</f>
        <v>0</v>
      </c>
      <c r="P11" s="29">
        <f>PRODUCT(J11,L11)</f>
        <v>0</v>
      </c>
    </row>
    <row r="12" spans="2:20" ht="12.75" customHeight="1" x14ac:dyDescent="0.3">
      <c r="B12" s="143">
        <f t="shared" ref="B12:B28" si="0">B11+1</f>
        <v>2</v>
      </c>
      <c r="C12" s="140"/>
      <c r="D12" s="146" t="s">
        <v>386</v>
      </c>
      <c r="E12" s="147" t="s">
        <v>386</v>
      </c>
      <c r="F12" s="147" t="s">
        <v>386</v>
      </c>
      <c r="G12" s="148" t="s">
        <v>386</v>
      </c>
      <c r="H12" s="27" t="s">
        <v>68</v>
      </c>
      <c r="I12" s="25"/>
      <c r="J12" s="30">
        <v>2300</v>
      </c>
      <c r="K12" s="26">
        <v>0</v>
      </c>
      <c r="L12" s="28">
        <v>0</v>
      </c>
      <c r="M12" s="141">
        <v>9.5</v>
      </c>
      <c r="N12" s="28">
        <f t="shared" ref="N12:N28" si="1">PRODUCT(L12,1.095)</f>
        <v>0</v>
      </c>
      <c r="O12" s="29">
        <f t="shared" ref="O12:O28" si="2">PRODUCT(J12,N12)</f>
        <v>0</v>
      </c>
      <c r="P12" s="29">
        <f t="shared" ref="P12:P28" si="3">PRODUCT(J12,L12)</f>
        <v>0</v>
      </c>
    </row>
    <row r="13" spans="2:20" ht="12.75" customHeight="1" x14ac:dyDescent="0.3">
      <c r="B13" s="143">
        <f t="shared" si="0"/>
        <v>3</v>
      </c>
      <c r="C13" s="140"/>
      <c r="D13" s="146" t="s">
        <v>387</v>
      </c>
      <c r="E13" s="147" t="s">
        <v>387</v>
      </c>
      <c r="F13" s="147" t="s">
        <v>387</v>
      </c>
      <c r="G13" s="148" t="s">
        <v>387</v>
      </c>
      <c r="H13" s="27" t="s">
        <v>68</v>
      </c>
      <c r="I13" s="25"/>
      <c r="J13" s="30">
        <v>200</v>
      </c>
      <c r="K13" s="26">
        <v>0</v>
      </c>
      <c r="L13" s="28">
        <v>0</v>
      </c>
      <c r="M13" s="141">
        <v>9.5</v>
      </c>
      <c r="N13" s="28">
        <f t="shared" si="1"/>
        <v>0</v>
      </c>
      <c r="O13" s="29">
        <f t="shared" si="2"/>
        <v>0</v>
      </c>
      <c r="P13" s="29">
        <f t="shared" si="3"/>
        <v>0</v>
      </c>
    </row>
    <row r="14" spans="2:20" ht="12.75" customHeight="1" x14ac:dyDescent="0.3">
      <c r="B14" s="143">
        <f t="shared" si="0"/>
        <v>4</v>
      </c>
      <c r="C14" s="140"/>
      <c r="D14" s="146" t="s">
        <v>388</v>
      </c>
      <c r="E14" s="147" t="s">
        <v>388</v>
      </c>
      <c r="F14" s="147" t="s">
        <v>388</v>
      </c>
      <c r="G14" s="148" t="s">
        <v>388</v>
      </c>
      <c r="H14" s="27" t="s">
        <v>68</v>
      </c>
      <c r="I14" s="25"/>
      <c r="J14" s="30">
        <v>2200</v>
      </c>
      <c r="K14" s="26">
        <v>0</v>
      </c>
      <c r="L14" s="28">
        <v>0</v>
      </c>
      <c r="M14" s="141">
        <v>9.5</v>
      </c>
      <c r="N14" s="28">
        <f t="shared" si="1"/>
        <v>0</v>
      </c>
      <c r="O14" s="29">
        <f t="shared" si="2"/>
        <v>0</v>
      </c>
      <c r="P14" s="29">
        <f t="shared" si="3"/>
        <v>0</v>
      </c>
    </row>
    <row r="15" spans="2:20" ht="24.95" customHeight="1" x14ac:dyDescent="0.3">
      <c r="B15" s="143">
        <f t="shared" si="0"/>
        <v>5</v>
      </c>
      <c r="C15" s="140"/>
      <c r="D15" s="146" t="s">
        <v>389</v>
      </c>
      <c r="E15" s="147" t="s">
        <v>389</v>
      </c>
      <c r="F15" s="147" t="s">
        <v>389</v>
      </c>
      <c r="G15" s="148" t="s">
        <v>389</v>
      </c>
      <c r="H15" s="27" t="s">
        <v>68</v>
      </c>
      <c r="I15" s="25"/>
      <c r="J15" s="30">
        <v>15</v>
      </c>
      <c r="K15" s="26">
        <v>0</v>
      </c>
      <c r="L15" s="28">
        <v>0</v>
      </c>
      <c r="M15" s="141">
        <v>9.5</v>
      </c>
      <c r="N15" s="28">
        <f t="shared" si="1"/>
        <v>0</v>
      </c>
      <c r="O15" s="29">
        <f t="shared" si="2"/>
        <v>0</v>
      </c>
      <c r="P15" s="29">
        <f t="shared" si="3"/>
        <v>0</v>
      </c>
    </row>
    <row r="16" spans="2:20" ht="12.75" customHeight="1" x14ac:dyDescent="0.3">
      <c r="B16" s="143">
        <f t="shared" si="0"/>
        <v>6</v>
      </c>
      <c r="C16" s="140"/>
      <c r="D16" s="146" t="s">
        <v>390</v>
      </c>
      <c r="E16" s="147" t="s">
        <v>390</v>
      </c>
      <c r="F16" s="147" t="s">
        <v>390</v>
      </c>
      <c r="G16" s="148" t="s">
        <v>390</v>
      </c>
      <c r="H16" s="27" t="s">
        <v>68</v>
      </c>
      <c r="I16" s="25"/>
      <c r="J16" s="30">
        <v>18</v>
      </c>
      <c r="K16" s="26">
        <v>0</v>
      </c>
      <c r="L16" s="28">
        <v>0</v>
      </c>
      <c r="M16" s="141">
        <v>9.5</v>
      </c>
      <c r="N16" s="28">
        <f t="shared" si="1"/>
        <v>0</v>
      </c>
      <c r="O16" s="29">
        <f t="shared" si="2"/>
        <v>0</v>
      </c>
      <c r="P16" s="29">
        <f t="shared" si="3"/>
        <v>0</v>
      </c>
    </row>
    <row r="17" spans="2:16" ht="24.95" customHeight="1" x14ac:dyDescent="0.3">
      <c r="B17" s="143">
        <f t="shared" si="0"/>
        <v>7</v>
      </c>
      <c r="C17" s="140"/>
      <c r="D17" s="146" t="s">
        <v>391</v>
      </c>
      <c r="E17" s="147" t="s">
        <v>391</v>
      </c>
      <c r="F17" s="147" t="s">
        <v>391</v>
      </c>
      <c r="G17" s="148" t="s">
        <v>391</v>
      </c>
      <c r="H17" s="27" t="s">
        <v>68</v>
      </c>
      <c r="I17" s="25"/>
      <c r="J17" s="30">
        <v>130</v>
      </c>
      <c r="K17" s="26">
        <v>0</v>
      </c>
      <c r="L17" s="28">
        <v>0</v>
      </c>
      <c r="M17" s="141">
        <v>9.5</v>
      </c>
      <c r="N17" s="28">
        <f t="shared" si="1"/>
        <v>0</v>
      </c>
      <c r="O17" s="29">
        <f t="shared" si="2"/>
        <v>0</v>
      </c>
      <c r="P17" s="29">
        <f t="shared" si="3"/>
        <v>0</v>
      </c>
    </row>
    <row r="18" spans="2:16" ht="24.95" customHeight="1" x14ac:dyDescent="0.3">
      <c r="B18" s="143">
        <f t="shared" si="0"/>
        <v>8</v>
      </c>
      <c r="C18" s="140"/>
      <c r="D18" s="146" t="s">
        <v>392</v>
      </c>
      <c r="E18" s="147" t="s">
        <v>392</v>
      </c>
      <c r="F18" s="147" t="s">
        <v>392</v>
      </c>
      <c r="G18" s="148" t="s">
        <v>392</v>
      </c>
      <c r="H18" s="27" t="s">
        <v>68</v>
      </c>
      <c r="I18" s="25"/>
      <c r="J18" s="30">
        <v>110</v>
      </c>
      <c r="K18" s="26">
        <v>0</v>
      </c>
      <c r="L18" s="28">
        <v>0</v>
      </c>
      <c r="M18" s="141">
        <v>9.5</v>
      </c>
      <c r="N18" s="28">
        <f t="shared" si="1"/>
        <v>0</v>
      </c>
      <c r="O18" s="29">
        <f t="shared" si="2"/>
        <v>0</v>
      </c>
      <c r="P18" s="29">
        <f t="shared" si="3"/>
        <v>0</v>
      </c>
    </row>
    <row r="19" spans="2:16" ht="24.95" customHeight="1" x14ac:dyDescent="0.3">
      <c r="B19" s="143">
        <f t="shared" si="0"/>
        <v>9</v>
      </c>
      <c r="C19" s="140"/>
      <c r="D19" s="146" t="s">
        <v>393</v>
      </c>
      <c r="E19" s="147" t="s">
        <v>393</v>
      </c>
      <c r="F19" s="147" t="s">
        <v>393</v>
      </c>
      <c r="G19" s="148" t="s">
        <v>393</v>
      </c>
      <c r="H19" s="27" t="s">
        <v>68</v>
      </c>
      <c r="I19" s="25"/>
      <c r="J19" s="30">
        <v>1500</v>
      </c>
      <c r="K19" s="26">
        <v>0</v>
      </c>
      <c r="L19" s="28">
        <v>0</v>
      </c>
      <c r="M19" s="141">
        <v>9.5</v>
      </c>
      <c r="N19" s="28">
        <f t="shared" si="1"/>
        <v>0</v>
      </c>
      <c r="O19" s="29">
        <f t="shared" si="2"/>
        <v>0</v>
      </c>
      <c r="P19" s="29">
        <f t="shared" si="3"/>
        <v>0</v>
      </c>
    </row>
    <row r="20" spans="2:16" ht="24.95" customHeight="1" x14ac:dyDescent="0.3">
      <c r="B20" s="143">
        <f t="shared" si="0"/>
        <v>10</v>
      </c>
      <c r="C20" s="140"/>
      <c r="D20" s="146" t="s">
        <v>394</v>
      </c>
      <c r="E20" s="147" t="s">
        <v>394</v>
      </c>
      <c r="F20" s="147" t="s">
        <v>394</v>
      </c>
      <c r="G20" s="148" t="s">
        <v>394</v>
      </c>
      <c r="H20" s="27" t="s">
        <v>68</v>
      </c>
      <c r="I20" s="25"/>
      <c r="J20" s="30">
        <v>1650</v>
      </c>
      <c r="K20" s="26">
        <v>0</v>
      </c>
      <c r="L20" s="28">
        <v>0</v>
      </c>
      <c r="M20" s="141">
        <v>9.5</v>
      </c>
      <c r="N20" s="28">
        <f t="shared" si="1"/>
        <v>0</v>
      </c>
      <c r="O20" s="29">
        <f t="shared" si="2"/>
        <v>0</v>
      </c>
      <c r="P20" s="29">
        <f t="shared" si="3"/>
        <v>0</v>
      </c>
    </row>
    <row r="21" spans="2:16" ht="24.95" customHeight="1" x14ac:dyDescent="0.3">
      <c r="B21" s="143">
        <f t="shared" si="0"/>
        <v>11</v>
      </c>
      <c r="C21" s="140"/>
      <c r="D21" s="146" t="s">
        <v>395</v>
      </c>
      <c r="E21" s="147" t="s">
        <v>395</v>
      </c>
      <c r="F21" s="147" t="s">
        <v>395</v>
      </c>
      <c r="G21" s="148" t="s">
        <v>395</v>
      </c>
      <c r="H21" s="27" t="s">
        <v>68</v>
      </c>
      <c r="I21" s="25"/>
      <c r="J21" s="30">
        <v>200</v>
      </c>
      <c r="K21" s="26">
        <v>0</v>
      </c>
      <c r="L21" s="28">
        <v>0</v>
      </c>
      <c r="M21" s="141">
        <v>9.5</v>
      </c>
      <c r="N21" s="28">
        <f t="shared" si="1"/>
        <v>0</v>
      </c>
      <c r="O21" s="29">
        <f t="shared" si="2"/>
        <v>0</v>
      </c>
      <c r="P21" s="29">
        <f t="shared" si="3"/>
        <v>0</v>
      </c>
    </row>
    <row r="22" spans="2:16" ht="12.75" customHeight="1" x14ac:dyDescent="0.3">
      <c r="B22" s="143">
        <f t="shared" si="0"/>
        <v>12</v>
      </c>
      <c r="C22" s="140"/>
      <c r="D22" s="146" t="s">
        <v>396</v>
      </c>
      <c r="E22" s="147" t="s">
        <v>396</v>
      </c>
      <c r="F22" s="147" t="s">
        <v>396</v>
      </c>
      <c r="G22" s="148" t="s">
        <v>396</v>
      </c>
      <c r="H22" s="27" t="s">
        <v>68</v>
      </c>
      <c r="I22" s="25"/>
      <c r="J22" s="30">
        <v>12</v>
      </c>
      <c r="K22" s="26">
        <v>0</v>
      </c>
      <c r="L22" s="28">
        <v>0</v>
      </c>
      <c r="M22" s="141">
        <v>9.5</v>
      </c>
      <c r="N22" s="28">
        <f t="shared" si="1"/>
        <v>0</v>
      </c>
      <c r="O22" s="29">
        <f t="shared" si="2"/>
        <v>0</v>
      </c>
      <c r="P22" s="29">
        <f t="shared" si="3"/>
        <v>0</v>
      </c>
    </row>
    <row r="23" spans="2:16" ht="24.95" customHeight="1" x14ac:dyDescent="0.3">
      <c r="B23" s="143">
        <f t="shared" si="0"/>
        <v>13</v>
      </c>
      <c r="C23" s="140"/>
      <c r="D23" s="146" t="s">
        <v>397</v>
      </c>
      <c r="E23" s="147" t="s">
        <v>397</v>
      </c>
      <c r="F23" s="147" t="s">
        <v>397</v>
      </c>
      <c r="G23" s="148" t="s">
        <v>397</v>
      </c>
      <c r="H23" s="27" t="s">
        <v>403</v>
      </c>
      <c r="I23" s="25"/>
      <c r="J23" s="30">
        <v>10</v>
      </c>
      <c r="K23" s="26">
        <v>0</v>
      </c>
      <c r="L23" s="28">
        <v>0</v>
      </c>
      <c r="M23" s="141">
        <v>9.5</v>
      </c>
      <c r="N23" s="28">
        <f t="shared" si="1"/>
        <v>0</v>
      </c>
      <c r="O23" s="29">
        <f t="shared" si="2"/>
        <v>0</v>
      </c>
      <c r="P23" s="29">
        <f t="shared" si="3"/>
        <v>0</v>
      </c>
    </row>
    <row r="24" spans="2:16" ht="24.95" customHeight="1" x14ac:dyDescent="0.3">
      <c r="B24" s="143">
        <f t="shared" si="0"/>
        <v>14</v>
      </c>
      <c r="C24" s="140"/>
      <c r="D24" s="146" t="s">
        <v>398</v>
      </c>
      <c r="E24" s="147" t="s">
        <v>398</v>
      </c>
      <c r="F24" s="147" t="s">
        <v>398</v>
      </c>
      <c r="G24" s="148" t="s">
        <v>398</v>
      </c>
      <c r="H24" s="27" t="s">
        <v>403</v>
      </c>
      <c r="I24" s="25"/>
      <c r="J24" s="30">
        <v>20</v>
      </c>
      <c r="K24" s="26">
        <v>0</v>
      </c>
      <c r="L24" s="28">
        <v>0</v>
      </c>
      <c r="M24" s="141">
        <v>9.5</v>
      </c>
      <c r="N24" s="28">
        <f t="shared" si="1"/>
        <v>0</v>
      </c>
      <c r="O24" s="29">
        <f t="shared" si="2"/>
        <v>0</v>
      </c>
      <c r="P24" s="29">
        <f t="shared" si="3"/>
        <v>0</v>
      </c>
    </row>
    <row r="25" spans="2:16" ht="24.95" customHeight="1" x14ac:dyDescent="0.3">
      <c r="B25" s="143">
        <f t="shared" si="0"/>
        <v>15</v>
      </c>
      <c r="C25" s="140"/>
      <c r="D25" s="146" t="s">
        <v>399</v>
      </c>
      <c r="E25" s="147" t="s">
        <v>399</v>
      </c>
      <c r="F25" s="147" t="s">
        <v>399</v>
      </c>
      <c r="G25" s="148" t="s">
        <v>399</v>
      </c>
      <c r="H25" s="27" t="s">
        <v>403</v>
      </c>
      <c r="I25" s="25"/>
      <c r="J25" s="30">
        <v>20</v>
      </c>
      <c r="K25" s="26">
        <v>0</v>
      </c>
      <c r="L25" s="28">
        <v>0</v>
      </c>
      <c r="M25" s="141">
        <v>9.5</v>
      </c>
      <c r="N25" s="28">
        <f t="shared" si="1"/>
        <v>0</v>
      </c>
      <c r="O25" s="29">
        <f t="shared" si="2"/>
        <v>0</v>
      </c>
      <c r="P25" s="29">
        <f t="shared" si="3"/>
        <v>0</v>
      </c>
    </row>
    <row r="26" spans="2:16" ht="24.95" customHeight="1" x14ac:dyDescent="0.3">
      <c r="B26" s="143">
        <f t="shared" si="0"/>
        <v>16</v>
      </c>
      <c r="C26" s="140"/>
      <c r="D26" s="146" t="s">
        <v>400</v>
      </c>
      <c r="E26" s="147" t="s">
        <v>400</v>
      </c>
      <c r="F26" s="147" t="s">
        <v>400</v>
      </c>
      <c r="G26" s="148" t="s">
        <v>400</v>
      </c>
      <c r="H26" s="27" t="s">
        <v>403</v>
      </c>
      <c r="I26" s="25"/>
      <c r="J26" s="30">
        <v>5</v>
      </c>
      <c r="K26" s="26">
        <v>0</v>
      </c>
      <c r="L26" s="28">
        <v>0</v>
      </c>
      <c r="M26" s="141">
        <v>9.5</v>
      </c>
      <c r="N26" s="28">
        <f t="shared" si="1"/>
        <v>0</v>
      </c>
      <c r="O26" s="29">
        <f t="shared" si="2"/>
        <v>0</v>
      </c>
      <c r="P26" s="29">
        <f t="shared" si="3"/>
        <v>0</v>
      </c>
    </row>
    <row r="27" spans="2:16" ht="12.75" customHeight="1" x14ac:dyDescent="0.3">
      <c r="B27" s="143">
        <f t="shared" si="0"/>
        <v>17</v>
      </c>
      <c r="C27" s="140"/>
      <c r="D27" s="146" t="s">
        <v>401</v>
      </c>
      <c r="E27" s="147" t="s">
        <v>401</v>
      </c>
      <c r="F27" s="147" t="s">
        <v>401</v>
      </c>
      <c r="G27" s="148" t="s">
        <v>401</v>
      </c>
      <c r="H27" s="27" t="s">
        <v>68</v>
      </c>
      <c r="I27" s="25"/>
      <c r="J27" s="30">
        <v>12</v>
      </c>
      <c r="K27" s="26">
        <v>0</v>
      </c>
      <c r="L27" s="28">
        <v>0</v>
      </c>
      <c r="M27" s="141">
        <v>9.5</v>
      </c>
      <c r="N27" s="28">
        <f t="shared" si="1"/>
        <v>0</v>
      </c>
      <c r="O27" s="29">
        <f t="shared" si="2"/>
        <v>0</v>
      </c>
      <c r="P27" s="29">
        <f t="shared" si="3"/>
        <v>0</v>
      </c>
    </row>
    <row r="28" spans="2:16" ht="12.75" customHeight="1" x14ac:dyDescent="0.3">
      <c r="B28" s="143">
        <f t="shared" si="0"/>
        <v>18</v>
      </c>
      <c r="C28" s="140"/>
      <c r="D28" s="146" t="s">
        <v>402</v>
      </c>
      <c r="E28" s="147" t="s">
        <v>402</v>
      </c>
      <c r="F28" s="147" t="s">
        <v>402</v>
      </c>
      <c r="G28" s="148" t="s">
        <v>402</v>
      </c>
      <c r="H28" s="27" t="s">
        <v>68</v>
      </c>
      <c r="I28" s="25"/>
      <c r="J28" s="30">
        <v>50</v>
      </c>
      <c r="K28" s="26">
        <v>0</v>
      </c>
      <c r="L28" s="28">
        <v>0</v>
      </c>
      <c r="M28" s="141">
        <v>9.5</v>
      </c>
      <c r="N28" s="28">
        <f t="shared" si="1"/>
        <v>0</v>
      </c>
      <c r="O28" s="29">
        <f t="shared" si="2"/>
        <v>0</v>
      </c>
      <c r="P28" s="29">
        <f t="shared" si="3"/>
        <v>0</v>
      </c>
    </row>
    <row r="29" spans="2:16" s="5" customFormat="1" ht="12.75" customHeight="1" x14ac:dyDescent="0.3">
      <c r="B29" s="131"/>
      <c r="C29" s="131"/>
      <c r="D29" s="158" t="s">
        <v>293</v>
      </c>
      <c r="E29" s="158"/>
      <c r="F29" s="158"/>
      <c r="G29" s="158"/>
      <c r="H29" s="32"/>
      <c r="I29" s="34"/>
      <c r="J29" s="34"/>
      <c r="K29" s="34"/>
      <c r="L29" s="132"/>
      <c r="M29" s="34"/>
      <c r="N29" s="34"/>
      <c r="O29" s="120">
        <f>SUM(O11:O28)</f>
        <v>0</v>
      </c>
      <c r="P29" s="35">
        <f>SUM(P11:P28)</f>
        <v>0</v>
      </c>
    </row>
    <row r="30" spans="2:16" s="5" customFormat="1" ht="12.75" customHeight="1" x14ac:dyDescent="0.3">
      <c r="L30" s="127"/>
    </row>
    <row r="31" spans="2:16" s="5" customFormat="1" ht="12.75" customHeight="1" x14ac:dyDescent="0.3">
      <c r="B31" s="5" t="s">
        <v>19</v>
      </c>
      <c r="L31" s="127"/>
    </row>
    <row r="32" spans="2:16" s="5" customFormat="1" ht="12.75" customHeight="1" x14ac:dyDescent="0.3">
      <c r="B32" s="5" t="s">
        <v>20</v>
      </c>
      <c r="L32" s="127"/>
    </row>
    <row r="33" spans="2:13" s="5" customFormat="1" ht="12.75" customHeight="1" x14ac:dyDescent="0.3">
      <c r="B33" s="5" t="s">
        <v>21</v>
      </c>
      <c r="L33" s="127"/>
    </row>
    <row r="34" spans="2:13" s="5" customFormat="1" ht="12.75" customHeight="1" x14ac:dyDescent="0.3">
      <c r="B34" s="5" t="s">
        <v>547</v>
      </c>
      <c r="L34" s="127"/>
    </row>
    <row r="35" spans="2:13" s="5" customFormat="1" ht="12.75" customHeight="1" x14ac:dyDescent="0.3">
      <c r="L35" s="127"/>
    </row>
    <row r="36" spans="2:13" s="5" customFormat="1" ht="12.75" customHeight="1" x14ac:dyDescent="0.3">
      <c r="B36" s="111" t="s">
        <v>541</v>
      </c>
      <c r="C36" s="111"/>
      <c r="D36" s="111"/>
      <c r="E36" s="111"/>
      <c r="L36" s="127"/>
    </row>
    <row r="37" spans="2:13" s="5" customFormat="1" ht="12.75" customHeight="1" x14ac:dyDescent="0.3">
      <c r="L37" s="127"/>
    </row>
    <row r="38" spans="2:13" s="5" customFormat="1" ht="12.75" customHeight="1" x14ac:dyDescent="0.3">
      <c r="L38" s="127"/>
    </row>
    <row r="39" spans="2:13" s="5" customFormat="1" ht="12.75" customHeight="1" x14ac:dyDescent="0.3">
      <c r="L39" s="127"/>
    </row>
    <row r="40" spans="2:13" s="99" customFormat="1" ht="12.75" customHeight="1" x14ac:dyDescent="0.3">
      <c r="B40" s="99" t="s">
        <v>22</v>
      </c>
      <c r="I40" s="51" t="s">
        <v>23</v>
      </c>
      <c r="L40" s="128"/>
      <c r="M40" s="99" t="s">
        <v>24</v>
      </c>
    </row>
    <row r="41" spans="2:13" s="97" customFormat="1" ht="12.75" customHeight="1" x14ac:dyDescent="0.3">
      <c r="L41" s="129"/>
    </row>
    <row r="42" spans="2:13" s="97" customFormat="1" ht="12.75" customHeight="1" x14ac:dyDescent="0.3">
      <c r="L42" s="129"/>
    </row>
    <row r="43" spans="2:13" s="97" customFormat="1" ht="12.75" customHeight="1" x14ac:dyDescent="0.3">
      <c r="L43" s="129"/>
    </row>
    <row r="44" spans="2:13" s="97" customFormat="1" ht="12.75" customHeight="1" x14ac:dyDescent="0.3">
      <c r="L44" s="129"/>
    </row>
    <row r="45" spans="2:13" s="97" customFormat="1" ht="12.75" customHeight="1" x14ac:dyDescent="0.3">
      <c r="L45" s="129"/>
    </row>
    <row r="46" spans="2:13" s="97" customFormat="1" ht="12.75" customHeight="1" x14ac:dyDescent="0.3">
      <c r="L46" s="129"/>
    </row>
    <row r="47" spans="2:13" s="97" customFormat="1" ht="12.75" customHeight="1" x14ac:dyDescent="0.3">
      <c r="L47" s="129"/>
    </row>
    <row r="48" spans="2:13" s="97" customFormat="1" ht="12.75" customHeight="1" x14ac:dyDescent="0.3">
      <c r="L48" s="129"/>
    </row>
    <row r="49" spans="12:12" s="97" customFormat="1" ht="12.75" customHeight="1" x14ac:dyDescent="0.3">
      <c r="L49" s="129"/>
    </row>
    <row r="50" spans="12:12" s="97" customFormat="1" ht="12.75" customHeight="1" x14ac:dyDescent="0.3">
      <c r="L50" s="129"/>
    </row>
    <row r="51" spans="12:12" s="97" customFormat="1" ht="12.75" customHeight="1" x14ac:dyDescent="0.3">
      <c r="L51" s="129"/>
    </row>
    <row r="52" spans="12:12" s="97" customFormat="1" ht="12.75" customHeight="1" x14ac:dyDescent="0.3">
      <c r="L52" s="129"/>
    </row>
    <row r="53" spans="12:12" s="97" customFormat="1" ht="12.75" customHeight="1" x14ac:dyDescent="0.3">
      <c r="L53" s="129"/>
    </row>
    <row r="54" spans="12:12" s="97" customFormat="1" ht="12.75" customHeight="1" x14ac:dyDescent="0.3">
      <c r="L54" s="129"/>
    </row>
    <row r="55" spans="12:12" s="97" customFormat="1" ht="12.75" customHeight="1" x14ac:dyDescent="0.3">
      <c r="L55" s="129"/>
    </row>
    <row r="56" spans="12:12" s="97" customFormat="1" ht="12.75" customHeight="1" x14ac:dyDescent="0.3">
      <c r="L56" s="129"/>
    </row>
    <row r="57" spans="12:12" s="97" customFormat="1" ht="12.75" customHeight="1" x14ac:dyDescent="0.3">
      <c r="L57" s="129"/>
    </row>
    <row r="58" spans="12:12" s="97" customFormat="1" ht="12.75" customHeight="1" x14ac:dyDescent="0.3">
      <c r="L58" s="129"/>
    </row>
    <row r="59" spans="12:12" s="97" customFormat="1" ht="12.75" customHeight="1" x14ac:dyDescent="0.3">
      <c r="L59" s="129"/>
    </row>
  </sheetData>
  <sheetProtection algorithmName="SHA-512" hashValue="ZVY+x9Vpx00O7ALuSo41q9oDxH9j6sVy7+Rai1b5UhQdHcRUembUen3I7R58ieooVbws5k2xijAV7JhCoKHOMw==" saltValue="Abuihu6CoLrUD+T1ykH/nQ==" spinCount="100000" sheet="1" objects="1" scenarios="1"/>
  <protectedRanges>
    <protectedRange sqref="L11:L28" name="Obseg8"/>
    <protectedRange sqref="K11:K28" name="Range6"/>
    <protectedRange sqref="C11:C28" name="Range5"/>
    <protectedRange sqref="E4:F5" name="Range1"/>
    <protectedRange sqref="K11:K28" name="Range3"/>
    <protectedRange sqref="E40" name="Range4"/>
  </protectedRanges>
  <mergeCells count="20">
    <mergeCell ref="D26:G26"/>
    <mergeCell ref="D27:G27"/>
    <mergeCell ref="D28:G28"/>
    <mergeCell ref="D29:G29"/>
    <mergeCell ref="D20:G20"/>
    <mergeCell ref="D21:G21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29842-88FB-4D53-89E1-78001815458E}">
  <dimension ref="B1:T141"/>
  <sheetViews>
    <sheetView topLeftCell="A94" zoomScaleNormal="100" zoomScaleSheetLayoutView="100" workbookViewId="0">
      <selection activeCell="I108" sqref="I108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505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405</v>
      </c>
      <c r="E11" s="147" t="s">
        <v>405</v>
      </c>
      <c r="F11" s="147" t="s">
        <v>405</v>
      </c>
      <c r="G11" s="148" t="s">
        <v>405</v>
      </c>
      <c r="H11" s="142" t="s">
        <v>68</v>
      </c>
      <c r="I11" s="25"/>
      <c r="J11" s="30">
        <v>2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24.95" customHeight="1" x14ac:dyDescent="0.3">
      <c r="B12" s="143">
        <f t="shared" ref="B12:B109" si="0">B11+1</f>
        <v>2</v>
      </c>
      <c r="C12" s="140"/>
      <c r="D12" s="146" t="s">
        <v>406</v>
      </c>
      <c r="E12" s="147" t="s">
        <v>406</v>
      </c>
      <c r="F12" s="147" t="s">
        <v>406</v>
      </c>
      <c r="G12" s="148" t="s">
        <v>406</v>
      </c>
      <c r="H12" s="144" t="s">
        <v>68</v>
      </c>
      <c r="I12" s="25"/>
      <c r="J12" s="30">
        <v>100</v>
      </c>
      <c r="K12" s="26">
        <v>0</v>
      </c>
      <c r="L12" s="28">
        <v>0</v>
      </c>
      <c r="M12" s="141">
        <v>9.5</v>
      </c>
      <c r="N12" s="28">
        <f t="shared" ref="N12:N74" si="1">PRODUCT(L12,1.095)</f>
        <v>0</v>
      </c>
      <c r="O12" s="29">
        <f t="shared" ref="O12:O74" si="2">PRODUCT(J12,N12)</f>
        <v>0</v>
      </c>
      <c r="P12" s="29">
        <f t="shared" ref="P12:P74" si="3">PRODUCT(J12,L12)</f>
        <v>0</v>
      </c>
    </row>
    <row r="13" spans="2:20" ht="12.75" customHeight="1" x14ac:dyDescent="0.3">
      <c r="B13" s="143">
        <f t="shared" si="0"/>
        <v>3</v>
      </c>
      <c r="C13" s="140"/>
      <c r="D13" s="146" t="s">
        <v>407</v>
      </c>
      <c r="E13" s="147" t="s">
        <v>407</v>
      </c>
      <c r="F13" s="147" t="s">
        <v>407</v>
      </c>
      <c r="G13" s="148" t="s">
        <v>407</v>
      </c>
      <c r="H13" s="144" t="s">
        <v>68</v>
      </c>
      <c r="I13" s="25"/>
      <c r="J13" s="30">
        <v>50</v>
      </c>
      <c r="K13" s="26">
        <v>0</v>
      </c>
      <c r="L13" s="28">
        <v>0</v>
      </c>
      <c r="M13" s="141">
        <v>9.5</v>
      </c>
      <c r="N13" s="28">
        <f t="shared" si="1"/>
        <v>0</v>
      </c>
      <c r="O13" s="29">
        <f t="shared" si="2"/>
        <v>0</v>
      </c>
      <c r="P13" s="29">
        <f t="shared" si="3"/>
        <v>0</v>
      </c>
    </row>
    <row r="14" spans="2:20" ht="12.75" customHeight="1" x14ac:dyDescent="0.3">
      <c r="B14" s="143">
        <f t="shared" si="0"/>
        <v>4</v>
      </c>
      <c r="C14" s="140"/>
      <c r="D14" s="146" t="s">
        <v>408</v>
      </c>
      <c r="E14" s="147" t="s">
        <v>408</v>
      </c>
      <c r="F14" s="147" t="s">
        <v>408</v>
      </c>
      <c r="G14" s="148" t="s">
        <v>408</v>
      </c>
      <c r="H14" s="144" t="s">
        <v>68</v>
      </c>
      <c r="I14" s="25"/>
      <c r="J14" s="30">
        <v>2</v>
      </c>
      <c r="K14" s="26">
        <v>0</v>
      </c>
      <c r="L14" s="28">
        <v>0</v>
      </c>
      <c r="M14" s="141">
        <v>9.5</v>
      </c>
      <c r="N14" s="28">
        <f t="shared" si="1"/>
        <v>0</v>
      </c>
      <c r="O14" s="29">
        <f t="shared" si="2"/>
        <v>0</v>
      </c>
      <c r="P14" s="29">
        <f t="shared" si="3"/>
        <v>0</v>
      </c>
    </row>
    <row r="15" spans="2:20" ht="12.75" customHeight="1" x14ac:dyDescent="0.3">
      <c r="B15" s="143">
        <f t="shared" si="0"/>
        <v>5</v>
      </c>
      <c r="C15" s="140"/>
      <c r="D15" s="146" t="s">
        <v>409</v>
      </c>
      <c r="E15" s="147" t="s">
        <v>409</v>
      </c>
      <c r="F15" s="147" t="s">
        <v>409</v>
      </c>
      <c r="G15" s="148" t="s">
        <v>409</v>
      </c>
      <c r="H15" s="144" t="s">
        <v>15</v>
      </c>
      <c r="I15" s="25"/>
      <c r="J15" s="30">
        <v>5</v>
      </c>
      <c r="K15" s="26">
        <v>0</v>
      </c>
      <c r="L15" s="28">
        <v>0</v>
      </c>
      <c r="M15" s="141">
        <v>9.5</v>
      </c>
      <c r="N15" s="28">
        <f t="shared" si="1"/>
        <v>0</v>
      </c>
      <c r="O15" s="29">
        <f t="shared" si="2"/>
        <v>0</v>
      </c>
      <c r="P15" s="29">
        <f t="shared" si="3"/>
        <v>0</v>
      </c>
    </row>
    <row r="16" spans="2:20" ht="12.75" customHeight="1" x14ac:dyDescent="0.3">
      <c r="B16" s="143">
        <f t="shared" si="0"/>
        <v>6</v>
      </c>
      <c r="C16" s="140"/>
      <c r="D16" s="146" t="s">
        <v>410</v>
      </c>
      <c r="E16" s="147" t="s">
        <v>410</v>
      </c>
      <c r="F16" s="147" t="s">
        <v>410</v>
      </c>
      <c r="G16" s="148" t="s">
        <v>410</v>
      </c>
      <c r="H16" s="144" t="s">
        <v>68</v>
      </c>
      <c r="I16" s="25"/>
      <c r="J16" s="30">
        <v>3</v>
      </c>
      <c r="K16" s="26">
        <v>0</v>
      </c>
      <c r="L16" s="28">
        <v>0</v>
      </c>
      <c r="M16" s="141">
        <v>9.5</v>
      </c>
      <c r="N16" s="28">
        <f t="shared" si="1"/>
        <v>0</v>
      </c>
      <c r="O16" s="29">
        <f t="shared" si="2"/>
        <v>0</v>
      </c>
      <c r="P16" s="29">
        <f t="shared" si="3"/>
        <v>0</v>
      </c>
    </row>
    <row r="17" spans="2:16" ht="12.75" customHeight="1" x14ac:dyDescent="0.3">
      <c r="B17" s="143">
        <f t="shared" si="0"/>
        <v>7</v>
      </c>
      <c r="C17" s="140"/>
      <c r="D17" s="146" t="s">
        <v>554</v>
      </c>
      <c r="E17" s="147" t="s">
        <v>411</v>
      </c>
      <c r="F17" s="147" t="s">
        <v>411</v>
      </c>
      <c r="G17" s="148" t="s">
        <v>411</v>
      </c>
      <c r="H17" s="144" t="s">
        <v>68</v>
      </c>
      <c r="I17" s="25"/>
      <c r="J17" s="30">
        <v>25</v>
      </c>
      <c r="K17" s="26">
        <v>0</v>
      </c>
      <c r="L17" s="28">
        <v>0</v>
      </c>
      <c r="M17" s="141">
        <v>9.5</v>
      </c>
      <c r="N17" s="28">
        <f t="shared" si="1"/>
        <v>0</v>
      </c>
      <c r="O17" s="29">
        <f t="shared" si="2"/>
        <v>0</v>
      </c>
      <c r="P17" s="29">
        <f t="shared" si="3"/>
        <v>0</v>
      </c>
    </row>
    <row r="18" spans="2:16" ht="12.75" customHeight="1" x14ac:dyDescent="0.3">
      <c r="B18" s="143">
        <f t="shared" si="0"/>
        <v>8</v>
      </c>
      <c r="C18" s="140"/>
      <c r="D18" s="146" t="s">
        <v>412</v>
      </c>
      <c r="E18" s="147" t="s">
        <v>412</v>
      </c>
      <c r="F18" s="147" t="s">
        <v>412</v>
      </c>
      <c r="G18" s="148" t="s">
        <v>412</v>
      </c>
      <c r="H18" s="144" t="s">
        <v>68</v>
      </c>
      <c r="I18" s="25"/>
      <c r="J18" s="30">
        <v>30</v>
      </c>
      <c r="K18" s="26">
        <v>0</v>
      </c>
      <c r="L18" s="28">
        <v>0</v>
      </c>
      <c r="M18" s="141">
        <v>9.5</v>
      </c>
      <c r="N18" s="28">
        <f t="shared" si="1"/>
        <v>0</v>
      </c>
      <c r="O18" s="29">
        <f t="shared" si="2"/>
        <v>0</v>
      </c>
      <c r="P18" s="29">
        <f t="shared" si="3"/>
        <v>0</v>
      </c>
    </row>
    <row r="19" spans="2:16" ht="12.75" customHeight="1" x14ac:dyDescent="0.3">
      <c r="B19" s="143">
        <f t="shared" si="0"/>
        <v>9</v>
      </c>
      <c r="C19" s="140"/>
      <c r="D19" s="153" t="s">
        <v>555</v>
      </c>
      <c r="E19" s="147" t="s">
        <v>413</v>
      </c>
      <c r="F19" s="147" t="s">
        <v>413</v>
      </c>
      <c r="G19" s="148" t="s">
        <v>413</v>
      </c>
      <c r="H19" s="144" t="s">
        <v>15</v>
      </c>
      <c r="I19" s="25"/>
      <c r="J19" s="30">
        <v>2</v>
      </c>
      <c r="K19" s="26">
        <v>0</v>
      </c>
      <c r="L19" s="28">
        <v>0</v>
      </c>
      <c r="M19" s="141">
        <v>9.5</v>
      </c>
      <c r="N19" s="28">
        <f t="shared" si="1"/>
        <v>0</v>
      </c>
      <c r="O19" s="29">
        <f t="shared" si="2"/>
        <v>0</v>
      </c>
      <c r="P19" s="29">
        <f t="shared" si="3"/>
        <v>0</v>
      </c>
    </row>
    <row r="20" spans="2:16" ht="12.75" customHeight="1" x14ac:dyDescent="0.3">
      <c r="B20" s="143">
        <f t="shared" si="0"/>
        <v>10</v>
      </c>
      <c r="C20" s="140"/>
      <c r="D20" s="146" t="s">
        <v>414</v>
      </c>
      <c r="E20" s="147" t="s">
        <v>414</v>
      </c>
      <c r="F20" s="147" t="s">
        <v>414</v>
      </c>
      <c r="G20" s="148" t="s">
        <v>414</v>
      </c>
      <c r="H20" s="144" t="s">
        <v>68</v>
      </c>
      <c r="I20" s="25"/>
      <c r="J20" s="30">
        <v>2</v>
      </c>
      <c r="K20" s="26">
        <v>0</v>
      </c>
      <c r="L20" s="28">
        <v>0</v>
      </c>
      <c r="M20" s="141">
        <v>9.5</v>
      </c>
      <c r="N20" s="28">
        <f t="shared" si="1"/>
        <v>0</v>
      </c>
      <c r="O20" s="29">
        <f t="shared" si="2"/>
        <v>0</v>
      </c>
      <c r="P20" s="29">
        <f t="shared" si="3"/>
        <v>0</v>
      </c>
    </row>
    <row r="21" spans="2:16" ht="12.75" customHeight="1" x14ac:dyDescent="0.3">
      <c r="B21" s="143">
        <f t="shared" si="0"/>
        <v>11</v>
      </c>
      <c r="C21" s="140"/>
      <c r="D21" s="146" t="s">
        <v>415</v>
      </c>
      <c r="E21" s="147" t="s">
        <v>415</v>
      </c>
      <c r="F21" s="147" t="s">
        <v>415</v>
      </c>
      <c r="G21" s="148" t="s">
        <v>415</v>
      </c>
      <c r="H21" s="144" t="s">
        <v>68</v>
      </c>
      <c r="I21" s="25"/>
      <c r="J21" s="30">
        <v>8</v>
      </c>
      <c r="K21" s="26">
        <v>0</v>
      </c>
      <c r="L21" s="28">
        <v>0</v>
      </c>
      <c r="M21" s="141">
        <v>9.5</v>
      </c>
      <c r="N21" s="28">
        <f t="shared" si="1"/>
        <v>0</v>
      </c>
      <c r="O21" s="29">
        <f t="shared" si="2"/>
        <v>0</v>
      </c>
      <c r="P21" s="29">
        <f t="shared" si="3"/>
        <v>0</v>
      </c>
    </row>
    <row r="22" spans="2:16" ht="12.75" customHeight="1" x14ac:dyDescent="0.3">
      <c r="B22" s="143">
        <f t="shared" si="0"/>
        <v>12</v>
      </c>
      <c r="C22" s="140"/>
      <c r="D22" s="146" t="s">
        <v>556</v>
      </c>
      <c r="E22" s="147" t="s">
        <v>416</v>
      </c>
      <c r="F22" s="147" t="s">
        <v>416</v>
      </c>
      <c r="G22" s="148" t="s">
        <v>416</v>
      </c>
      <c r="H22" s="144" t="s">
        <v>68</v>
      </c>
      <c r="I22" s="25"/>
      <c r="J22" s="30">
        <v>500</v>
      </c>
      <c r="K22" s="26">
        <v>0</v>
      </c>
      <c r="L22" s="28">
        <v>0</v>
      </c>
      <c r="M22" s="141">
        <v>9.5</v>
      </c>
      <c r="N22" s="28">
        <f t="shared" si="1"/>
        <v>0</v>
      </c>
      <c r="O22" s="29">
        <f t="shared" si="2"/>
        <v>0</v>
      </c>
      <c r="P22" s="29">
        <f t="shared" si="3"/>
        <v>0</v>
      </c>
    </row>
    <row r="23" spans="2:16" ht="12.75" customHeight="1" x14ac:dyDescent="0.3">
      <c r="B23" s="143">
        <f t="shared" si="0"/>
        <v>13</v>
      </c>
      <c r="C23" s="140"/>
      <c r="D23" s="146" t="s">
        <v>557</v>
      </c>
      <c r="E23" s="147" t="s">
        <v>417</v>
      </c>
      <c r="F23" s="147" t="s">
        <v>417</v>
      </c>
      <c r="G23" s="148" t="s">
        <v>417</v>
      </c>
      <c r="H23" s="144" t="s">
        <v>68</v>
      </c>
      <c r="I23" s="25"/>
      <c r="J23" s="30">
        <v>30</v>
      </c>
      <c r="K23" s="26">
        <v>0</v>
      </c>
      <c r="L23" s="28">
        <v>0</v>
      </c>
      <c r="M23" s="141">
        <v>9.5</v>
      </c>
      <c r="N23" s="28">
        <f t="shared" si="1"/>
        <v>0</v>
      </c>
      <c r="O23" s="29">
        <f t="shared" si="2"/>
        <v>0</v>
      </c>
      <c r="P23" s="29">
        <f t="shared" si="3"/>
        <v>0</v>
      </c>
    </row>
    <row r="24" spans="2:16" ht="12.75" customHeight="1" x14ac:dyDescent="0.3">
      <c r="B24" s="143">
        <f t="shared" si="0"/>
        <v>14</v>
      </c>
      <c r="C24" s="140"/>
      <c r="D24" s="146" t="s">
        <v>418</v>
      </c>
      <c r="E24" s="147" t="s">
        <v>418</v>
      </c>
      <c r="F24" s="147" t="s">
        <v>418</v>
      </c>
      <c r="G24" s="148" t="s">
        <v>418</v>
      </c>
      <c r="H24" s="144" t="s">
        <v>68</v>
      </c>
      <c r="I24" s="25"/>
      <c r="J24" s="30">
        <v>10</v>
      </c>
      <c r="K24" s="26">
        <v>0</v>
      </c>
      <c r="L24" s="28">
        <v>0</v>
      </c>
      <c r="M24" s="141">
        <v>9.5</v>
      </c>
      <c r="N24" s="28">
        <f t="shared" si="1"/>
        <v>0</v>
      </c>
      <c r="O24" s="29">
        <f t="shared" si="2"/>
        <v>0</v>
      </c>
      <c r="P24" s="29">
        <f t="shared" si="3"/>
        <v>0</v>
      </c>
    </row>
    <row r="25" spans="2:16" ht="12.75" customHeight="1" x14ac:dyDescent="0.3">
      <c r="B25" s="143">
        <f t="shared" si="0"/>
        <v>15</v>
      </c>
      <c r="C25" s="140"/>
      <c r="D25" s="146" t="s">
        <v>559</v>
      </c>
      <c r="E25" s="147" t="s">
        <v>419</v>
      </c>
      <c r="F25" s="147" t="s">
        <v>419</v>
      </c>
      <c r="G25" s="148" t="s">
        <v>419</v>
      </c>
      <c r="H25" s="144" t="s">
        <v>68</v>
      </c>
      <c r="I25" s="25"/>
      <c r="J25" s="30">
        <v>350</v>
      </c>
      <c r="K25" s="26">
        <v>0</v>
      </c>
      <c r="L25" s="28">
        <v>0</v>
      </c>
      <c r="M25" s="141">
        <v>9.5</v>
      </c>
      <c r="N25" s="28">
        <f t="shared" si="1"/>
        <v>0</v>
      </c>
      <c r="O25" s="29">
        <f t="shared" si="2"/>
        <v>0</v>
      </c>
      <c r="P25" s="29">
        <f t="shared" si="3"/>
        <v>0</v>
      </c>
    </row>
    <row r="26" spans="2:16" ht="12.75" customHeight="1" x14ac:dyDescent="0.3">
      <c r="B26" s="143">
        <f t="shared" si="0"/>
        <v>16</v>
      </c>
      <c r="C26" s="140"/>
      <c r="D26" s="146" t="s">
        <v>558</v>
      </c>
      <c r="E26" s="147" t="s">
        <v>420</v>
      </c>
      <c r="F26" s="147" t="s">
        <v>420</v>
      </c>
      <c r="G26" s="148" t="s">
        <v>420</v>
      </c>
      <c r="H26" s="144" t="s">
        <v>68</v>
      </c>
      <c r="I26" s="25"/>
      <c r="J26" s="30">
        <v>260</v>
      </c>
      <c r="K26" s="26">
        <v>0</v>
      </c>
      <c r="L26" s="28">
        <v>0</v>
      </c>
      <c r="M26" s="141">
        <v>9.5</v>
      </c>
      <c r="N26" s="28">
        <f t="shared" si="1"/>
        <v>0</v>
      </c>
      <c r="O26" s="29">
        <f t="shared" si="2"/>
        <v>0</v>
      </c>
      <c r="P26" s="29">
        <f t="shared" si="3"/>
        <v>0</v>
      </c>
    </row>
    <row r="27" spans="2:16" ht="12.75" customHeight="1" x14ac:dyDescent="0.3">
      <c r="B27" s="143">
        <f t="shared" si="0"/>
        <v>17</v>
      </c>
      <c r="C27" s="140"/>
      <c r="D27" s="146" t="s">
        <v>560</v>
      </c>
      <c r="E27" s="147" t="s">
        <v>421</v>
      </c>
      <c r="F27" s="147" t="s">
        <v>421</v>
      </c>
      <c r="G27" s="148" t="s">
        <v>421</v>
      </c>
      <c r="H27" s="144" t="s">
        <v>68</v>
      </c>
      <c r="I27" s="25"/>
      <c r="J27" s="30">
        <v>25</v>
      </c>
      <c r="K27" s="26">
        <v>0</v>
      </c>
      <c r="L27" s="28">
        <v>0</v>
      </c>
      <c r="M27" s="141">
        <v>9.5</v>
      </c>
      <c r="N27" s="28">
        <f t="shared" si="1"/>
        <v>0</v>
      </c>
      <c r="O27" s="29">
        <f t="shared" si="2"/>
        <v>0</v>
      </c>
      <c r="P27" s="29">
        <f t="shared" si="3"/>
        <v>0</v>
      </c>
    </row>
    <row r="28" spans="2:16" ht="12.75" customHeight="1" x14ac:dyDescent="0.3">
      <c r="B28" s="143">
        <f t="shared" si="0"/>
        <v>18</v>
      </c>
      <c r="C28" s="140"/>
      <c r="D28" s="146" t="s">
        <v>422</v>
      </c>
      <c r="E28" s="147" t="s">
        <v>422</v>
      </c>
      <c r="F28" s="147" t="s">
        <v>422</v>
      </c>
      <c r="G28" s="148" t="s">
        <v>422</v>
      </c>
      <c r="H28" s="144" t="s">
        <v>68</v>
      </c>
      <c r="I28" s="25"/>
      <c r="J28" s="30">
        <v>65</v>
      </c>
      <c r="K28" s="26">
        <v>0</v>
      </c>
      <c r="L28" s="28">
        <v>0</v>
      </c>
      <c r="M28" s="141">
        <v>9.5</v>
      </c>
      <c r="N28" s="28">
        <f t="shared" si="1"/>
        <v>0</v>
      </c>
      <c r="O28" s="29">
        <f t="shared" si="2"/>
        <v>0</v>
      </c>
      <c r="P28" s="29">
        <f t="shared" si="3"/>
        <v>0</v>
      </c>
    </row>
    <row r="29" spans="2:16" ht="12.75" customHeight="1" x14ac:dyDescent="0.3">
      <c r="B29" s="143">
        <f t="shared" si="0"/>
        <v>19</v>
      </c>
      <c r="C29" s="140"/>
      <c r="D29" s="146" t="s">
        <v>561</v>
      </c>
      <c r="E29" s="147" t="s">
        <v>423</v>
      </c>
      <c r="F29" s="147" t="s">
        <v>423</v>
      </c>
      <c r="G29" s="148" t="s">
        <v>423</v>
      </c>
      <c r="H29" s="144" t="s">
        <v>15</v>
      </c>
      <c r="I29" s="25"/>
      <c r="J29" s="30">
        <v>15</v>
      </c>
      <c r="K29" s="26">
        <v>0</v>
      </c>
      <c r="L29" s="28">
        <v>0</v>
      </c>
      <c r="M29" s="141">
        <v>9.5</v>
      </c>
      <c r="N29" s="28">
        <f t="shared" si="1"/>
        <v>0</v>
      </c>
      <c r="O29" s="29">
        <f t="shared" si="2"/>
        <v>0</v>
      </c>
      <c r="P29" s="29">
        <f t="shared" si="3"/>
        <v>0</v>
      </c>
    </row>
    <row r="30" spans="2:16" ht="12.75" customHeight="1" x14ac:dyDescent="0.3">
      <c r="B30" s="143">
        <f t="shared" si="0"/>
        <v>20</v>
      </c>
      <c r="C30" s="140"/>
      <c r="D30" s="146" t="s">
        <v>424</v>
      </c>
      <c r="E30" s="147" t="s">
        <v>424</v>
      </c>
      <c r="F30" s="147" t="s">
        <v>424</v>
      </c>
      <c r="G30" s="148" t="s">
        <v>424</v>
      </c>
      <c r="H30" s="144" t="s">
        <v>68</v>
      </c>
      <c r="I30" s="25"/>
      <c r="J30" s="30">
        <v>15</v>
      </c>
      <c r="K30" s="26">
        <v>0</v>
      </c>
      <c r="L30" s="28">
        <v>0</v>
      </c>
      <c r="M30" s="141">
        <v>9.5</v>
      </c>
      <c r="N30" s="28">
        <f t="shared" si="1"/>
        <v>0</v>
      </c>
      <c r="O30" s="29">
        <f t="shared" si="2"/>
        <v>0</v>
      </c>
      <c r="P30" s="29">
        <f t="shared" si="3"/>
        <v>0</v>
      </c>
    </row>
    <row r="31" spans="2:16" ht="12.75" customHeight="1" x14ac:dyDescent="0.3">
      <c r="B31" s="143">
        <f t="shared" si="0"/>
        <v>21</v>
      </c>
      <c r="C31" s="140"/>
      <c r="D31" s="146" t="s">
        <v>425</v>
      </c>
      <c r="E31" s="147" t="s">
        <v>425</v>
      </c>
      <c r="F31" s="147" t="s">
        <v>425</v>
      </c>
      <c r="G31" s="148" t="s">
        <v>425</v>
      </c>
      <c r="H31" s="144" t="s">
        <v>15</v>
      </c>
      <c r="I31" s="25"/>
      <c r="J31" s="30">
        <v>25</v>
      </c>
      <c r="K31" s="26">
        <v>0</v>
      </c>
      <c r="L31" s="28">
        <v>0</v>
      </c>
      <c r="M31" s="141">
        <v>9.5</v>
      </c>
      <c r="N31" s="28">
        <f t="shared" si="1"/>
        <v>0</v>
      </c>
      <c r="O31" s="29">
        <f t="shared" si="2"/>
        <v>0</v>
      </c>
      <c r="P31" s="29">
        <f t="shared" si="3"/>
        <v>0</v>
      </c>
    </row>
    <row r="32" spans="2:16" ht="12.75" customHeight="1" x14ac:dyDescent="0.3">
      <c r="B32" s="143">
        <f t="shared" si="0"/>
        <v>22</v>
      </c>
      <c r="C32" s="140"/>
      <c r="D32" s="146" t="s">
        <v>426</v>
      </c>
      <c r="E32" s="147" t="s">
        <v>426</v>
      </c>
      <c r="F32" s="147" t="s">
        <v>426</v>
      </c>
      <c r="G32" s="148" t="s">
        <v>426</v>
      </c>
      <c r="H32" s="144" t="s">
        <v>68</v>
      </c>
      <c r="I32" s="25"/>
      <c r="J32" s="30">
        <v>5</v>
      </c>
      <c r="K32" s="26">
        <v>0</v>
      </c>
      <c r="L32" s="28">
        <v>0</v>
      </c>
      <c r="M32" s="141">
        <v>9.5</v>
      </c>
      <c r="N32" s="28">
        <f t="shared" si="1"/>
        <v>0</v>
      </c>
      <c r="O32" s="29">
        <f t="shared" si="2"/>
        <v>0</v>
      </c>
      <c r="P32" s="29">
        <f t="shared" si="3"/>
        <v>0</v>
      </c>
    </row>
    <row r="33" spans="2:16" ht="12.75" customHeight="1" x14ac:dyDescent="0.3">
      <c r="B33" s="143">
        <f t="shared" si="0"/>
        <v>23</v>
      </c>
      <c r="C33" s="140"/>
      <c r="D33" s="146" t="s">
        <v>427</v>
      </c>
      <c r="E33" s="147" t="s">
        <v>427</v>
      </c>
      <c r="F33" s="147" t="s">
        <v>427</v>
      </c>
      <c r="G33" s="148" t="s">
        <v>427</v>
      </c>
      <c r="H33" s="144" t="s">
        <v>68</v>
      </c>
      <c r="I33" s="25"/>
      <c r="J33" s="30">
        <v>10</v>
      </c>
      <c r="K33" s="26">
        <v>0</v>
      </c>
      <c r="L33" s="28">
        <v>0</v>
      </c>
      <c r="M33" s="141">
        <v>9.5</v>
      </c>
      <c r="N33" s="28">
        <f t="shared" si="1"/>
        <v>0</v>
      </c>
      <c r="O33" s="29">
        <f t="shared" si="2"/>
        <v>0</v>
      </c>
      <c r="P33" s="29">
        <f t="shared" si="3"/>
        <v>0</v>
      </c>
    </row>
    <row r="34" spans="2:16" ht="12.75" customHeight="1" x14ac:dyDescent="0.3">
      <c r="B34" s="143">
        <f t="shared" si="0"/>
        <v>24</v>
      </c>
      <c r="C34" s="140"/>
      <c r="D34" s="146" t="s">
        <v>428</v>
      </c>
      <c r="E34" s="147" t="s">
        <v>428</v>
      </c>
      <c r="F34" s="147" t="s">
        <v>428</v>
      </c>
      <c r="G34" s="148" t="s">
        <v>428</v>
      </c>
      <c r="H34" s="144" t="s">
        <v>15</v>
      </c>
      <c r="I34" s="25"/>
      <c r="J34" s="30">
        <v>30</v>
      </c>
      <c r="K34" s="26">
        <v>0</v>
      </c>
      <c r="L34" s="28">
        <v>0</v>
      </c>
      <c r="M34" s="141">
        <v>9.5</v>
      </c>
      <c r="N34" s="28">
        <f t="shared" si="1"/>
        <v>0</v>
      </c>
      <c r="O34" s="29">
        <f t="shared" si="2"/>
        <v>0</v>
      </c>
      <c r="P34" s="29">
        <f t="shared" si="3"/>
        <v>0</v>
      </c>
    </row>
    <row r="35" spans="2:16" ht="12.75" customHeight="1" x14ac:dyDescent="0.3">
      <c r="B35" s="143">
        <f t="shared" si="0"/>
        <v>25</v>
      </c>
      <c r="C35" s="140"/>
      <c r="D35" s="146" t="s">
        <v>429</v>
      </c>
      <c r="E35" s="147" t="s">
        <v>429</v>
      </c>
      <c r="F35" s="147" t="s">
        <v>429</v>
      </c>
      <c r="G35" s="148" t="s">
        <v>429</v>
      </c>
      <c r="H35" s="144" t="s">
        <v>504</v>
      </c>
      <c r="I35" s="25"/>
      <c r="J35" s="30">
        <v>20</v>
      </c>
      <c r="K35" s="26">
        <v>0</v>
      </c>
      <c r="L35" s="28">
        <v>0</v>
      </c>
      <c r="M35" s="141">
        <v>9.5</v>
      </c>
      <c r="N35" s="28">
        <f t="shared" si="1"/>
        <v>0</v>
      </c>
      <c r="O35" s="29">
        <f t="shared" si="2"/>
        <v>0</v>
      </c>
      <c r="P35" s="29">
        <f t="shared" si="3"/>
        <v>0</v>
      </c>
    </row>
    <row r="36" spans="2:16" ht="12.75" customHeight="1" x14ac:dyDescent="0.3">
      <c r="B36" s="143">
        <f t="shared" si="0"/>
        <v>26</v>
      </c>
      <c r="C36" s="140"/>
      <c r="D36" s="146" t="s">
        <v>430</v>
      </c>
      <c r="E36" s="147" t="s">
        <v>430</v>
      </c>
      <c r="F36" s="147" t="s">
        <v>430</v>
      </c>
      <c r="G36" s="148" t="s">
        <v>430</v>
      </c>
      <c r="H36" s="144" t="s">
        <v>68</v>
      </c>
      <c r="I36" s="25"/>
      <c r="J36" s="30">
        <v>1350</v>
      </c>
      <c r="K36" s="26">
        <v>0</v>
      </c>
      <c r="L36" s="28">
        <v>0</v>
      </c>
      <c r="M36" s="141">
        <v>9.5</v>
      </c>
      <c r="N36" s="28">
        <f t="shared" si="1"/>
        <v>0</v>
      </c>
      <c r="O36" s="29">
        <f t="shared" si="2"/>
        <v>0</v>
      </c>
      <c r="P36" s="29">
        <f t="shared" si="3"/>
        <v>0</v>
      </c>
    </row>
    <row r="37" spans="2:16" ht="12.75" customHeight="1" x14ac:dyDescent="0.3">
      <c r="B37" s="143">
        <f t="shared" si="0"/>
        <v>27</v>
      </c>
      <c r="C37" s="140"/>
      <c r="D37" s="146" t="s">
        <v>431</v>
      </c>
      <c r="E37" s="147" t="s">
        <v>431</v>
      </c>
      <c r="F37" s="147" t="s">
        <v>431</v>
      </c>
      <c r="G37" s="148" t="s">
        <v>431</v>
      </c>
      <c r="H37" s="144" t="s">
        <v>68</v>
      </c>
      <c r="I37" s="25"/>
      <c r="J37" s="30">
        <v>20</v>
      </c>
      <c r="K37" s="26">
        <v>0</v>
      </c>
      <c r="L37" s="28">
        <v>0</v>
      </c>
      <c r="M37" s="141">
        <v>9.5</v>
      </c>
      <c r="N37" s="28">
        <f t="shared" si="1"/>
        <v>0</v>
      </c>
      <c r="O37" s="29">
        <f t="shared" si="2"/>
        <v>0</v>
      </c>
      <c r="P37" s="29">
        <f t="shared" si="3"/>
        <v>0</v>
      </c>
    </row>
    <row r="38" spans="2:16" ht="12.75" customHeight="1" x14ac:dyDescent="0.3">
      <c r="B38" s="143">
        <f t="shared" si="0"/>
        <v>28</v>
      </c>
      <c r="C38" s="140"/>
      <c r="D38" s="146" t="s">
        <v>432</v>
      </c>
      <c r="E38" s="147" t="s">
        <v>432</v>
      </c>
      <c r="F38" s="147" t="s">
        <v>432</v>
      </c>
      <c r="G38" s="148" t="s">
        <v>432</v>
      </c>
      <c r="H38" s="144" t="s">
        <v>110</v>
      </c>
      <c r="I38" s="25"/>
      <c r="J38" s="30">
        <v>75</v>
      </c>
      <c r="K38" s="26">
        <v>0</v>
      </c>
      <c r="L38" s="28">
        <v>0</v>
      </c>
      <c r="M38" s="141">
        <v>9.5</v>
      </c>
      <c r="N38" s="28">
        <f t="shared" si="1"/>
        <v>0</v>
      </c>
      <c r="O38" s="29">
        <f t="shared" si="2"/>
        <v>0</v>
      </c>
      <c r="P38" s="29">
        <f t="shared" si="3"/>
        <v>0</v>
      </c>
    </row>
    <row r="39" spans="2:16" ht="12.75" customHeight="1" x14ac:dyDescent="0.3">
      <c r="B39" s="143">
        <f t="shared" si="0"/>
        <v>29</v>
      </c>
      <c r="C39" s="140"/>
      <c r="D39" s="146" t="s">
        <v>433</v>
      </c>
      <c r="E39" s="147" t="s">
        <v>433</v>
      </c>
      <c r="F39" s="147" t="s">
        <v>433</v>
      </c>
      <c r="G39" s="148" t="s">
        <v>433</v>
      </c>
      <c r="H39" s="144" t="s">
        <v>110</v>
      </c>
      <c r="I39" s="25"/>
      <c r="J39" s="30">
        <v>25</v>
      </c>
      <c r="K39" s="26">
        <v>0</v>
      </c>
      <c r="L39" s="28">
        <v>0</v>
      </c>
      <c r="M39" s="141">
        <v>9.5</v>
      </c>
      <c r="N39" s="28">
        <f t="shared" si="1"/>
        <v>0</v>
      </c>
      <c r="O39" s="29">
        <f t="shared" si="2"/>
        <v>0</v>
      </c>
      <c r="P39" s="29">
        <f t="shared" si="3"/>
        <v>0</v>
      </c>
    </row>
    <row r="40" spans="2:16" ht="12.75" customHeight="1" x14ac:dyDescent="0.3">
      <c r="B40" s="143">
        <f t="shared" si="0"/>
        <v>30</v>
      </c>
      <c r="C40" s="140"/>
      <c r="D40" s="146" t="s">
        <v>434</v>
      </c>
      <c r="E40" s="147" t="s">
        <v>434</v>
      </c>
      <c r="F40" s="147" t="s">
        <v>434</v>
      </c>
      <c r="G40" s="148" t="s">
        <v>434</v>
      </c>
      <c r="H40" s="27" t="s">
        <v>504</v>
      </c>
      <c r="I40" s="25"/>
      <c r="J40" s="30">
        <v>7</v>
      </c>
      <c r="K40" s="26">
        <v>0</v>
      </c>
      <c r="L40" s="28">
        <v>0</v>
      </c>
      <c r="M40" s="141">
        <v>9.5</v>
      </c>
      <c r="N40" s="28">
        <f t="shared" si="1"/>
        <v>0</v>
      </c>
      <c r="O40" s="29">
        <f t="shared" si="2"/>
        <v>0</v>
      </c>
      <c r="P40" s="29">
        <f t="shared" si="3"/>
        <v>0</v>
      </c>
    </row>
    <row r="41" spans="2:16" ht="12.75" customHeight="1" x14ac:dyDescent="0.3">
      <c r="B41" s="143">
        <f t="shared" si="0"/>
        <v>31</v>
      </c>
      <c r="C41" s="140"/>
      <c r="D41" s="146" t="s">
        <v>435</v>
      </c>
      <c r="E41" s="147" t="s">
        <v>435</v>
      </c>
      <c r="F41" s="147" t="s">
        <v>435</v>
      </c>
      <c r="G41" s="148" t="s">
        <v>435</v>
      </c>
      <c r="H41" s="144" t="s">
        <v>15</v>
      </c>
      <c r="I41" s="25"/>
      <c r="J41" s="30">
        <v>10</v>
      </c>
      <c r="K41" s="26">
        <v>0</v>
      </c>
      <c r="L41" s="28">
        <v>0</v>
      </c>
      <c r="M41" s="141">
        <v>9.5</v>
      </c>
      <c r="N41" s="28">
        <f t="shared" si="1"/>
        <v>0</v>
      </c>
      <c r="O41" s="29">
        <f t="shared" si="2"/>
        <v>0</v>
      </c>
      <c r="P41" s="29">
        <f t="shared" si="3"/>
        <v>0</v>
      </c>
    </row>
    <row r="42" spans="2:16" ht="12.75" customHeight="1" x14ac:dyDescent="0.3">
      <c r="B42" s="143">
        <f t="shared" si="0"/>
        <v>32</v>
      </c>
      <c r="C42" s="140"/>
      <c r="D42" s="146" t="s">
        <v>436</v>
      </c>
      <c r="E42" s="147" t="s">
        <v>436</v>
      </c>
      <c r="F42" s="147" t="s">
        <v>436</v>
      </c>
      <c r="G42" s="148" t="s">
        <v>436</v>
      </c>
      <c r="H42" s="144" t="s">
        <v>15</v>
      </c>
      <c r="I42" s="25"/>
      <c r="J42" s="30">
        <v>15</v>
      </c>
      <c r="K42" s="26">
        <v>0</v>
      </c>
      <c r="L42" s="28">
        <v>0</v>
      </c>
      <c r="M42" s="141">
        <v>9.5</v>
      </c>
      <c r="N42" s="28">
        <f t="shared" si="1"/>
        <v>0</v>
      </c>
      <c r="O42" s="29">
        <f t="shared" si="2"/>
        <v>0</v>
      </c>
      <c r="P42" s="29">
        <f t="shared" si="3"/>
        <v>0</v>
      </c>
    </row>
    <row r="43" spans="2:16" ht="12.75" customHeight="1" x14ac:dyDescent="0.3">
      <c r="B43" s="143">
        <f t="shared" si="0"/>
        <v>33</v>
      </c>
      <c r="C43" s="140"/>
      <c r="D43" s="146" t="s">
        <v>562</v>
      </c>
      <c r="E43" s="147" t="s">
        <v>437</v>
      </c>
      <c r="F43" s="147" t="s">
        <v>437</v>
      </c>
      <c r="G43" s="148" t="s">
        <v>437</v>
      </c>
      <c r="H43" s="144" t="s">
        <v>15</v>
      </c>
      <c r="I43" s="25"/>
      <c r="J43" s="30">
        <v>250</v>
      </c>
      <c r="K43" s="26">
        <v>0</v>
      </c>
      <c r="L43" s="28">
        <v>0</v>
      </c>
      <c r="M43" s="141">
        <v>9.5</v>
      </c>
      <c r="N43" s="28">
        <f t="shared" si="1"/>
        <v>0</v>
      </c>
      <c r="O43" s="29">
        <f t="shared" si="2"/>
        <v>0</v>
      </c>
      <c r="P43" s="29">
        <f t="shared" si="3"/>
        <v>0</v>
      </c>
    </row>
    <row r="44" spans="2:16" ht="24.95" customHeight="1" x14ac:dyDescent="0.3">
      <c r="B44" s="143">
        <f t="shared" si="0"/>
        <v>34</v>
      </c>
      <c r="C44" s="140"/>
      <c r="D44" s="146" t="s">
        <v>438</v>
      </c>
      <c r="E44" s="147" t="s">
        <v>438</v>
      </c>
      <c r="F44" s="147" t="s">
        <v>438</v>
      </c>
      <c r="G44" s="148" t="s">
        <v>438</v>
      </c>
      <c r="H44" s="144" t="s">
        <v>68</v>
      </c>
      <c r="I44" s="25"/>
      <c r="J44" s="30">
        <v>5</v>
      </c>
      <c r="K44" s="26">
        <v>0</v>
      </c>
      <c r="L44" s="28">
        <v>0</v>
      </c>
      <c r="M44" s="141">
        <v>9.5</v>
      </c>
      <c r="N44" s="28">
        <f t="shared" si="1"/>
        <v>0</v>
      </c>
      <c r="O44" s="29">
        <f t="shared" si="2"/>
        <v>0</v>
      </c>
      <c r="P44" s="29">
        <f t="shared" si="3"/>
        <v>0</v>
      </c>
    </row>
    <row r="45" spans="2:16" ht="12.75" customHeight="1" x14ac:dyDescent="0.3">
      <c r="B45" s="143">
        <f t="shared" si="0"/>
        <v>35</v>
      </c>
      <c r="C45" s="140"/>
      <c r="D45" s="146" t="s">
        <v>439</v>
      </c>
      <c r="E45" s="147" t="s">
        <v>439</v>
      </c>
      <c r="F45" s="147" t="s">
        <v>439</v>
      </c>
      <c r="G45" s="148" t="s">
        <v>439</v>
      </c>
      <c r="H45" s="144" t="s">
        <v>68</v>
      </c>
      <c r="I45" s="25"/>
      <c r="J45" s="30">
        <v>50</v>
      </c>
      <c r="K45" s="26">
        <v>0</v>
      </c>
      <c r="L45" s="28">
        <v>0</v>
      </c>
      <c r="M45" s="141">
        <v>9.5</v>
      </c>
      <c r="N45" s="28">
        <f t="shared" si="1"/>
        <v>0</v>
      </c>
      <c r="O45" s="29">
        <f t="shared" si="2"/>
        <v>0</v>
      </c>
      <c r="P45" s="29">
        <f t="shared" si="3"/>
        <v>0</v>
      </c>
    </row>
    <row r="46" spans="2:16" ht="12.75" customHeight="1" x14ac:dyDescent="0.3">
      <c r="B46" s="143">
        <f t="shared" si="0"/>
        <v>36</v>
      </c>
      <c r="C46" s="140"/>
      <c r="D46" s="146" t="s">
        <v>440</v>
      </c>
      <c r="E46" s="147" t="s">
        <v>440</v>
      </c>
      <c r="F46" s="147" t="s">
        <v>440</v>
      </c>
      <c r="G46" s="148" t="s">
        <v>440</v>
      </c>
      <c r="H46" s="144" t="s">
        <v>68</v>
      </c>
      <c r="I46" s="25"/>
      <c r="J46" s="30">
        <v>15</v>
      </c>
      <c r="K46" s="26">
        <v>0</v>
      </c>
      <c r="L46" s="28">
        <v>0</v>
      </c>
      <c r="M46" s="141">
        <v>9.5</v>
      </c>
      <c r="N46" s="28">
        <f t="shared" si="1"/>
        <v>0</v>
      </c>
      <c r="O46" s="29">
        <f t="shared" si="2"/>
        <v>0</v>
      </c>
      <c r="P46" s="29">
        <f t="shared" si="3"/>
        <v>0</v>
      </c>
    </row>
    <row r="47" spans="2:16" ht="12.75" customHeight="1" x14ac:dyDescent="0.3">
      <c r="B47" s="143">
        <f t="shared" si="0"/>
        <v>37</v>
      </c>
      <c r="C47" s="140"/>
      <c r="D47" s="146" t="s">
        <v>563</v>
      </c>
      <c r="E47" s="147" t="s">
        <v>441</v>
      </c>
      <c r="F47" s="147" t="s">
        <v>441</v>
      </c>
      <c r="G47" s="148" t="s">
        <v>441</v>
      </c>
      <c r="H47" s="144" t="s">
        <v>15</v>
      </c>
      <c r="I47" s="25"/>
      <c r="J47" s="30">
        <v>60</v>
      </c>
      <c r="K47" s="26">
        <v>0</v>
      </c>
      <c r="L47" s="28">
        <v>0</v>
      </c>
      <c r="M47" s="141">
        <v>9.5</v>
      </c>
      <c r="N47" s="28">
        <f t="shared" si="1"/>
        <v>0</v>
      </c>
      <c r="O47" s="29">
        <f t="shared" si="2"/>
        <v>0</v>
      </c>
      <c r="P47" s="29">
        <f t="shared" si="3"/>
        <v>0</v>
      </c>
    </row>
    <row r="48" spans="2:16" ht="12.75" customHeight="1" x14ac:dyDescent="0.3">
      <c r="B48" s="143">
        <f t="shared" si="0"/>
        <v>38</v>
      </c>
      <c r="C48" s="140"/>
      <c r="D48" s="146" t="s">
        <v>442</v>
      </c>
      <c r="E48" s="147" t="s">
        <v>442</v>
      </c>
      <c r="F48" s="147" t="s">
        <v>442</v>
      </c>
      <c r="G48" s="148" t="s">
        <v>442</v>
      </c>
      <c r="H48" s="144" t="s">
        <v>68</v>
      </c>
      <c r="I48" s="25"/>
      <c r="J48" s="30">
        <v>15</v>
      </c>
      <c r="K48" s="26">
        <v>0</v>
      </c>
      <c r="L48" s="28">
        <v>0</v>
      </c>
      <c r="M48" s="141">
        <v>9.5</v>
      </c>
      <c r="N48" s="28">
        <f t="shared" si="1"/>
        <v>0</v>
      </c>
      <c r="O48" s="29">
        <f t="shared" si="2"/>
        <v>0</v>
      </c>
      <c r="P48" s="29">
        <f t="shared" si="3"/>
        <v>0</v>
      </c>
    </row>
    <row r="49" spans="2:16" ht="12.75" customHeight="1" x14ac:dyDescent="0.3">
      <c r="B49" s="143">
        <f t="shared" si="0"/>
        <v>39</v>
      </c>
      <c r="C49" s="140"/>
      <c r="D49" s="146" t="s">
        <v>443</v>
      </c>
      <c r="E49" s="147" t="s">
        <v>443</v>
      </c>
      <c r="F49" s="147" t="s">
        <v>443</v>
      </c>
      <c r="G49" s="148" t="s">
        <v>443</v>
      </c>
      <c r="H49" s="144" t="s">
        <v>68</v>
      </c>
      <c r="I49" s="25"/>
      <c r="J49" s="30">
        <v>50</v>
      </c>
      <c r="K49" s="26">
        <v>0</v>
      </c>
      <c r="L49" s="28">
        <v>0</v>
      </c>
      <c r="M49" s="141">
        <v>9.5</v>
      </c>
      <c r="N49" s="28">
        <f t="shared" si="1"/>
        <v>0</v>
      </c>
      <c r="O49" s="29">
        <f t="shared" si="2"/>
        <v>0</v>
      </c>
      <c r="P49" s="29">
        <f t="shared" si="3"/>
        <v>0</v>
      </c>
    </row>
    <row r="50" spans="2:16" ht="12.75" customHeight="1" x14ac:dyDescent="0.3">
      <c r="B50" s="143">
        <f t="shared" si="0"/>
        <v>40</v>
      </c>
      <c r="C50" s="140"/>
      <c r="D50" s="146" t="s">
        <v>564</v>
      </c>
      <c r="E50" s="147" t="s">
        <v>444</v>
      </c>
      <c r="F50" s="147" t="s">
        <v>444</v>
      </c>
      <c r="G50" s="148" t="s">
        <v>444</v>
      </c>
      <c r="H50" s="144" t="s">
        <v>68</v>
      </c>
      <c r="I50" s="25"/>
      <c r="J50" s="30">
        <v>10</v>
      </c>
      <c r="K50" s="26">
        <v>0</v>
      </c>
      <c r="L50" s="28">
        <v>0</v>
      </c>
      <c r="M50" s="141">
        <v>9.5</v>
      </c>
      <c r="N50" s="28">
        <f t="shared" si="1"/>
        <v>0</v>
      </c>
      <c r="O50" s="29">
        <f t="shared" si="2"/>
        <v>0</v>
      </c>
      <c r="P50" s="29">
        <f t="shared" si="3"/>
        <v>0</v>
      </c>
    </row>
    <row r="51" spans="2:16" ht="12.75" customHeight="1" x14ac:dyDescent="0.3">
      <c r="B51" s="143">
        <f t="shared" si="0"/>
        <v>41</v>
      </c>
      <c r="C51" s="140"/>
      <c r="D51" s="146" t="s">
        <v>445</v>
      </c>
      <c r="E51" s="147" t="s">
        <v>445</v>
      </c>
      <c r="F51" s="147" t="s">
        <v>445</v>
      </c>
      <c r="G51" s="148" t="s">
        <v>445</v>
      </c>
      <c r="H51" s="144" t="s">
        <v>68</v>
      </c>
      <c r="I51" s="25"/>
      <c r="J51" s="30">
        <v>20</v>
      </c>
      <c r="K51" s="26">
        <v>0</v>
      </c>
      <c r="L51" s="28">
        <v>0</v>
      </c>
      <c r="M51" s="141">
        <v>9.5</v>
      </c>
      <c r="N51" s="28">
        <f t="shared" si="1"/>
        <v>0</v>
      </c>
      <c r="O51" s="29">
        <f t="shared" si="2"/>
        <v>0</v>
      </c>
      <c r="P51" s="29">
        <f t="shared" si="3"/>
        <v>0</v>
      </c>
    </row>
    <row r="52" spans="2:16" ht="12.75" customHeight="1" x14ac:dyDescent="0.3">
      <c r="B52" s="143">
        <f t="shared" si="0"/>
        <v>42</v>
      </c>
      <c r="C52" s="140"/>
      <c r="D52" s="146" t="s">
        <v>446</v>
      </c>
      <c r="E52" s="147" t="s">
        <v>446</v>
      </c>
      <c r="F52" s="147" t="s">
        <v>446</v>
      </c>
      <c r="G52" s="148" t="s">
        <v>446</v>
      </c>
      <c r="H52" s="144" t="s">
        <v>15</v>
      </c>
      <c r="I52" s="25"/>
      <c r="J52" s="30">
        <v>2</v>
      </c>
      <c r="K52" s="26">
        <v>0</v>
      </c>
      <c r="L52" s="28">
        <v>0</v>
      </c>
      <c r="M52" s="141">
        <v>9.5</v>
      </c>
      <c r="N52" s="28">
        <f t="shared" si="1"/>
        <v>0</v>
      </c>
      <c r="O52" s="29">
        <f t="shared" si="2"/>
        <v>0</v>
      </c>
      <c r="P52" s="29">
        <f t="shared" si="3"/>
        <v>0</v>
      </c>
    </row>
    <row r="53" spans="2:16" ht="12.75" customHeight="1" x14ac:dyDescent="0.3">
      <c r="B53" s="143">
        <f t="shared" si="0"/>
        <v>43</v>
      </c>
      <c r="C53" s="140"/>
      <c r="D53" s="146" t="s">
        <v>447</v>
      </c>
      <c r="E53" s="147" t="s">
        <v>447</v>
      </c>
      <c r="F53" s="147" t="s">
        <v>447</v>
      </c>
      <c r="G53" s="148" t="s">
        <v>447</v>
      </c>
      <c r="H53" s="144" t="s">
        <v>504</v>
      </c>
      <c r="I53" s="25"/>
      <c r="J53" s="30">
        <v>5</v>
      </c>
      <c r="K53" s="26">
        <v>0</v>
      </c>
      <c r="L53" s="28">
        <v>0</v>
      </c>
      <c r="M53" s="141">
        <v>9.5</v>
      </c>
      <c r="N53" s="28">
        <f t="shared" si="1"/>
        <v>0</v>
      </c>
      <c r="O53" s="29">
        <f t="shared" si="2"/>
        <v>0</v>
      </c>
      <c r="P53" s="29">
        <f t="shared" si="3"/>
        <v>0</v>
      </c>
    </row>
    <row r="54" spans="2:16" ht="12.75" customHeight="1" x14ac:dyDescent="0.3">
      <c r="B54" s="143">
        <f t="shared" si="0"/>
        <v>44</v>
      </c>
      <c r="C54" s="140"/>
      <c r="D54" s="146" t="s">
        <v>448</v>
      </c>
      <c r="E54" s="147" t="s">
        <v>448</v>
      </c>
      <c r="F54" s="147" t="s">
        <v>448</v>
      </c>
      <c r="G54" s="148" t="s">
        <v>448</v>
      </c>
      <c r="H54" s="144" t="s">
        <v>68</v>
      </c>
      <c r="I54" s="25"/>
      <c r="J54" s="30">
        <v>3</v>
      </c>
      <c r="K54" s="26">
        <v>0</v>
      </c>
      <c r="L54" s="28">
        <v>0</v>
      </c>
      <c r="M54" s="141">
        <v>9.5</v>
      </c>
      <c r="N54" s="28">
        <f t="shared" si="1"/>
        <v>0</v>
      </c>
      <c r="O54" s="29">
        <f t="shared" si="2"/>
        <v>0</v>
      </c>
      <c r="P54" s="29">
        <f t="shared" si="3"/>
        <v>0</v>
      </c>
    </row>
    <row r="55" spans="2:16" ht="12.75" customHeight="1" x14ac:dyDescent="0.3">
      <c r="B55" s="143">
        <f t="shared" si="0"/>
        <v>45</v>
      </c>
      <c r="C55" s="140"/>
      <c r="D55" s="146" t="s">
        <v>449</v>
      </c>
      <c r="E55" s="147" t="s">
        <v>449</v>
      </c>
      <c r="F55" s="147" t="s">
        <v>449</v>
      </c>
      <c r="G55" s="148" t="s">
        <v>449</v>
      </c>
      <c r="H55" s="144" t="s">
        <v>15</v>
      </c>
      <c r="I55" s="25"/>
      <c r="J55" s="30">
        <v>3</v>
      </c>
      <c r="K55" s="26">
        <v>0</v>
      </c>
      <c r="L55" s="28">
        <v>0</v>
      </c>
      <c r="M55" s="141">
        <v>9.5</v>
      </c>
      <c r="N55" s="28">
        <f t="shared" si="1"/>
        <v>0</v>
      </c>
      <c r="O55" s="29">
        <f t="shared" si="2"/>
        <v>0</v>
      </c>
      <c r="P55" s="29">
        <f t="shared" si="3"/>
        <v>0</v>
      </c>
    </row>
    <row r="56" spans="2:16" ht="12.75" customHeight="1" x14ac:dyDescent="0.3">
      <c r="B56" s="143">
        <f t="shared" si="0"/>
        <v>46</v>
      </c>
      <c r="C56" s="140"/>
      <c r="D56" s="146" t="s">
        <v>450</v>
      </c>
      <c r="E56" s="147" t="s">
        <v>450</v>
      </c>
      <c r="F56" s="147" t="s">
        <v>450</v>
      </c>
      <c r="G56" s="148" t="s">
        <v>450</v>
      </c>
      <c r="H56" s="144" t="s">
        <v>15</v>
      </c>
      <c r="I56" s="25"/>
      <c r="J56" s="30">
        <v>3</v>
      </c>
      <c r="K56" s="26">
        <v>0</v>
      </c>
      <c r="L56" s="28">
        <v>0</v>
      </c>
      <c r="M56" s="141">
        <v>9.5</v>
      </c>
      <c r="N56" s="28">
        <f t="shared" si="1"/>
        <v>0</v>
      </c>
      <c r="O56" s="29">
        <f t="shared" si="2"/>
        <v>0</v>
      </c>
      <c r="P56" s="29">
        <f t="shared" si="3"/>
        <v>0</v>
      </c>
    </row>
    <row r="57" spans="2:16" ht="12.75" customHeight="1" x14ac:dyDescent="0.3">
      <c r="B57" s="143">
        <f t="shared" si="0"/>
        <v>47</v>
      </c>
      <c r="C57" s="140"/>
      <c r="D57" s="146" t="s">
        <v>451</v>
      </c>
      <c r="E57" s="147" t="s">
        <v>451</v>
      </c>
      <c r="F57" s="147" t="s">
        <v>451</v>
      </c>
      <c r="G57" s="148" t="s">
        <v>451</v>
      </c>
      <c r="H57" s="144" t="s">
        <v>504</v>
      </c>
      <c r="I57" s="25"/>
      <c r="J57" s="30">
        <v>30</v>
      </c>
      <c r="K57" s="26">
        <v>0</v>
      </c>
      <c r="L57" s="28">
        <v>0</v>
      </c>
      <c r="M57" s="141">
        <v>9.5</v>
      </c>
      <c r="N57" s="28">
        <f t="shared" si="1"/>
        <v>0</v>
      </c>
      <c r="O57" s="29">
        <f t="shared" si="2"/>
        <v>0</v>
      </c>
      <c r="P57" s="29">
        <f t="shared" si="3"/>
        <v>0</v>
      </c>
    </row>
    <row r="58" spans="2:16" ht="12.75" customHeight="1" x14ac:dyDescent="0.3">
      <c r="B58" s="143">
        <f t="shared" si="0"/>
        <v>48</v>
      </c>
      <c r="C58" s="140"/>
      <c r="D58" s="146" t="s">
        <v>452</v>
      </c>
      <c r="E58" s="147" t="s">
        <v>452</v>
      </c>
      <c r="F58" s="147" t="s">
        <v>452</v>
      </c>
      <c r="G58" s="148" t="s">
        <v>452</v>
      </c>
      <c r="H58" s="144" t="s">
        <v>15</v>
      </c>
      <c r="I58" s="25"/>
      <c r="J58" s="30">
        <v>30</v>
      </c>
      <c r="K58" s="26">
        <v>0</v>
      </c>
      <c r="L58" s="28">
        <v>0</v>
      </c>
      <c r="M58" s="141">
        <v>9.5</v>
      </c>
      <c r="N58" s="28">
        <f t="shared" si="1"/>
        <v>0</v>
      </c>
      <c r="O58" s="29">
        <f t="shared" si="2"/>
        <v>0</v>
      </c>
      <c r="P58" s="29">
        <f t="shared" si="3"/>
        <v>0</v>
      </c>
    </row>
    <row r="59" spans="2:16" ht="12.75" customHeight="1" x14ac:dyDescent="0.3">
      <c r="B59" s="143">
        <f t="shared" si="0"/>
        <v>49</v>
      </c>
      <c r="C59" s="140"/>
      <c r="D59" s="146" t="s">
        <v>453</v>
      </c>
      <c r="E59" s="147" t="s">
        <v>453</v>
      </c>
      <c r="F59" s="147" t="s">
        <v>453</v>
      </c>
      <c r="G59" s="148" t="s">
        <v>453</v>
      </c>
      <c r="H59" s="27" t="s">
        <v>15</v>
      </c>
      <c r="I59" s="25"/>
      <c r="J59" s="30">
        <v>35</v>
      </c>
      <c r="K59" s="26">
        <v>0</v>
      </c>
      <c r="L59" s="28">
        <v>0</v>
      </c>
      <c r="M59" s="141">
        <v>9.5</v>
      </c>
      <c r="N59" s="28">
        <f t="shared" si="1"/>
        <v>0</v>
      </c>
      <c r="O59" s="29">
        <f t="shared" si="2"/>
        <v>0</v>
      </c>
      <c r="P59" s="29">
        <f t="shared" si="3"/>
        <v>0</v>
      </c>
    </row>
    <row r="60" spans="2:16" ht="12.75" customHeight="1" x14ac:dyDescent="0.3">
      <c r="B60" s="143">
        <f t="shared" si="0"/>
        <v>50</v>
      </c>
      <c r="C60" s="140"/>
      <c r="D60" s="146" t="s">
        <v>454</v>
      </c>
      <c r="E60" s="147" t="s">
        <v>454</v>
      </c>
      <c r="F60" s="147" t="s">
        <v>454</v>
      </c>
      <c r="G60" s="148" t="s">
        <v>454</v>
      </c>
      <c r="H60" s="144" t="s">
        <v>15</v>
      </c>
      <c r="I60" s="25"/>
      <c r="J60" s="30">
        <v>7</v>
      </c>
      <c r="K60" s="26">
        <v>0</v>
      </c>
      <c r="L60" s="28">
        <v>0</v>
      </c>
      <c r="M60" s="141">
        <v>9.5</v>
      </c>
      <c r="N60" s="28">
        <f t="shared" si="1"/>
        <v>0</v>
      </c>
      <c r="O60" s="29">
        <f t="shared" si="2"/>
        <v>0</v>
      </c>
      <c r="P60" s="29">
        <f t="shared" si="3"/>
        <v>0</v>
      </c>
    </row>
    <row r="61" spans="2:16" ht="12.75" customHeight="1" x14ac:dyDescent="0.3">
      <c r="B61" s="143">
        <f t="shared" si="0"/>
        <v>51</v>
      </c>
      <c r="C61" s="140"/>
      <c r="D61" s="146" t="s">
        <v>455</v>
      </c>
      <c r="E61" s="147" t="s">
        <v>455</v>
      </c>
      <c r="F61" s="147" t="s">
        <v>455</v>
      </c>
      <c r="G61" s="148" t="s">
        <v>455</v>
      </c>
      <c r="H61" s="144" t="s">
        <v>15</v>
      </c>
      <c r="I61" s="25"/>
      <c r="J61" s="30">
        <v>10</v>
      </c>
      <c r="K61" s="26">
        <v>0</v>
      </c>
      <c r="L61" s="28">
        <v>0</v>
      </c>
      <c r="M61" s="141">
        <v>9.5</v>
      </c>
      <c r="N61" s="28">
        <f t="shared" si="1"/>
        <v>0</v>
      </c>
      <c r="O61" s="29">
        <f t="shared" si="2"/>
        <v>0</v>
      </c>
      <c r="P61" s="29">
        <f t="shared" si="3"/>
        <v>0</v>
      </c>
    </row>
    <row r="62" spans="2:16" ht="12.75" customHeight="1" x14ac:dyDescent="0.3">
      <c r="B62" s="143">
        <f t="shared" si="0"/>
        <v>52</v>
      </c>
      <c r="C62" s="140"/>
      <c r="D62" s="146" t="s">
        <v>456</v>
      </c>
      <c r="E62" s="147" t="s">
        <v>456</v>
      </c>
      <c r="F62" s="147" t="s">
        <v>456</v>
      </c>
      <c r="G62" s="148" t="s">
        <v>456</v>
      </c>
      <c r="H62" s="144" t="s">
        <v>15</v>
      </c>
      <c r="I62" s="25"/>
      <c r="J62" s="30">
        <v>10</v>
      </c>
      <c r="K62" s="26">
        <v>0</v>
      </c>
      <c r="L62" s="28">
        <v>0</v>
      </c>
      <c r="M62" s="141">
        <v>9.5</v>
      </c>
      <c r="N62" s="28">
        <f t="shared" si="1"/>
        <v>0</v>
      </c>
      <c r="O62" s="29">
        <f t="shared" si="2"/>
        <v>0</v>
      </c>
      <c r="P62" s="29">
        <f t="shared" si="3"/>
        <v>0</v>
      </c>
    </row>
    <row r="63" spans="2:16" ht="12.75" customHeight="1" x14ac:dyDescent="0.3">
      <c r="B63" s="143">
        <f t="shared" si="0"/>
        <v>53</v>
      </c>
      <c r="C63" s="140"/>
      <c r="D63" s="146" t="s">
        <v>457</v>
      </c>
      <c r="E63" s="147" t="s">
        <v>457</v>
      </c>
      <c r="F63" s="147" t="s">
        <v>457</v>
      </c>
      <c r="G63" s="148" t="s">
        <v>457</v>
      </c>
      <c r="H63" s="27" t="s">
        <v>15</v>
      </c>
      <c r="I63" s="25"/>
      <c r="J63" s="145">
        <v>120</v>
      </c>
      <c r="K63" s="26">
        <v>0</v>
      </c>
      <c r="L63" s="28">
        <v>0</v>
      </c>
      <c r="M63" s="141">
        <v>9.5</v>
      </c>
      <c r="N63" s="28">
        <f t="shared" si="1"/>
        <v>0</v>
      </c>
      <c r="O63" s="29">
        <f t="shared" si="2"/>
        <v>0</v>
      </c>
      <c r="P63" s="29">
        <f t="shared" si="3"/>
        <v>0</v>
      </c>
    </row>
    <row r="64" spans="2:16" ht="12.75" customHeight="1" x14ac:dyDescent="0.3">
      <c r="B64" s="143">
        <f t="shared" si="0"/>
        <v>54</v>
      </c>
      <c r="C64" s="140"/>
      <c r="D64" s="146" t="s">
        <v>458</v>
      </c>
      <c r="E64" s="147" t="s">
        <v>458</v>
      </c>
      <c r="F64" s="147" t="s">
        <v>458</v>
      </c>
      <c r="G64" s="148" t="s">
        <v>458</v>
      </c>
      <c r="H64" s="144" t="s">
        <v>68</v>
      </c>
      <c r="I64" s="25"/>
      <c r="J64" s="30">
        <v>2</v>
      </c>
      <c r="K64" s="26">
        <v>0</v>
      </c>
      <c r="L64" s="28">
        <v>0</v>
      </c>
      <c r="M64" s="141">
        <v>9.5</v>
      </c>
      <c r="N64" s="28">
        <f t="shared" si="1"/>
        <v>0</v>
      </c>
      <c r="O64" s="29">
        <f t="shared" si="2"/>
        <v>0</v>
      </c>
      <c r="P64" s="29">
        <f t="shared" si="3"/>
        <v>0</v>
      </c>
    </row>
    <row r="65" spans="2:16" ht="12.75" customHeight="1" x14ac:dyDescent="0.3">
      <c r="B65" s="143">
        <f t="shared" si="0"/>
        <v>55</v>
      </c>
      <c r="C65" s="140"/>
      <c r="D65" s="146" t="s">
        <v>459</v>
      </c>
      <c r="E65" s="147" t="s">
        <v>459</v>
      </c>
      <c r="F65" s="147" t="s">
        <v>459</v>
      </c>
      <c r="G65" s="148" t="s">
        <v>459</v>
      </c>
      <c r="H65" s="144" t="s">
        <v>15</v>
      </c>
      <c r="I65" s="25"/>
      <c r="J65" s="30">
        <v>5</v>
      </c>
      <c r="K65" s="26">
        <v>0</v>
      </c>
      <c r="L65" s="28">
        <v>0</v>
      </c>
      <c r="M65" s="141">
        <v>9.5</v>
      </c>
      <c r="N65" s="28">
        <f t="shared" si="1"/>
        <v>0</v>
      </c>
      <c r="O65" s="29">
        <f t="shared" si="2"/>
        <v>0</v>
      </c>
      <c r="P65" s="29">
        <f t="shared" si="3"/>
        <v>0</v>
      </c>
    </row>
    <row r="66" spans="2:16" ht="12.75" customHeight="1" x14ac:dyDescent="0.3">
      <c r="B66" s="143">
        <f t="shared" si="0"/>
        <v>56</v>
      </c>
      <c r="C66" s="140"/>
      <c r="D66" s="146" t="s">
        <v>460</v>
      </c>
      <c r="E66" s="147" t="s">
        <v>460</v>
      </c>
      <c r="F66" s="147" t="s">
        <v>460</v>
      </c>
      <c r="G66" s="148" t="s">
        <v>460</v>
      </c>
      <c r="H66" s="27" t="s">
        <v>68</v>
      </c>
      <c r="I66" s="25"/>
      <c r="J66" s="30">
        <v>55</v>
      </c>
      <c r="K66" s="26">
        <v>0</v>
      </c>
      <c r="L66" s="28">
        <v>0</v>
      </c>
      <c r="M66" s="141">
        <v>9.5</v>
      </c>
      <c r="N66" s="28">
        <f t="shared" si="1"/>
        <v>0</v>
      </c>
      <c r="O66" s="29">
        <f t="shared" si="2"/>
        <v>0</v>
      </c>
      <c r="P66" s="29">
        <f t="shared" si="3"/>
        <v>0</v>
      </c>
    </row>
    <row r="67" spans="2:16" ht="12.75" customHeight="1" x14ac:dyDescent="0.3">
      <c r="B67" s="143">
        <f t="shared" si="0"/>
        <v>57</v>
      </c>
      <c r="C67" s="140"/>
      <c r="D67" s="146" t="s">
        <v>461</v>
      </c>
      <c r="E67" s="147" t="s">
        <v>461</v>
      </c>
      <c r="F67" s="147" t="s">
        <v>461</v>
      </c>
      <c r="G67" s="148" t="s">
        <v>461</v>
      </c>
      <c r="H67" s="144" t="s">
        <v>68</v>
      </c>
      <c r="I67" s="25"/>
      <c r="J67" s="30">
        <v>10</v>
      </c>
      <c r="K67" s="26">
        <v>0</v>
      </c>
      <c r="L67" s="28">
        <v>0</v>
      </c>
      <c r="M67" s="141">
        <v>9.5</v>
      </c>
      <c r="N67" s="28">
        <f t="shared" si="1"/>
        <v>0</v>
      </c>
      <c r="O67" s="29">
        <f t="shared" si="2"/>
        <v>0</v>
      </c>
      <c r="P67" s="29">
        <f t="shared" si="3"/>
        <v>0</v>
      </c>
    </row>
    <row r="68" spans="2:16" ht="12.75" customHeight="1" x14ac:dyDescent="0.3">
      <c r="B68" s="143">
        <f t="shared" si="0"/>
        <v>58</v>
      </c>
      <c r="C68" s="140"/>
      <c r="D68" s="146" t="s">
        <v>462</v>
      </c>
      <c r="E68" s="147" t="s">
        <v>462</v>
      </c>
      <c r="F68" s="147" t="s">
        <v>462</v>
      </c>
      <c r="G68" s="148" t="s">
        <v>462</v>
      </c>
      <c r="H68" s="27" t="s">
        <v>110</v>
      </c>
      <c r="I68" s="25"/>
      <c r="J68" s="30">
        <v>65</v>
      </c>
      <c r="K68" s="26">
        <v>0</v>
      </c>
      <c r="L68" s="28">
        <v>0</v>
      </c>
      <c r="M68" s="141">
        <v>9.5</v>
      </c>
      <c r="N68" s="28">
        <f t="shared" si="1"/>
        <v>0</v>
      </c>
      <c r="O68" s="29">
        <f t="shared" si="2"/>
        <v>0</v>
      </c>
      <c r="P68" s="29">
        <f t="shared" si="3"/>
        <v>0</v>
      </c>
    </row>
    <row r="69" spans="2:16" ht="12.75" customHeight="1" x14ac:dyDescent="0.3">
      <c r="B69" s="143">
        <f t="shared" si="0"/>
        <v>59</v>
      </c>
      <c r="C69" s="140"/>
      <c r="D69" s="146" t="s">
        <v>463</v>
      </c>
      <c r="E69" s="147" t="s">
        <v>463</v>
      </c>
      <c r="F69" s="147" t="s">
        <v>463</v>
      </c>
      <c r="G69" s="148" t="s">
        <v>463</v>
      </c>
      <c r="H69" s="144" t="s">
        <v>68</v>
      </c>
      <c r="I69" s="25"/>
      <c r="J69" s="30">
        <v>590</v>
      </c>
      <c r="K69" s="26">
        <v>0</v>
      </c>
      <c r="L69" s="28">
        <v>0</v>
      </c>
      <c r="M69" s="141">
        <v>9.5</v>
      </c>
      <c r="N69" s="28">
        <f t="shared" si="1"/>
        <v>0</v>
      </c>
      <c r="O69" s="29">
        <f t="shared" si="2"/>
        <v>0</v>
      </c>
      <c r="P69" s="29">
        <f t="shared" si="3"/>
        <v>0</v>
      </c>
    </row>
    <row r="70" spans="2:16" ht="12.75" customHeight="1" x14ac:dyDescent="0.3">
      <c r="B70" s="143">
        <f t="shared" si="0"/>
        <v>60</v>
      </c>
      <c r="C70" s="140"/>
      <c r="D70" s="146" t="s">
        <v>464</v>
      </c>
      <c r="E70" s="147" t="s">
        <v>464</v>
      </c>
      <c r="F70" s="147" t="s">
        <v>464</v>
      </c>
      <c r="G70" s="148" t="s">
        <v>464</v>
      </c>
      <c r="H70" s="144" t="s">
        <v>68</v>
      </c>
      <c r="I70" s="25"/>
      <c r="J70" s="30">
        <v>2</v>
      </c>
      <c r="K70" s="26">
        <v>0</v>
      </c>
      <c r="L70" s="28">
        <v>0</v>
      </c>
      <c r="M70" s="141">
        <v>9.5</v>
      </c>
      <c r="N70" s="28">
        <f t="shared" si="1"/>
        <v>0</v>
      </c>
      <c r="O70" s="29">
        <f t="shared" si="2"/>
        <v>0</v>
      </c>
      <c r="P70" s="29">
        <f t="shared" si="3"/>
        <v>0</v>
      </c>
    </row>
    <row r="71" spans="2:16" ht="12.75" customHeight="1" x14ac:dyDescent="0.3">
      <c r="B71" s="143">
        <f t="shared" si="0"/>
        <v>61</v>
      </c>
      <c r="C71" s="140"/>
      <c r="D71" s="146" t="s">
        <v>465</v>
      </c>
      <c r="E71" s="147" t="s">
        <v>465</v>
      </c>
      <c r="F71" s="147" t="s">
        <v>465</v>
      </c>
      <c r="G71" s="148" t="s">
        <v>465</v>
      </c>
      <c r="H71" s="27" t="s">
        <v>68</v>
      </c>
      <c r="I71" s="25"/>
      <c r="J71" s="30">
        <v>310</v>
      </c>
      <c r="K71" s="26">
        <v>0</v>
      </c>
      <c r="L71" s="28">
        <v>0</v>
      </c>
      <c r="M71" s="141">
        <v>9.5</v>
      </c>
      <c r="N71" s="28">
        <f t="shared" si="1"/>
        <v>0</v>
      </c>
      <c r="O71" s="29">
        <f t="shared" si="2"/>
        <v>0</v>
      </c>
      <c r="P71" s="29">
        <f t="shared" si="3"/>
        <v>0</v>
      </c>
    </row>
    <row r="72" spans="2:16" ht="12.75" customHeight="1" x14ac:dyDescent="0.3">
      <c r="B72" s="143">
        <f t="shared" si="0"/>
        <v>62</v>
      </c>
      <c r="C72" s="140"/>
      <c r="D72" s="146" t="s">
        <v>466</v>
      </c>
      <c r="E72" s="147" t="s">
        <v>466</v>
      </c>
      <c r="F72" s="147" t="s">
        <v>466</v>
      </c>
      <c r="G72" s="148" t="s">
        <v>466</v>
      </c>
      <c r="H72" s="27" t="s">
        <v>68</v>
      </c>
      <c r="I72" s="25"/>
      <c r="J72" s="30">
        <v>110</v>
      </c>
      <c r="K72" s="26">
        <v>0</v>
      </c>
      <c r="L72" s="28">
        <v>0</v>
      </c>
      <c r="M72" s="141">
        <v>9.5</v>
      </c>
      <c r="N72" s="28">
        <f t="shared" si="1"/>
        <v>0</v>
      </c>
      <c r="O72" s="29">
        <f t="shared" si="2"/>
        <v>0</v>
      </c>
      <c r="P72" s="29">
        <f t="shared" si="3"/>
        <v>0</v>
      </c>
    </row>
    <row r="73" spans="2:16" ht="12.75" customHeight="1" x14ac:dyDescent="0.3">
      <c r="B73" s="143">
        <f t="shared" si="0"/>
        <v>63</v>
      </c>
      <c r="C73" s="140"/>
      <c r="D73" s="146" t="s">
        <v>467</v>
      </c>
      <c r="E73" s="147" t="s">
        <v>467</v>
      </c>
      <c r="F73" s="147" t="s">
        <v>467</v>
      </c>
      <c r="G73" s="148" t="s">
        <v>467</v>
      </c>
      <c r="H73" s="144" t="s">
        <v>68</v>
      </c>
      <c r="I73" s="25"/>
      <c r="J73" s="30">
        <v>400</v>
      </c>
      <c r="K73" s="26">
        <v>0</v>
      </c>
      <c r="L73" s="28">
        <v>0</v>
      </c>
      <c r="M73" s="141">
        <v>9.5</v>
      </c>
      <c r="N73" s="28">
        <f t="shared" si="1"/>
        <v>0</v>
      </c>
      <c r="O73" s="29">
        <f t="shared" si="2"/>
        <v>0</v>
      </c>
      <c r="P73" s="29">
        <f t="shared" si="3"/>
        <v>0</v>
      </c>
    </row>
    <row r="74" spans="2:16" ht="12.75" customHeight="1" x14ac:dyDescent="0.3">
      <c r="B74" s="143">
        <f t="shared" si="0"/>
        <v>64</v>
      </c>
      <c r="C74" s="140"/>
      <c r="D74" s="146" t="s">
        <v>468</v>
      </c>
      <c r="E74" s="147" t="s">
        <v>468</v>
      </c>
      <c r="F74" s="147" t="s">
        <v>468</v>
      </c>
      <c r="G74" s="148" t="s">
        <v>468</v>
      </c>
      <c r="H74" s="144" t="s">
        <v>68</v>
      </c>
      <c r="I74" s="25"/>
      <c r="J74" s="30">
        <v>110</v>
      </c>
      <c r="K74" s="26">
        <v>0</v>
      </c>
      <c r="L74" s="28">
        <v>0</v>
      </c>
      <c r="M74" s="141">
        <v>9.5</v>
      </c>
      <c r="N74" s="28">
        <f t="shared" si="1"/>
        <v>0</v>
      </c>
      <c r="O74" s="29">
        <f t="shared" si="2"/>
        <v>0</v>
      </c>
      <c r="P74" s="29">
        <f t="shared" si="3"/>
        <v>0</v>
      </c>
    </row>
    <row r="75" spans="2:16" ht="12.75" customHeight="1" x14ac:dyDescent="0.3">
      <c r="B75" s="143">
        <f t="shared" si="0"/>
        <v>65</v>
      </c>
      <c r="C75" s="140"/>
      <c r="D75" s="146" t="s">
        <v>469</v>
      </c>
      <c r="E75" s="147" t="s">
        <v>469</v>
      </c>
      <c r="F75" s="147" t="s">
        <v>469</v>
      </c>
      <c r="G75" s="148" t="s">
        <v>469</v>
      </c>
      <c r="H75" s="144" t="s">
        <v>68</v>
      </c>
      <c r="I75" s="25"/>
      <c r="J75" s="30">
        <v>80</v>
      </c>
      <c r="K75" s="26">
        <v>0</v>
      </c>
      <c r="L75" s="28">
        <v>0</v>
      </c>
      <c r="M75" s="141">
        <v>9.5</v>
      </c>
      <c r="N75" s="28">
        <f t="shared" ref="N75:N109" si="4">PRODUCT(L75,1.095)</f>
        <v>0</v>
      </c>
      <c r="O75" s="29">
        <f t="shared" ref="O75:O109" si="5">PRODUCT(J75,N75)</f>
        <v>0</v>
      </c>
      <c r="P75" s="29">
        <f t="shared" ref="P75:P109" si="6">PRODUCT(J75,L75)</f>
        <v>0</v>
      </c>
    </row>
    <row r="76" spans="2:16" ht="12.75" customHeight="1" x14ac:dyDescent="0.3">
      <c r="B76" s="143">
        <f t="shared" si="0"/>
        <v>66</v>
      </c>
      <c r="C76" s="140"/>
      <c r="D76" s="146" t="s">
        <v>470</v>
      </c>
      <c r="E76" s="147" t="s">
        <v>470</v>
      </c>
      <c r="F76" s="147" t="s">
        <v>470</v>
      </c>
      <c r="G76" s="148" t="s">
        <v>470</v>
      </c>
      <c r="H76" s="144" t="s">
        <v>15</v>
      </c>
      <c r="I76" s="25"/>
      <c r="J76" s="30">
        <v>7</v>
      </c>
      <c r="K76" s="26">
        <v>0</v>
      </c>
      <c r="L76" s="28">
        <v>0</v>
      </c>
      <c r="M76" s="141">
        <v>9.5</v>
      </c>
      <c r="N76" s="28">
        <f t="shared" si="4"/>
        <v>0</v>
      </c>
      <c r="O76" s="29">
        <f t="shared" si="5"/>
        <v>0</v>
      </c>
      <c r="P76" s="29">
        <f t="shared" si="6"/>
        <v>0</v>
      </c>
    </row>
    <row r="77" spans="2:16" ht="12.75" customHeight="1" x14ac:dyDescent="0.3">
      <c r="B77" s="143">
        <f t="shared" si="0"/>
        <v>67</v>
      </c>
      <c r="C77" s="140"/>
      <c r="D77" s="146" t="s">
        <v>471</v>
      </c>
      <c r="E77" s="147" t="s">
        <v>471</v>
      </c>
      <c r="F77" s="147" t="s">
        <v>471</v>
      </c>
      <c r="G77" s="148" t="s">
        <v>471</v>
      </c>
      <c r="H77" s="144" t="s">
        <v>15</v>
      </c>
      <c r="I77" s="25"/>
      <c r="J77" s="30">
        <v>30</v>
      </c>
      <c r="K77" s="26">
        <v>0</v>
      </c>
      <c r="L77" s="28">
        <v>0</v>
      </c>
      <c r="M77" s="141">
        <v>9.5</v>
      </c>
      <c r="N77" s="28">
        <f t="shared" si="4"/>
        <v>0</v>
      </c>
      <c r="O77" s="29">
        <f t="shared" si="5"/>
        <v>0</v>
      </c>
      <c r="P77" s="29">
        <f t="shared" si="6"/>
        <v>0</v>
      </c>
    </row>
    <row r="78" spans="2:16" ht="12.75" customHeight="1" x14ac:dyDescent="0.3">
      <c r="B78" s="143">
        <f t="shared" si="0"/>
        <v>68</v>
      </c>
      <c r="C78" s="140"/>
      <c r="D78" s="146" t="s">
        <v>472</v>
      </c>
      <c r="E78" s="147" t="s">
        <v>472</v>
      </c>
      <c r="F78" s="147" t="s">
        <v>472</v>
      </c>
      <c r="G78" s="148" t="s">
        <v>472</v>
      </c>
      <c r="H78" s="144" t="s">
        <v>15</v>
      </c>
      <c r="I78" s="25"/>
      <c r="J78" s="30">
        <v>30</v>
      </c>
      <c r="K78" s="26">
        <v>0</v>
      </c>
      <c r="L78" s="28">
        <v>0</v>
      </c>
      <c r="M78" s="141">
        <v>9.5</v>
      </c>
      <c r="N78" s="28">
        <f t="shared" si="4"/>
        <v>0</v>
      </c>
      <c r="O78" s="29">
        <f t="shared" si="5"/>
        <v>0</v>
      </c>
      <c r="P78" s="29">
        <f t="shared" si="6"/>
        <v>0</v>
      </c>
    </row>
    <row r="79" spans="2:16" ht="12.75" customHeight="1" x14ac:dyDescent="0.3">
      <c r="B79" s="143">
        <f t="shared" si="0"/>
        <v>69</v>
      </c>
      <c r="C79" s="140"/>
      <c r="D79" s="172" t="s">
        <v>606</v>
      </c>
      <c r="E79" s="173" t="s">
        <v>473</v>
      </c>
      <c r="F79" s="173" t="s">
        <v>473</v>
      </c>
      <c r="G79" s="174" t="s">
        <v>473</v>
      </c>
      <c r="H79" s="144" t="s">
        <v>68</v>
      </c>
      <c r="I79" s="25"/>
      <c r="J79" s="30">
        <v>200</v>
      </c>
      <c r="K79" s="26">
        <v>0</v>
      </c>
      <c r="L79" s="28">
        <v>0</v>
      </c>
      <c r="M79" s="141">
        <v>9.5</v>
      </c>
      <c r="N79" s="28">
        <f t="shared" si="4"/>
        <v>0</v>
      </c>
      <c r="O79" s="29">
        <f t="shared" si="5"/>
        <v>0</v>
      </c>
      <c r="P79" s="29">
        <f t="shared" si="6"/>
        <v>0</v>
      </c>
    </row>
    <row r="80" spans="2:16" ht="12.75" customHeight="1" x14ac:dyDescent="0.3">
      <c r="B80" s="143">
        <f t="shared" si="0"/>
        <v>70</v>
      </c>
      <c r="C80" s="140"/>
      <c r="D80" s="146" t="s">
        <v>474</v>
      </c>
      <c r="E80" s="147" t="s">
        <v>474</v>
      </c>
      <c r="F80" s="147" t="s">
        <v>474</v>
      </c>
      <c r="G80" s="148" t="s">
        <v>474</v>
      </c>
      <c r="H80" s="144" t="s">
        <v>68</v>
      </c>
      <c r="I80" s="25"/>
      <c r="J80" s="30">
        <v>300</v>
      </c>
      <c r="K80" s="26">
        <v>0</v>
      </c>
      <c r="L80" s="28">
        <v>0</v>
      </c>
      <c r="M80" s="141">
        <v>9.5</v>
      </c>
      <c r="N80" s="28">
        <f t="shared" si="4"/>
        <v>0</v>
      </c>
      <c r="O80" s="29">
        <f t="shared" si="5"/>
        <v>0</v>
      </c>
      <c r="P80" s="29">
        <f t="shared" si="6"/>
        <v>0</v>
      </c>
    </row>
    <row r="81" spans="2:16" ht="12.75" customHeight="1" x14ac:dyDescent="0.3">
      <c r="B81" s="143">
        <f t="shared" si="0"/>
        <v>71</v>
      </c>
      <c r="C81" s="140"/>
      <c r="D81" s="146" t="s">
        <v>475</v>
      </c>
      <c r="E81" s="147" t="s">
        <v>475</v>
      </c>
      <c r="F81" s="147" t="s">
        <v>475</v>
      </c>
      <c r="G81" s="148" t="s">
        <v>475</v>
      </c>
      <c r="H81" s="144" t="s">
        <v>68</v>
      </c>
      <c r="I81" s="25"/>
      <c r="J81" s="30">
        <v>2</v>
      </c>
      <c r="K81" s="26">
        <v>0</v>
      </c>
      <c r="L81" s="28">
        <v>0</v>
      </c>
      <c r="M81" s="141">
        <v>9.5</v>
      </c>
      <c r="N81" s="28">
        <f t="shared" si="4"/>
        <v>0</v>
      </c>
      <c r="O81" s="29">
        <f t="shared" si="5"/>
        <v>0</v>
      </c>
      <c r="P81" s="29">
        <f t="shared" si="6"/>
        <v>0</v>
      </c>
    </row>
    <row r="82" spans="2:16" ht="12.75" customHeight="1" x14ac:dyDescent="0.3">
      <c r="B82" s="143">
        <f t="shared" si="0"/>
        <v>72</v>
      </c>
      <c r="C82" s="140"/>
      <c r="D82" s="172" t="s">
        <v>605</v>
      </c>
      <c r="E82" s="173" t="s">
        <v>476</v>
      </c>
      <c r="F82" s="173" t="s">
        <v>476</v>
      </c>
      <c r="G82" s="174" t="s">
        <v>476</v>
      </c>
      <c r="H82" s="144" t="s">
        <v>68</v>
      </c>
      <c r="I82" s="177"/>
      <c r="J82" s="30">
        <v>130</v>
      </c>
      <c r="K82" s="26">
        <v>0</v>
      </c>
      <c r="L82" s="28">
        <v>0</v>
      </c>
      <c r="M82" s="141">
        <v>9.5</v>
      </c>
      <c r="N82" s="28">
        <f t="shared" si="4"/>
        <v>0</v>
      </c>
      <c r="O82" s="29">
        <f t="shared" si="5"/>
        <v>0</v>
      </c>
      <c r="P82" s="29">
        <f t="shared" si="6"/>
        <v>0</v>
      </c>
    </row>
    <row r="83" spans="2:16" ht="12.75" customHeight="1" x14ac:dyDescent="0.3">
      <c r="B83" s="143">
        <f t="shared" si="0"/>
        <v>73</v>
      </c>
      <c r="C83" s="140"/>
      <c r="D83" s="146" t="s">
        <v>477</v>
      </c>
      <c r="E83" s="147" t="s">
        <v>477</v>
      </c>
      <c r="F83" s="147" t="s">
        <v>477</v>
      </c>
      <c r="G83" s="148" t="s">
        <v>477</v>
      </c>
      <c r="H83" s="27" t="s">
        <v>15</v>
      </c>
      <c r="I83" s="25"/>
      <c r="J83" s="30">
        <v>35</v>
      </c>
      <c r="K83" s="26">
        <v>0</v>
      </c>
      <c r="L83" s="28">
        <v>0</v>
      </c>
      <c r="M83" s="141">
        <v>9.5</v>
      </c>
      <c r="N83" s="28">
        <f t="shared" si="4"/>
        <v>0</v>
      </c>
      <c r="O83" s="29">
        <f t="shared" si="5"/>
        <v>0</v>
      </c>
      <c r="P83" s="29">
        <f t="shared" si="6"/>
        <v>0</v>
      </c>
    </row>
    <row r="84" spans="2:16" ht="12.75" customHeight="1" x14ac:dyDescent="0.3">
      <c r="B84" s="143">
        <f t="shared" si="0"/>
        <v>74</v>
      </c>
      <c r="C84" s="140"/>
      <c r="D84" s="146" t="s">
        <v>478</v>
      </c>
      <c r="E84" s="147" t="s">
        <v>478</v>
      </c>
      <c r="F84" s="147" t="s">
        <v>478</v>
      </c>
      <c r="G84" s="148" t="s">
        <v>478</v>
      </c>
      <c r="H84" s="27" t="s">
        <v>15</v>
      </c>
      <c r="I84" s="25"/>
      <c r="J84" s="30">
        <v>10</v>
      </c>
      <c r="K84" s="26">
        <v>0</v>
      </c>
      <c r="L84" s="28">
        <v>0</v>
      </c>
      <c r="M84" s="141">
        <v>9.5</v>
      </c>
      <c r="N84" s="28">
        <f t="shared" si="4"/>
        <v>0</v>
      </c>
      <c r="O84" s="29">
        <f t="shared" si="5"/>
        <v>0</v>
      </c>
      <c r="P84" s="29">
        <f t="shared" si="6"/>
        <v>0</v>
      </c>
    </row>
    <row r="85" spans="2:16" ht="12.75" customHeight="1" x14ac:dyDescent="0.3">
      <c r="B85" s="143">
        <f t="shared" si="0"/>
        <v>75</v>
      </c>
      <c r="C85" s="140"/>
      <c r="D85" s="146" t="s">
        <v>479</v>
      </c>
      <c r="E85" s="147" t="s">
        <v>479</v>
      </c>
      <c r="F85" s="147" t="s">
        <v>479</v>
      </c>
      <c r="G85" s="148" t="s">
        <v>479</v>
      </c>
      <c r="H85" s="144" t="s">
        <v>68</v>
      </c>
      <c r="I85" s="25"/>
      <c r="J85" s="30">
        <v>40</v>
      </c>
      <c r="K85" s="26">
        <v>0</v>
      </c>
      <c r="L85" s="28">
        <v>0</v>
      </c>
      <c r="M85" s="141">
        <v>9.5</v>
      </c>
      <c r="N85" s="28">
        <f t="shared" si="4"/>
        <v>0</v>
      </c>
      <c r="O85" s="29">
        <f t="shared" si="5"/>
        <v>0</v>
      </c>
      <c r="P85" s="29">
        <f t="shared" si="6"/>
        <v>0</v>
      </c>
    </row>
    <row r="86" spans="2:16" ht="12.75" customHeight="1" x14ac:dyDescent="0.3">
      <c r="B86" s="143">
        <f t="shared" si="0"/>
        <v>76</v>
      </c>
      <c r="C86" s="140"/>
      <c r="D86" s="146" t="s">
        <v>480</v>
      </c>
      <c r="E86" s="147" t="s">
        <v>480</v>
      </c>
      <c r="F86" s="147" t="s">
        <v>480</v>
      </c>
      <c r="G86" s="148" t="s">
        <v>480</v>
      </c>
      <c r="H86" s="144" t="s">
        <v>68</v>
      </c>
      <c r="I86" s="25"/>
      <c r="J86" s="30">
        <v>75</v>
      </c>
      <c r="K86" s="26">
        <v>0</v>
      </c>
      <c r="L86" s="28">
        <v>0</v>
      </c>
      <c r="M86" s="141">
        <v>9.5</v>
      </c>
      <c r="N86" s="28">
        <f t="shared" si="4"/>
        <v>0</v>
      </c>
      <c r="O86" s="29">
        <f t="shared" si="5"/>
        <v>0</v>
      </c>
      <c r="P86" s="29">
        <f t="shared" si="6"/>
        <v>0</v>
      </c>
    </row>
    <row r="87" spans="2:16" ht="12.75" customHeight="1" x14ac:dyDescent="0.3">
      <c r="B87" s="143">
        <f t="shared" si="0"/>
        <v>77</v>
      </c>
      <c r="C87" s="140"/>
      <c r="D87" s="146" t="s">
        <v>481</v>
      </c>
      <c r="E87" s="147" t="s">
        <v>481</v>
      </c>
      <c r="F87" s="147" t="s">
        <v>481</v>
      </c>
      <c r="G87" s="148" t="s">
        <v>481</v>
      </c>
      <c r="H87" s="144" t="s">
        <v>68</v>
      </c>
      <c r="I87" s="25"/>
      <c r="J87" s="30">
        <v>730</v>
      </c>
      <c r="K87" s="26">
        <v>0</v>
      </c>
      <c r="L87" s="28">
        <v>0</v>
      </c>
      <c r="M87" s="141">
        <v>9.5</v>
      </c>
      <c r="N87" s="28">
        <f t="shared" si="4"/>
        <v>0</v>
      </c>
      <c r="O87" s="29">
        <f t="shared" si="5"/>
        <v>0</v>
      </c>
      <c r="P87" s="29">
        <f t="shared" si="6"/>
        <v>0</v>
      </c>
    </row>
    <row r="88" spans="2:16" ht="12.75" customHeight="1" x14ac:dyDescent="0.3">
      <c r="B88" s="143">
        <f t="shared" si="0"/>
        <v>78</v>
      </c>
      <c r="C88" s="140"/>
      <c r="D88" s="146" t="s">
        <v>482</v>
      </c>
      <c r="E88" s="147" t="s">
        <v>482</v>
      </c>
      <c r="F88" s="147" t="s">
        <v>482</v>
      </c>
      <c r="G88" s="148" t="s">
        <v>482</v>
      </c>
      <c r="H88" s="144" t="s">
        <v>68</v>
      </c>
      <c r="I88" s="25"/>
      <c r="J88" s="30">
        <v>950</v>
      </c>
      <c r="K88" s="26">
        <v>0</v>
      </c>
      <c r="L88" s="28">
        <v>0</v>
      </c>
      <c r="M88" s="141">
        <v>9.5</v>
      </c>
      <c r="N88" s="28">
        <f t="shared" si="4"/>
        <v>0</v>
      </c>
      <c r="O88" s="29">
        <f t="shared" si="5"/>
        <v>0</v>
      </c>
      <c r="P88" s="29">
        <f t="shared" si="6"/>
        <v>0</v>
      </c>
    </row>
    <row r="89" spans="2:16" ht="12.75" customHeight="1" x14ac:dyDescent="0.3">
      <c r="B89" s="143">
        <f t="shared" si="0"/>
        <v>79</v>
      </c>
      <c r="C89" s="140"/>
      <c r="D89" s="146" t="s">
        <v>483</v>
      </c>
      <c r="E89" s="147" t="s">
        <v>483</v>
      </c>
      <c r="F89" s="147" t="s">
        <v>483</v>
      </c>
      <c r="G89" s="148" t="s">
        <v>483</v>
      </c>
      <c r="H89" s="144" t="s">
        <v>68</v>
      </c>
      <c r="I89" s="25"/>
      <c r="J89" s="30">
        <v>290</v>
      </c>
      <c r="K89" s="26">
        <v>0</v>
      </c>
      <c r="L89" s="28">
        <v>0</v>
      </c>
      <c r="M89" s="141">
        <v>9.5</v>
      </c>
      <c r="N89" s="28">
        <f t="shared" si="4"/>
        <v>0</v>
      </c>
      <c r="O89" s="29">
        <f t="shared" si="5"/>
        <v>0</v>
      </c>
      <c r="P89" s="29">
        <f t="shared" si="6"/>
        <v>0</v>
      </c>
    </row>
    <row r="90" spans="2:16" ht="12.75" customHeight="1" x14ac:dyDescent="0.3">
      <c r="B90" s="143">
        <f t="shared" si="0"/>
        <v>80</v>
      </c>
      <c r="C90" s="140"/>
      <c r="D90" s="146" t="s">
        <v>484</v>
      </c>
      <c r="E90" s="147" t="s">
        <v>484</v>
      </c>
      <c r="F90" s="147" t="s">
        <v>484</v>
      </c>
      <c r="G90" s="148" t="s">
        <v>484</v>
      </c>
      <c r="H90" s="27" t="s">
        <v>15</v>
      </c>
      <c r="I90" s="25"/>
      <c r="J90" s="30">
        <v>255</v>
      </c>
      <c r="K90" s="26">
        <v>0</v>
      </c>
      <c r="L90" s="28">
        <v>0</v>
      </c>
      <c r="M90" s="141">
        <v>9.5</v>
      </c>
      <c r="N90" s="28">
        <f t="shared" si="4"/>
        <v>0</v>
      </c>
      <c r="O90" s="29">
        <f t="shared" si="5"/>
        <v>0</v>
      </c>
      <c r="P90" s="29">
        <f t="shared" si="6"/>
        <v>0</v>
      </c>
    </row>
    <row r="91" spans="2:16" ht="12.75" customHeight="1" x14ac:dyDescent="0.3">
      <c r="B91" s="143">
        <f t="shared" si="0"/>
        <v>81</v>
      </c>
      <c r="C91" s="140"/>
      <c r="D91" s="146" t="s">
        <v>485</v>
      </c>
      <c r="E91" s="147" t="s">
        <v>485</v>
      </c>
      <c r="F91" s="147" t="s">
        <v>485</v>
      </c>
      <c r="G91" s="148" t="s">
        <v>485</v>
      </c>
      <c r="H91" s="144" t="s">
        <v>68</v>
      </c>
      <c r="I91" s="25"/>
      <c r="J91" s="30">
        <v>10</v>
      </c>
      <c r="K91" s="26">
        <v>0</v>
      </c>
      <c r="L91" s="28">
        <v>0</v>
      </c>
      <c r="M91" s="141">
        <v>9.5</v>
      </c>
      <c r="N91" s="28">
        <f t="shared" si="4"/>
        <v>0</v>
      </c>
      <c r="O91" s="29">
        <f t="shared" si="5"/>
        <v>0</v>
      </c>
      <c r="P91" s="29">
        <f t="shared" si="6"/>
        <v>0</v>
      </c>
    </row>
    <row r="92" spans="2:16" ht="12.75" customHeight="1" x14ac:dyDescent="0.3">
      <c r="B92" s="143">
        <f t="shared" si="0"/>
        <v>82</v>
      </c>
      <c r="C92" s="140"/>
      <c r="D92" s="146" t="s">
        <v>565</v>
      </c>
      <c r="E92" s="147" t="s">
        <v>486</v>
      </c>
      <c r="F92" s="147" t="s">
        <v>486</v>
      </c>
      <c r="G92" s="148" t="s">
        <v>486</v>
      </c>
      <c r="H92" s="144" t="s">
        <v>68</v>
      </c>
      <c r="I92" s="25"/>
      <c r="J92" s="30">
        <v>30</v>
      </c>
      <c r="K92" s="26">
        <v>0</v>
      </c>
      <c r="L92" s="28">
        <v>0</v>
      </c>
      <c r="M92" s="141">
        <v>9.5</v>
      </c>
      <c r="N92" s="28">
        <f t="shared" si="4"/>
        <v>0</v>
      </c>
      <c r="O92" s="29">
        <f t="shared" si="5"/>
        <v>0</v>
      </c>
      <c r="P92" s="29">
        <f t="shared" si="6"/>
        <v>0</v>
      </c>
    </row>
    <row r="93" spans="2:16" ht="12.75" customHeight="1" x14ac:dyDescent="0.3">
      <c r="B93" s="143">
        <f t="shared" si="0"/>
        <v>83</v>
      </c>
      <c r="C93" s="140"/>
      <c r="D93" s="146" t="s">
        <v>566</v>
      </c>
      <c r="E93" s="147" t="s">
        <v>487</v>
      </c>
      <c r="F93" s="147" t="s">
        <v>487</v>
      </c>
      <c r="G93" s="148" t="s">
        <v>487</v>
      </c>
      <c r="H93" s="144" t="s">
        <v>68</v>
      </c>
      <c r="I93" s="25"/>
      <c r="J93" s="30">
        <v>5</v>
      </c>
      <c r="K93" s="26">
        <v>0</v>
      </c>
      <c r="L93" s="28">
        <v>0</v>
      </c>
      <c r="M93" s="141">
        <v>9.5</v>
      </c>
      <c r="N93" s="28">
        <f t="shared" si="4"/>
        <v>0</v>
      </c>
      <c r="O93" s="29">
        <f t="shared" si="5"/>
        <v>0</v>
      </c>
      <c r="P93" s="29">
        <f t="shared" si="6"/>
        <v>0</v>
      </c>
    </row>
    <row r="94" spans="2:16" ht="12.75" customHeight="1" x14ac:dyDescent="0.3">
      <c r="B94" s="143">
        <f t="shared" si="0"/>
        <v>84</v>
      </c>
      <c r="C94" s="140"/>
      <c r="D94" s="146" t="s">
        <v>567</v>
      </c>
      <c r="E94" s="147" t="s">
        <v>488</v>
      </c>
      <c r="F94" s="147" t="s">
        <v>488</v>
      </c>
      <c r="G94" s="148" t="s">
        <v>488</v>
      </c>
      <c r="H94" s="144" t="s">
        <v>68</v>
      </c>
      <c r="I94" s="25"/>
      <c r="J94" s="30">
        <v>5</v>
      </c>
      <c r="K94" s="26">
        <v>0</v>
      </c>
      <c r="L94" s="28">
        <v>0</v>
      </c>
      <c r="M94" s="141">
        <v>9.5</v>
      </c>
      <c r="N94" s="28">
        <f t="shared" si="4"/>
        <v>0</v>
      </c>
      <c r="O94" s="29">
        <f t="shared" si="5"/>
        <v>0</v>
      </c>
      <c r="P94" s="29">
        <f t="shared" si="6"/>
        <v>0</v>
      </c>
    </row>
    <row r="95" spans="2:16" ht="12.75" customHeight="1" x14ac:dyDescent="0.3">
      <c r="B95" s="143">
        <f t="shared" si="0"/>
        <v>85</v>
      </c>
      <c r="C95" s="140"/>
      <c r="D95" s="146" t="s">
        <v>489</v>
      </c>
      <c r="E95" s="147" t="s">
        <v>489</v>
      </c>
      <c r="F95" s="147" t="s">
        <v>489</v>
      </c>
      <c r="G95" s="148" t="s">
        <v>489</v>
      </c>
      <c r="H95" s="27" t="s">
        <v>15</v>
      </c>
      <c r="I95" s="25"/>
      <c r="J95" s="30">
        <v>190</v>
      </c>
      <c r="K95" s="26">
        <v>0</v>
      </c>
      <c r="L95" s="28">
        <v>0</v>
      </c>
      <c r="M95" s="141">
        <v>9.5</v>
      </c>
      <c r="N95" s="28">
        <f t="shared" si="4"/>
        <v>0</v>
      </c>
      <c r="O95" s="29">
        <f t="shared" si="5"/>
        <v>0</v>
      </c>
      <c r="P95" s="29">
        <f t="shared" si="6"/>
        <v>0</v>
      </c>
    </row>
    <row r="96" spans="2:16" ht="12.75" customHeight="1" x14ac:dyDescent="0.3">
      <c r="B96" s="143">
        <f t="shared" si="0"/>
        <v>86</v>
      </c>
      <c r="C96" s="140"/>
      <c r="D96" s="146" t="s">
        <v>490</v>
      </c>
      <c r="E96" s="147" t="s">
        <v>490</v>
      </c>
      <c r="F96" s="147" t="s">
        <v>490</v>
      </c>
      <c r="G96" s="148" t="s">
        <v>490</v>
      </c>
      <c r="H96" s="27" t="s">
        <v>15</v>
      </c>
      <c r="I96" s="25"/>
      <c r="J96" s="30">
        <v>10</v>
      </c>
      <c r="K96" s="26">
        <v>0</v>
      </c>
      <c r="L96" s="28">
        <v>0</v>
      </c>
      <c r="M96" s="141">
        <v>9.5</v>
      </c>
      <c r="N96" s="28">
        <f t="shared" si="4"/>
        <v>0</v>
      </c>
      <c r="O96" s="29">
        <f t="shared" si="5"/>
        <v>0</v>
      </c>
      <c r="P96" s="29">
        <f t="shared" si="6"/>
        <v>0</v>
      </c>
    </row>
    <row r="97" spans="2:16" ht="12.75" customHeight="1" x14ac:dyDescent="0.3">
      <c r="B97" s="143">
        <f t="shared" si="0"/>
        <v>87</v>
      </c>
      <c r="C97" s="140"/>
      <c r="D97" s="146" t="s">
        <v>491</v>
      </c>
      <c r="E97" s="147" t="s">
        <v>491</v>
      </c>
      <c r="F97" s="147" t="s">
        <v>491</v>
      </c>
      <c r="G97" s="148" t="s">
        <v>491</v>
      </c>
      <c r="H97" s="144" t="s">
        <v>68</v>
      </c>
      <c r="I97" s="25"/>
      <c r="J97" s="30">
        <v>5</v>
      </c>
      <c r="K97" s="26">
        <v>0</v>
      </c>
      <c r="L97" s="28">
        <v>0</v>
      </c>
      <c r="M97" s="141">
        <v>9.5</v>
      </c>
      <c r="N97" s="28">
        <f t="shared" si="4"/>
        <v>0</v>
      </c>
      <c r="O97" s="29">
        <f t="shared" si="5"/>
        <v>0</v>
      </c>
      <c r="P97" s="29">
        <f t="shared" si="6"/>
        <v>0</v>
      </c>
    </row>
    <row r="98" spans="2:16" ht="12.75" customHeight="1" x14ac:dyDescent="0.3">
      <c r="B98" s="143">
        <f t="shared" si="0"/>
        <v>88</v>
      </c>
      <c r="C98" s="140"/>
      <c r="D98" s="146" t="s">
        <v>492</v>
      </c>
      <c r="E98" s="147" t="s">
        <v>492</v>
      </c>
      <c r="F98" s="147" t="s">
        <v>492</v>
      </c>
      <c r="G98" s="148" t="s">
        <v>492</v>
      </c>
      <c r="H98" s="27" t="s">
        <v>15</v>
      </c>
      <c r="I98" s="25"/>
      <c r="J98" s="30">
        <v>90</v>
      </c>
      <c r="K98" s="26">
        <v>0</v>
      </c>
      <c r="L98" s="28">
        <v>0</v>
      </c>
      <c r="M98" s="141">
        <v>9.5</v>
      </c>
      <c r="N98" s="28">
        <f t="shared" si="4"/>
        <v>0</v>
      </c>
      <c r="O98" s="29">
        <f t="shared" si="5"/>
        <v>0</v>
      </c>
      <c r="P98" s="29">
        <f t="shared" si="6"/>
        <v>0</v>
      </c>
    </row>
    <row r="99" spans="2:16" ht="12.75" customHeight="1" x14ac:dyDescent="0.3">
      <c r="B99" s="143">
        <f t="shared" si="0"/>
        <v>89</v>
      </c>
      <c r="C99" s="140"/>
      <c r="D99" s="146" t="s">
        <v>493</v>
      </c>
      <c r="E99" s="147" t="s">
        <v>493</v>
      </c>
      <c r="F99" s="147" t="s">
        <v>493</v>
      </c>
      <c r="G99" s="148" t="s">
        <v>493</v>
      </c>
      <c r="H99" s="27" t="s">
        <v>15</v>
      </c>
      <c r="I99" s="25"/>
      <c r="J99" s="30">
        <v>110</v>
      </c>
      <c r="K99" s="26">
        <v>0</v>
      </c>
      <c r="L99" s="28">
        <v>0</v>
      </c>
      <c r="M99" s="141">
        <v>9.5</v>
      </c>
      <c r="N99" s="28">
        <f t="shared" si="4"/>
        <v>0</v>
      </c>
      <c r="O99" s="29">
        <f t="shared" si="5"/>
        <v>0</v>
      </c>
      <c r="P99" s="29">
        <f t="shared" si="6"/>
        <v>0</v>
      </c>
    </row>
    <row r="100" spans="2:16" ht="12.75" customHeight="1" x14ac:dyDescent="0.3">
      <c r="B100" s="143">
        <f t="shared" si="0"/>
        <v>90</v>
      </c>
      <c r="C100" s="140"/>
      <c r="D100" s="146" t="s">
        <v>568</v>
      </c>
      <c r="E100" s="147" t="s">
        <v>494</v>
      </c>
      <c r="F100" s="147" t="s">
        <v>494</v>
      </c>
      <c r="G100" s="148" t="s">
        <v>494</v>
      </c>
      <c r="H100" s="144" t="s">
        <v>68</v>
      </c>
      <c r="I100" s="25"/>
      <c r="J100" s="30">
        <v>30</v>
      </c>
      <c r="K100" s="26">
        <v>0</v>
      </c>
      <c r="L100" s="28">
        <v>0</v>
      </c>
      <c r="M100" s="141">
        <v>9.5</v>
      </c>
      <c r="N100" s="28">
        <f t="shared" si="4"/>
        <v>0</v>
      </c>
      <c r="O100" s="29">
        <f t="shared" si="5"/>
        <v>0</v>
      </c>
      <c r="P100" s="29">
        <f t="shared" si="6"/>
        <v>0</v>
      </c>
    </row>
    <row r="101" spans="2:16" ht="12.75" customHeight="1" x14ac:dyDescent="0.3">
      <c r="B101" s="143">
        <f t="shared" si="0"/>
        <v>91</v>
      </c>
      <c r="C101" s="140"/>
      <c r="D101" s="146" t="s">
        <v>495</v>
      </c>
      <c r="E101" s="147" t="s">
        <v>495</v>
      </c>
      <c r="F101" s="147" t="s">
        <v>495</v>
      </c>
      <c r="G101" s="148" t="s">
        <v>495</v>
      </c>
      <c r="H101" s="144" t="s">
        <v>68</v>
      </c>
      <c r="I101" s="25"/>
      <c r="J101" s="30">
        <v>20</v>
      </c>
      <c r="K101" s="26">
        <v>0</v>
      </c>
      <c r="L101" s="28">
        <v>0</v>
      </c>
      <c r="M101" s="141">
        <v>9.5</v>
      </c>
      <c r="N101" s="28">
        <f t="shared" si="4"/>
        <v>0</v>
      </c>
      <c r="O101" s="29">
        <f t="shared" si="5"/>
        <v>0</v>
      </c>
      <c r="P101" s="29">
        <f t="shared" si="6"/>
        <v>0</v>
      </c>
    </row>
    <row r="102" spans="2:16" ht="12.75" customHeight="1" x14ac:dyDescent="0.3">
      <c r="B102" s="143">
        <f t="shared" si="0"/>
        <v>92</v>
      </c>
      <c r="C102" s="140"/>
      <c r="D102" s="146" t="s">
        <v>496</v>
      </c>
      <c r="E102" s="147" t="s">
        <v>496</v>
      </c>
      <c r="F102" s="147" t="s">
        <v>496</v>
      </c>
      <c r="G102" s="148" t="s">
        <v>496</v>
      </c>
      <c r="H102" s="144" t="s">
        <v>68</v>
      </c>
      <c r="I102" s="25"/>
      <c r="J102" s="30">
        <v>10</v>
      </c>
      <c r="K102" s="26">
        <v>0</v>
      </c>
      <c r="L102" s="28">
        <v>0</v>
      </c>
      <c r="M102" s="141">
        <v>9.5</v>
      </c>
      <c r="N102" s="28">
        <f t="shared" si="4"/>
        <v>0</v>
      </c>
      <c r="O102" s="29">
        <f t="shared" si="5"/>
        <v>0</v>
      </c>
      <c r="P102" s="29">
        <f t="shared" si="6"/>
        <v>0</v>
      </c>
    </row>
    <row r="103" spans="2:16" ht="24.95" customHeight="1" x14ac:dyDescent="0.3">
      <c r="B103" s="143">
        <f t="shared" si="0"/>
        <v>93</v>
      </c>
      <c r="C103" s="140"/>
      <c r="D103" s="146" t="s">
        <v>497</v>
      </c>
      <c r="E103" s="147" t="s">
        <v>497</v>
      </c>
      <c r="F103" s="147" t="s">
        <v>497</v>
      </c>
      <c r="G103" s="148" t="s">
        <v>497</v>
      </c>
      <c r="H103" s="144" t="s">
        <v>68</v>
      </c>
      <c r="I103" s="25"/>
      <c r="J103" s="30">
        <v>3</v>
      </c>
      <c r="K103" s="26">
        <v>0</v>
      </c>
      <c r="L103" s="28">
        <v>0</v>
      </c>
      <c r="M103" s="141">
        <v>9.5</v>
      </c>
      <c r="N103" s="28">
        <f t="shared" si="4"/>
        <v>0</v>
      </c>
      <c r="O103" s="29">
        <f t="shared" si="5"/>
        <v>0</v>
      </c>
      <c r="P103" s="29">
        <f t="shared" si="6"/>
        <v>0</v>
      </c>
    </row>
    <row r="104" spans="2:16" ht="12.75" customHeight="1" x14ac:dyDescent="0.3">
      <c r="B104" s="143">
        <f t="shared" si="0"/>
        <v>94</v>
      </c>
      <c r="C104" s="140"/>
      <c r="D104" s="146" t="s">
        <v>569</v>
      </c>
      <c r="E104" s="147" t="s">
        <v>498</v>
      </c>
      <c r="F104" s="147" t="s">
        <v>498</v>
      </c>
      <c r="G104" s="148" t="s">
        <v>498</v>
      </c>
      <c r="H104" s="144" t="s">
        <v>15</v>
      </c>
      <c r="I104" s="25"/>
      <c r="J104" s="30">
        <v>1</v>
      </c>
      <c r="K104" s="26">
        <v>0</v>
      </c>
      <c r="L104" s="28">
        <v>0</v>
      </c>
      <c r="M104" s="141">
        <v>9.5</v>
      </c>
      <c r="N104" s="28">
        <f t="shared" si="4"/>
        <v>0</v>
      </c>
      <c r="O104" s="29">
        <f t="shared" si="5"/>
        <v>0</v>
      </c>
      <c r="P104" s="29">
        <f t="shared" si="6"/>
        <v>0</v>
      </c>
    </row>
    <row r="105" spans="2:16" ht="12.75" customHeight="1" x14ac:dyDescent="0.3">
      <c r="B105" s="143">
        <f t="shared" si="0"/>
        <v>95</v>
      </c>
      <c r="C105" s="140"/>
      <c r="D105" s="146" t="s">
        <v>570</v>
      </c>
      <c r="E105" s="147" t="s">
        <v>499</v>
      </c>
      <c r="F105" s="147" t="s">
        <v>499</v>
      </c>
      <c r="G105" s="148" t="s">
        <v>499</v>
      </c>
      <c r="H105" s="27" t="s">
        <v>15</v>
      </c>
      <c r="I105" s="25"/>
      <c r="J105" s="30">
        <v>90</v>
      </c>
      <c r="K105" s="26">
        <v>0</v>
      </c>
      <c r="L105" s="28">
        <v>0</v>
      </c>
      <c r="M105" s="141">
        <v>9.5</v>
      </c>
      <c r="N105" s="28">
        <f t="shared" si="4"/>
        <v>0</v>
      </c>
      <c r="O105" s="29">
        <f t="shared" si="5"/>
        <v>0</v>
      </c>
      <c r="P105" s="29">
        <f t="shared" si="6"/>
        <v>0</v>
      </c>
    </row>
    <row r="106" spans="2:16" ht="12.75" customHeight="1" x14ac:dyDescent="0.3">
      <c r="B106" s="143">
        <f t="shared" si="0"/>
        <v>96</v>
      </c>
      <c r="C106" s="140"/>
      <c r="D106" s="146" t="s">
        <v>500</v>
      </c>
      <c r="E106" s="147" t="s">
        <v>500</v>
      </c>
      <c r="F106" s="147" t="s">
        <v>500</v>
      </c>
      <c r="G106" s="148" t="s">
        <v>500</v>
      </c>
      <c r="H106" s="144" t="s">
        <v>68</v>
      </c>
      <c r="I106" s="25"/>
      <c r="J106" s="30">
        <v>20</v>
      </c>
      <c r="K106" s="26">
        <v>0</v>
      </c>
      <c r="L106" s="28">
        <v>0</v>
      </c>
      <c r="M106" s="141">
        <v>9.5</v>
      </c>
      <c r="N106" s="28">
        <f t="shared" si="4"/>
        <v>0</v>
      </c>
      <c r="O106" s="29">
        <f t="shared" si="5"/>
        <v>0</v>
      </c>
      <c r="P106" s="29">
        <f t="shared" si="6"/>
        <v>0</v>
      </c>
    </row>
    <row r="107" spans="2:16" ht="12.75" customHeight="1" x14ac:dyDescent="0.3">
      <c r="B107" s="143">
        <f t="shared" si="0"/>
        <v>97</v>
      </c>
      <c r="C107" s="140"/>
      <c r="D107" s="146" t="s">
        <v>501</v>
      </c>
      <c r="E107" s="147" t="s">
        <v>501</v>
      </c>
      <c r="F107" s="147" t="s">
        <v>501</v>
      </c>
      <c r="G107" s="148" t="s">
        <v>501</v>
      </c>
      <c r="H107" s="27" t="s">
        <v>15</v>
      </c>
      <c r="I107" s="25"/>
      <c r="J107" s="30">
        <v>15</v>
      </c>
      <c r="K107" s="26">
        <v>0</v>
      </c>
      <c r="L107" s="28">
        <v>0</v>
      </c>
      <c r="M107" s="141">
        <v>9.5</v>
      </c>
      <c r="N107" s="28">
        <f t="shared" si="4"/>
        <v>0</v>
      </c>
      <c r="O107" s="29">
        <f t="shared" si="5"/>
        <v>0</v>
      </c>
      <c r="P107" s="29">
        <f t="shared" si="6"/>
        <v>0</v>
      </c>
    </row>
    <row r="108" spans="2:16" ht="12.75" customHeight="1" x14ac:dyDescent="0.3">
      <c r="B108" s="143">
        <f t="shared" si="0"/>
        <v>98</v>
      </c>
      <c r="C108" s="140"/>
      <c r="D108" s="146" t="s">
        <v>571</v>
      </c>
      <c r="E108" s="147" t="s">
        <v>502</v>
      </c>
      <c r="F108" s="147" t="s">
        <v>502</v>
      </c>
      <c r="G108" s="148" t="s">
        <v>502</v>
      </c>
      <c r="H108" s="144" t="s">
        <v>68</v>
      </c>
      <c r="I108" s="25"/>
      <c r="J108" s="30">
        <v>230</v>
      </c>
      <c r="K108" s="26">
        <v>0</v>
      </c>
      <c r="L108" s="28">
        <v>0</v>
      </c>
      <c r="M108" s="141">
        <v>9.5</v>
      </c>
      <c r="N108" s="28">
        <f t="shared" si="4"/>
        <v>0</v>
      </c>
      <c r="O108" s="29">
        <f t="shared" si="5"/>
        <v>0</v>
      </c>
      <c r="P108" s="29">
        <f t="shared" si="6"/>
        <v>0</v>
      </c>
    </row>
    <row r="109" spans="2:16" ht="12.75" customHeight="1" x14ac:dyDescent="0.3">
      <c r="B109" s="143">
        <f t="shared" si="0"/>
        <v>99</v>
      </c>
      <c r="C109" s="140"/>
      <c r="D109" s="146" t="s">
        <v>503</v>
      </c>
      <c r="E109" s="147" t="s">
        <v>503</v>
      </c>
      <c r="F109" s="147" t="s">
        <v>503</v>
      </c>
      <c r="G109" s="148" t="s">
        <v>503</v>
      </c>
      <c r="H109" s="144" t="s">
        <v>68</v>
      </c>
      <c r="I109" s="25"/>
      <c r="J109" s="30">
        <v>45</v>
      </c>
      <c r="K109" s="26">
        <v>0</v>
      </c>
      <c r="L109" s="28">
        <v>0</v>
      </c>
      <c r="M109" s="141">
        <v>9.5</v>
      </c>
      <c r="N109" s="28">
        <f t="shared" si="4"/>
        <v>0</v>
      </c>
      <c r="O109" s="29">
        <f t="shared" si="5"/>
        <v>0</v>
      </c>
      <c r="P109" s="29">
        <f t="shared" si="6"/>
        <v>0</v>
      </c>
    </row>
    <row r="110" spans="2:16" ht="12.75" customHeight="1" x14ac:dyDescent="0.3">
      <c r="B110" s="143">
        <f t="shared" ref="B110" si="7">B109+1</f>
        <v>100</v>
      </c>
      <c r="C110" s="140"/>
      <c r="D110" s="179" t="s">
        <v>607</v>
      </c>
      <c r="E110" s="173" t="s">
        <v>183</v>
      </c>
      <c r="F110" s="173" t="s">
        <v>183</v>
      </c>
      <c r="G110" s="174" t="s">
        <v>183</v>
      </c>
      <c r="H110" s="178" t="s">
        <v>68</v>
      </c>
      <c r="I110" s="177"/>
      <c r="J110" s="171">
        <v>200</v>
      </c>
      <c r="K110" s="26">
        <v>0</v>
      </c>
      <c r="L110" s="28">
        <v>0</v>
      </c>
      <c r="M110" s="141">
        <v>9.5</v>
      </c>
      <c r="N110" s="28">
        <f t="shared" ref="N110" si="8">PRODUCT(L110,1.095)</f>
        <v>0</v>
      </c>
      <c r="O110" s="29">
        <f t="shared" ref="O110" si="9">PRODUCT(J110,N110)</f>
        <v>0</v>
      </c>
      <c r="P110" s="29">
        <f t="shared" ref="P110" si="10">PRODUCT(J110,L110)</f>
        <v>0</v>
      </c>
    </row>
    <row r="111" spans="2:16" s="5" customFormat="1" ht="12.75" customHeight="1" x14ac:dyDescent="0.3">
      <c r="B111" s="131"/>
      <c r="C111" s="131"/>
      <c r="D111" s="158" t="s">
        <v>404</v>
      </c>
      <c r="E111" s="158"/>
      <c r="F111" s="158"/>
      <c r="G111" s="158"/>
      <c r="H111" s="32"/>
      <c r="I111" s="34"/>
      <c r="J111" s="34"/>
      <c r="K111" s="34"/>
      <c r="L111" s="132"/>
      <c r="M111" s="34"/>
      <c r="N111" s="34"/>
      <c r="O111" s="120">
        <f>SUM(O11:O110)</f>
        <v>0</v>
      </c>
      <c r="P111" s="35">
        <f>SUM(P11:P110)</f>
        <v>0</v>
      </c>
    </row>
    <row r="112" spans="2:16" s="5" customFormat="1" ht="12.75" customHeight="1" x14ac:dyDescent="0.3">
      <c r="L112" s="127"/>
    </row>
    <row r="113" spans="2:13" s="5" customFormat="1" ht="12.75" customHeight="1" x14ac:dyDescent="0.3">
      <c r="B113" s="5" t="s">
        <v>19</v>
      </c>
      <c r="L113" s="127"/>
    </row>
    <row r="114" spans="2:13" s="5" customFormat="1" ht="12.75" customHeight="1" x14ac:dyDescent="0.3">
      <c r="B114" s="5" t="s">
        <v>20</v>
      </c>
      <c r="L114" s="127"/>
    </row>
    <row r="115" spans="2:13" s="5" customFormat="1" ht="12.75" customHeight="1" x14ac:dyDescent="0.3">
      <c r="B115" s="5" t="s">
        <v>21</v>
      </c>
      <c r="L115" s="127"/>
    </row>
    <row r="116" spans="2:13" s="5" customFormat="1" ht="12.75" customHeight="1" x14ac:dyDescent="0.3">
      <c r="B116" s="5" t="s">
        <v>546</v>
      </c>
      <c r="L116" s="127"/>
    </row>
    <row r="117" spans="2:13" s="5" customFormat="1" ht="12.75" customHeight="1" x14ac:dyDescent="0.3">
      <c r="L117" s="127"/>
    </row>
    <row r="118" spans="2:13" s="5" customFormat="1" ht="12.75" customHeight="1" x14ac:dyDescent="0.3">
      <c r="B118" s="111" t="s">
        <v>541</v>
      </c>
      <c r="C118" s="111"/>
      <c r="D118" s="111"/>
      <c r="E118" s="111"/>
      <c r="L118" s="127"/>
    </row>
    <row r="119" spans="2:13" s="5" customFormat="1" ht="12.75" customHeight="1" x14ac:dyDescent="0.3">
      <c r="L119" s="127"/>
    </row>
    <row r="120" spans="2:13" s="5" customFormat="1" ht="12.75" customHeight="1" x14ac:dyDescent="0.3">
      <c r="L120" s="127"/>
    </row>
    <row r="121" spans="2:13" s="5" customFormat="1" ht="12.75" customHeight="1" x14ac:dyDescent="0.3">
      <c r="L121" s="127"/>
    </row>
    <row r="122" spans="2:13" s="99" customFormat="1" ht="12.75" customHeight="1" x14ac:dyDescent="0.3">
      <c r="B122" s="99" t="s">
        <v>22</v>
      </c>
      <c r="I122" s="51" t="s">
        <v>23</v>
      </c>
      <c r="L122" s="128"/>
      <c r="M122" s="99" t="s">
        <v>24</v>
      </c>
    </row>
    <row r="123" spans="2:13" s="97" customFormat="1" ht="12.75" customHeight="1" x14ac:dyDescent="0.3">
      <c r="L123" s="129"/>
    </row>
    <row r="124" spans="2:13" s="97" customFormat="1" ht="12.75" customHeight="1" x14ac:dyDescent="0.3">
      <c r="L124" s="129"/>
    </row>
    <row r="125" spans="2:13" s="97" customFormat="1" ht="12.75" customHeight="1" x14ac:dyDescent="0.3">
      <c r="L125" s="129"/>
    </row>
    <row r="126" spans="2:13" s="97" customFormat="1" ht="12.75" customHeight="1" x14ac:dyDescent="0.3">
      <c r="L126" s="129"/>
    </row>
    <row r="127" spans="2:13" s="97" customFormat="1" ht="12.75" customHeight="1" x14ac:dyDescent="0.3">
      <c r="L127" s="129"/>
    </row>
    <row r="128" spans="2:13" s="97" customFormat="1" ht="12.75" customHeight="1" x14ac:dyDescent="0.3">
      <c r="L128" s="129"/>
    </row>
    <row r="129" spans="12:12" s="97" customFormat="1" ht="12.75" customHeight="1" x14ac:dyDescent="0.3">
      <c r="L129" s="129"/>
    </row>
    <row r="130" spans="12:12" s="97" customFormat="1" ht="12.75" customHeight="1" x14ac:dyDescent="0.3">
      <c r="L130" s="129"/>
    </row>
    <row r="131" spans="12:12" s="97" customFormat="1" ht="12.75" customHeight="1" x14ac:dyDescent="0.3">
      <c r="L131" s="129"/>
    </row>
    <row r="132" spans="12:12" s="97" customFormat="1" ht="12.75" customHeight="1" x14ac:dyDescent="0.3">
      <c r="L132" s="129"/>
    </row>
    <row r="133" spans="12:12" s="97" customFormat="1" ht="12.75" customHeight="1" x14ac:dyDescent="0.3">
      <c r="L133" s="129"/>
    </row>
    <row r="134" spans="12:12" s="97" customFormat="1" ht="12.75" customHeight="1" x14ac:dyDescent="0.3">
      <c r="L134" s="129"/>
    </row>
    <row r="135" spans="12:12" s="97" customFormat="1" ht="12.75" customHeight="1" x14ac:dyDescent="0.3">
      <c r="L135" s="129"/>
    </row>
    <row r="136" spans="12:12" s="97" customFormat="1" ht="12.75" customHeight="1" x14ac:dyDescent="0.3">
      <c r="L136" s="129"/>
    </row>
    <row r="137" spans="12:12" s="97" customFormat="1" ht="12.75" customHeight="1" x14ac:dyDescent="0.3">
      <c r="L137" s="129"/>
    </row>
    <row r="138" spans="12:12" s="97" customFormat="1" ht="12.75" customHeight="1" x14ac:dyDescent="0.3">
      <c r="L138" s="129"/>
    </row>
    <row r="139" spans="12:12" s="97" customFormat="1" ht="12.75" customHeight="1" x14ac:dyDescent="0.3">
      <c r="L139" s="129"/>
    </row>
    <row r="140" spans="12:12" s="97" customFormat="1" ht="12.75" customHeight="1" x14ac:dyDescent="0.3">
      <c r="L140" s="129"/>
    </row>
    <row r="141" spans="12:12" s="97" customFormat="1" ht="12.75" customHeight="1" x14ac:dyDescent="0.3">
      <c r="L141" s="129"/>
    </row>
  </sheetData>
  <protectedRanges>
    <protectedRange sqref="L11:L110" name="Obseg8"/>
    <protectedRange sqref="K11:K110" name="Range6"/>
    <protectedRange sqref="C11:C110" name="Range5"/>
    <protectedRange sqref="E4:F5" name="Range1"/>
    <protectedRange sqref="K11:K110" name="Range3"/>
    <protectedRange sqref="E122" name="Range4"/>
  </protectedRanges>
  <mergeCells count="102">
    <mergeCell ref="D110:G110"/>
    <mergeCell ref="D104:G104"/>
    <mergeCell ref="D105:G105"/>
    <mergeCell ref="D98:G98"/>
    <mergeCell ref="D99:G99"/>
    <mergeCell ref="D100:G100"/>
    <mergeCell ref="D101:G101"/>
    <mergeCell ref="D102:G102"/>
    <mergeCell ref="D103:G103"/>
    <mergeCell ref="D92:G92"/>
    <mergeCell ref="D93:G93"/>
    <mergeCell ref="D94:G94"/>
    <mergeCell ref="D95:G95"/>
    <mergeCell ref="D96:G96"/>
    <mergeCell ref="D97:G97"/>
    <mergeCell ref="D87:G87"/>
    <mergeCell ref="D88:G88"/>
    <mergeCell ref="D89:G89"/>
    <mergeCell ref="D90:G90"/>
    <mergeCell ref="D91:G91"/>
    <mergeCell ref="D82:G82"/>
    <mergeCell ref="D83:G83"/>
    <mergeCell ref="D84:G84"/>
    <mergeCell ref="D85:G85"/>
    <mergeCell ref="D86:G86"/>
    <mergeCell ref="D76:G76"/>
    <mergeCell ref="D77:G77"/>
    <mergeCell ref="D78:G78"/>
    <mergeCell ref="D79:G79"/>
    <mergeCell ref="D80:G80"/>
    <mergeCell ref="D81:G81"/>
    <mergeCell ref="D70:G70"/>
    <mergeCell ref="D71:G71"/>
    <mergeCell ref="D72:G72"/>
    <mergeCell ref="D73:G73"/>
    <mergeCell ref="D74:G74"/>
    <mergeCell ref="D75:G75"/>
    <mergeCell ref="D66:G66"/>
    <mergeCell ref="D67:G67"/>
    <mergeCell ref="D68:G68"/>
    <mergeCell ref="D69:G69"/>
    <mergeCell ref="D58:G58"/>
    <mergeCell ref="D59:G59"/>
    <mergeCell ref="D60:G60"/>
    <mergeCell ref="D61:G61"/>
    <mergeCell ref="D62:G62"/>
    <mergeCell ref="D63:G63"/>
    <mergeCell ref="D57:G57"/>
    <mergeCell ref="D46:G46"/>
    <mergeCell ref="D47:G47"/>
    <mergeCell ref="D48:G48"/>
    <mergeCell ref="D49:G49"/>
    <mergeCell ref="D50:G50"/>
    <mergeCell ref="D51:G51"/>
    <mergeCell ref="D64:G64"/>
    <mergeCell ref="D65:G65"/>
    <mergeCell ref="D111:G111"/>
    <mergeCell ref="D13:G13"/>
    <mergeCell ref="D14:G14"/>
    <mergeCell ref="D15:G15"/>
    <mergeCell ref="D16:G16"/>
    <mergeCell ref="D17:G17"/>
    <mergeCell ref="D18:G18"/>
    <mergeCell ref="D109:G109"/>
    <mergeCell ref="D29:G29"/>
    <mergeCell ref="D30:G30"/>
    <mergeCell ref="D31:G31"/>
    <mergeCell ref="D32:G32"/>
    <mergeCell ref="D33:G33"/>
    <mergeCell ref="D34:G34"/>
    <mergeCell ref="D23:G23"/>
    <mergeCell ref="D24:G24"/>
    <mergeCell ref="D25:G25"/>
    <mergeCell ref="D26:G26"/>
    <mergeCell ref="D27:G27"/>
    <mergeCell ref="D28:G28"/>
    <mergeCell ref="D40:G40"/>
    <mergeCell ref="D41:G41"/>
    <mergeCell ref="D42:G42"/>
    <mergeCell ref="D10:G10"/>
    <mergeCell ref="D11:G11"/>
    <mergeCell ref="D12:G12"/>
    <mergeCell ref="D106:G106"/>
    <mergeCell ref="D107:G107"/>
    <mergeCell ref="D108:G108"/>
    <mergeCell ref="D19:G19"/>
    <mergeCell ref="D20:G20"/>
    <mergeCell ref="D21:G21"/>
    <mergeCell ref="D22:G22"/>
    <mergeCell ref="D43:G43"/>
    <mergeCell ref="D44:G44"/>
    <mergeCell ref="D45:G45"/>
    <mergeCell ref="D35:G35"/>
    <mergeCell ref="D36:G36"/>
    <mergeCell ref="D37:G37"/>
    <mergeCell ref="D38:G38"/>
    <mergeCell ref="D39:G39"/>
    <mergeCell ref="D52:G52"/>
    <mergeCell ref="D53:G53"/>
    <mergeCell ref="D54:G54"/>
    <mergeCell ref="D55:G55"/>
    <mergeCell ref="D56:G56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2797-0344-49F6-BDF8-90611C9876C9}">
  <dimension ref="B1:T48"/>
  <sheetViews>
    <sheetView topLeftCell="A4" zoomScaleNormal="100" zoomScaleSheetLayoutView="100" workbookViewId="0">
      <selection activeCell="P18" sqref="P18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526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43">
        <v>1</v>
      </c>
      <c r="C11" s="140"/>
      <c r="D11" s="146" t="s">
        <v>527</v>
      </c>
      <c r="E11" s="147" t="s">
        <v>527</v>
      </c>
      <c r="F11" s="147" t="s">
        <v>527</v>
      </c>
      <c r="G11" s="148" t="s">
        <v>527</v>
      </c>
      <c r="H11" s="27" t="s">
        <v>68</v>
      </c>
      <c r="I11" s="25"/>
      <c r="J11" s="30">
        <v>50</v>
      </c>
      <c r="K11" s="26">
        <v>0</v>
      </c>
      <c r="L11" s="28">
        <v>0</v>
      </c>
      <c r="M11" s="141">
        <v>9.5</v>
      </c>
      <c r="N11" s="28">
        <f>PRODUCT(L11,1.095)</f>
        <v>0</v>
      </c>
      <c r="O11" s="29">
        <f>PRODUCT(J11,N11)</f>
        <v>0</v>
      </c>
      <c r="P11" s="29">
        <f>PRODUCT(J11,L11)</f>
        <v>0</v>
      </c>
    </row>
    <row r="12" spans="2:20" ht="12.75" customHeight="1" x14ac:dyDescent="0.3">
      <c r="B12" s="143">
        <f>B11+1</f>
        <v>2</v>
      </c>
      <c r="C12" s="140"/>
      <c r="D12" s="146" t="s">
        <v>528</v>
      </c>
      <c r="E12" s="147" t="s">
        <v>528</v>
      </c>
      <c r="F12" s="147" t="s">
        <v>528</v>
      </c>
      <c r="G12" s="148" t="s">
        <v>528</v>
      </c>
      <c r="H12" s="27" t="s">
        <v>68</v>
      </c>
      <c r="I12" s="25"/>
      <c r="J12" s="30">
        <v>25</v>
      </c>
      <c r="K12" s="26">
        <v>0</v>
      </c>
      <c r="L12" s="28">
        <v>0</v>
      </c>
      <c r="M12" s="141">
        <v>9.5</v>
      </c>
      <c r="N12" s="28">
        <f t="shared" ref="N12:N17" si="0">PRODUCT(L12,1.095)</f>
        <v>0</v>
      </c>
      <c r="O12" s="29">
        <f t="shared" ref="O12:O17" si="1">PRODUCT(J12,N12)</f>
        <v>0</v>
      </c>
      <c r="P12" s="29">
        <f t="shared" ref="P12:P17" si="2">PRODUCT(J12,L12)</f>
        <v>0</v>
      </c>
    </row>
    <row r="13" spans="2:20" ht="15" customHeight="1" x14ac:dyDescent="0.3">
      <c r="B13" s="143">
        <f t="shared" ref="B13:B17" si="3">B12+1</f>
        <v>3</v>
      </c>
      <c r="C13" s="140"/>
      <c r="D13" s="146" t="s">
        <v>534</v>
      </c>
      <c r="E13" s="147" t="s">
        <v>529</v>
      </c>
      <c r="F13" s="147" t="s">
        <v>529</v>
      </c>
      <c r="G13" s="148" t="s">
        <v>529</v>
      </c>
      <c r="H13" s="27" t="s">
        <v>68</v>
      </c>
      <c r="I13" s="25"/>
      <c r="J13" s="30">
        <v>25</v>
      </c>
      <c r="K13" s="26">
        <v>0</v>
      </c>
      <c r="L13" s="28">
        <v>0</v>
      </c>
      <c r="M13" s="141">
        <v>9.5</v>
      </c>
      <c r="N13" s="28">
        <f t="shared" si="0"/>
        <v>0</v>
      </c>
      <c r="O13" s="29">
        <f t="shared" si="1"/>
        <v>0</v>
      </c>
      <c r="P13" s="29">
        <f t="shared" si="2"/>
        <v>0</v>
      </c>
    </row>
    <row r="14" spans="2:20" ht="15" customHeight="1" x14ac:dyDescent="0.3">
      <c r="B14" s="143">
        <f t="shared" si="3"/>
        <v>4</v>
      </c>
      <c r="C14" s="140"/>
      <c r="D14" s="146" t="s">
        <v>530</v>
      </c>
      <c r="E14" s="147" t="s">
        <v>530</v>
      </c>
      <c r="F14" s="147" t="s">
        <v>530</v>
      </c>
      <c r="G14" s="148" t="s">
        <v>530</v>
      </c>
      <c r="H14" s="27" t="s">
        <v>68</v>
      </c>
      <c r="I14" s="25"/>
      <c r="J14" s="30">
        <v>25</v>
      </c>
      <c r="K14" s="26">
        <v>0</v>
      </c>
      <c r="L14" s="28">
        <v>0</v>
      </c>
      <c r="M14" s="141">
        <v>9.5</v>
      </c>
      <c r="N14" s="28">
        <f t="shared" si="0"/>
        <v>0</v>
      </c>
      <c r="O14" s="29">
        <f t="shared" si="1"/>
        <v>0</v>
      </c>
      <c r="P14" s="29">
        <f t="shared" si="2"/>
        <v>0</v>
      </c>
    </row>
    <row r="15" spans="2:20" ht="15" customHeight="1" x14ac:dyDescent="0.3">
      <c r="B15" s="143">
        <f t="shared" si="3"/>
        <v>5</v>
      </c>
      <c r="C15" s="140"/>
      <c r="D15" s="146" t="s">
        <v>531</v>
      </c>
      <c r="E15" s="147" t="s">
        <v>531</v>
      </c>
      <c r="F15" s="147" t="s">
        <v>531</v>
      </c>
      <c r="G15" s="148" t="s">
        <v>531</v>
      </c>
      <c r="H15" s="27" t="s">
        <v>68</v>
      </c>
      <c r="I15" s="25"/>
      <c r="J15" s="30">
        <v>50</v>
      </c>
      <c r="K15" s="26">
        <v>0</v>
      </c>
      <c r="L15" s="28">
        <v>0</v>
      </c>
      <c r="M15" s="141">
        <v>9.5</v>
      </c>
      <c r="N15" s="28">
        <f t="shared" si="0"/>
        <v>0</v>
      </c>
      <c r="O15" s="29">
        <f t="shared" si="1"/>
        <v>0</v>
      </c>
      <c r="P15" s="29">
        <f t="shared" si="2"/>
        <v>0</v>
      </c>
    </row>
    <row r="16" spans="2:20" ht="15" customHeight="1" x14ac:dyDescent="0.3">
      <c r="B16" s="143">
        <f t="shared" si="3"/>
        <v>6</v>
      </c>
      <c r="C16" s="140"/>
      <c r="D16" s="146" t="s">
        <v>532</v>
      </c>
      <c r="E16" s="147" t="s">
        <v>532</v>
      </c>
      <c r="F16" s="147" t="s">
        <v>532</v>
      </c>
      <c r="G16" s="148" t="s">
        <v>532</v>
      </c>
      <c r="H16" s="27" t="s">
        <v>68</v>
      </c>
      <c r="I16" s="25"/>
      <c r="J16" s="30">
        <v>50</v>
      </c>
      <c r="K16" s="26">
        <v>0</v>
      </c>
      <c r="L16" s="28">
        <v>0</v>
      </c>
      <c r="M16" s="141">
        <v>9.5</v>
      </c>
      <c r="N16" s="28">
        <f t="shared" si="0"/>
        <v>0</v>
      </c>
      <c r="O16" s="29">
        <f t="shared" si="1"/>
        <v>0</v>
      </c>
      <c r="P16" s="29">
        <f t="shared" si="2"/>
        <v>0</v>
      </c>
    </row>
    <row r="17" spans="2:16" ht="15" customHeight="1" x14ac:dyDescent="0.3">
      <c r="B17" s="143">
        <f t="shared" si="3"/>
        <v>7</v>
      </c>
      <c r="C17" s="140"/>
      <c r="D17" s="146" t="s">
        <v>608</v>
      </c>
      <c r="E17" s="147" t="s">
        <v>533</v>
      </c>
      <c r="F17" s="147" t="s">
        <v>533</v>
      </c>
      <c r="G17" s="148" t="s">
        <v>533</v>
      </c>
      <c r="H17" s="27" t="s">
        <v>68</v>
      </c>
      <c r="I17" s="25"/>
      <c r="J17" s="30">
        <v>50</v>
      </c>
      <c r="K17" s="26">
        <v>0</v>
      </c>
      <c r="L17" s="28">
        <v>0</v>
      </c>
      <c r="M17" s="141">
        <v>9.5</v>
      </c>
      <c r="N17" s="28">
        <f t="shared" si="0"/>
        <v>0</v>
      </c>
      <c r="O17" s="29">
        <f t="shared" si="1"/>
        <v>0</v>
      </c>
      <c r="P17" s="29">
        <f t="shared" si="2"/>
        <v>0</v>
      </c>
    </row>
    <row r="18" spans="2:16" s="5" customFormat="1" ht="12.75" customHeight="1" x14ac:dyDescent="0.3">
      <c r="B18" s="131"/>
      <c r="C18" s="131"/>
      <c r="D18" s="158" t="s">
        <v>525</v>
      </c>
      <c r="E18" s="158"/>
      <c r="F18" s="158"/>
      <c r="G18" s="158"/>
      <c r="H18" s="32"/>
      <c r="I18" s="34"/>
      <c r="J18" s="34"/>
      <c r="K18" s="34"/>
      <c r="L18" s="132"/>
      <c r="M18" s="34"/>
      <c r="N18" s="34"/>
      <c r="O18" s="120">
        <f>SUM(O11:O17)</f>
        <v>0</v>
      </c>
      <c r="P18" s="35">
        <f>SUM(P11:P17)</f>
        <v>0</v>
      </c>
    </row>
    <row r="19" spans="2:16" s="5" customFormat="1" ht="12.75" customHeight="1" x14ac:dyDescent="0.3">
      <c r="L19" s="127"/>
    </row>
    <row r="20" spans="2:16" s="5" customFormat="1" ht="12.75" customHeight="1" x14ac:dyDescent="0.3">
      <c r="B20" s="5" t="s">
        <v>19</v>
      </c>
      <c r="L20" s="127"/>
    </row>
    <row r="21" spans="2:16" s="5" customFormat="1" ht="12.75" customHeight="1" x14ac:dyDescent="0.3">
      <c r="B21" s="5" t="s">
        <v>20</v>
      </c>
      <c r="L21" s="127"/>
    </row>
    <row r="22" spans="2:16" s="5" customFormat="1" ht="12.75" customHeight="1" x14ac:dyDescent="0.3">
      <c r="B22" s="5" t="s">
        <v>21</v>
      </c>
      <c r="L22" s="127"/>
    </row>
    <row r="23" spans="2:16" s="5" customFormat="1" ht="12.75" customHeight="1" x14ac:dyDescent="0.3">
      <c r="B23" s="5" t="s">
        <v>506</v>
      </c>
      <c r="L23" s="127"/>
    </row>
    <row r="24" spans="2:16" s="5" customFormat="1" ht="12.75" customHeight="1" x14ac:dyDescent="0.3">
      <c r="L24" s="127"/>
    </row>
    <row r="25" spans="2:16" s="5" customFormat="1" ht="12.75" customHeight="1" x14ac:dyDescent="0.3">
      <c r="B25" s="111" t="s">
        <v>541</v>
      </c>
      <c r="C25" s="111"/>
      <c r="D25" s="111"/>
      <c r="E25" s="111"/>
      <c r="L25" s="127"/>
    </row>
    <row r="26" spans="2:16" s="5" customFormat="1" ht="12.75" customHeight="1" x14ac:dyDescent="0.3">
      <c r="L26" s="127"/>
    </row>
    <row r="27" spans="2:16" s="5" customFormat="1" ht="12.75" customHeight="1" x14ac:dyDescent="0.3">
      <c r="L27" s="127"/>
    </row>
    <row r="28" spans="2:16" s="5" customFormat="1" ht="12.75" customHeight="1" x14ac:dyDescent="0.3">
      <c r="L28" s="127"/>
    </row>
    <row r="29" spans="2:16" s="99" customFormat="1" ht="12.75" customHeight="1" x14ac:dyDescent="0.3">
      <c r="B29" s="99" t="s">
        <v>22</v>
      </c>
      <c r="I29" s="51" t="s">
        <v>23</v>
      </c>
      <c r="L29" s="128"/>
      <c r="M29" s="99" t="s">
        <v>24</v>
      </c>
    </row>
    <row r="30" spans="2:16" s="97" customFormat="1" ht="12.75" customHeight="1" x14ac:dyDescent="0.3">
      <c r="L30" s="129"/>
    </row>
    <row r="31" spans="2:16" s="97" customFormat="1" ht="12.75" customHeight="1" x14ac:dyDescent="0.3">
      <c r="L31" s="129"/>
    </row>
    <row r="32" spans="2:16" s="97" customFormat="1" ht="12.75" customHeight="1" x14ac:dyDescent="0.3">
      <c r="L32" s="129"/>
    </row>
    <row r="33" spans="12:12" s="97" customFormat="1" ht="12.75" customHeight="1" x14ac:dyDescent="0.3">
      <c r="L33" s="129"/>
    </row>
    <row r="34" spans="12:12" s="97" customFormat="1" ht="12.75" customHeight="1" x14ac:dyDescent="0.3">
      <c r="L34" s="129"/>
    </row>
    <row r="35" spans="12:12" s="97" customFormat="1" ht="12.75" customHeight="1" x14ac:dyDescent="0.3">
      <c r="L35" s="129"/>
    </row>
    <row r="36" spans="12:12" s="97" customFormat="1" ht="12.75" customHeight="1" x14ac:dyDescent="0.3">
      <c r="L36" s="129"/>
    </row>
    <row r="37" spans="12:12" s="97" customFormat="1" ht="12.75" customHeight="1" x14ac:dyDescent="0.3">
      <c r="L37" s="129"/>
    </row>
    <row r="38" spans="12:12" s="97" customFormat="1" ht="12.75" customHeight="1" x14ac:dyDescent="0.3">
      <c r="L38" s="129"/>
    </row>
    <row r="39" spans="12:12" s="97" customFormat="1" ht="12.75" customHeight="1" x14ac:dyDescent="0.3">
      <c r="L39" s="129"/>
    </row>
    <row r="40" spans="12:12" s="97" customFormat="1" ht="12.75" customHeight="1" x14ac:dyDescent="0.3">
      <c r="L40" s="129"/>
    </row>
    <row r="41" spans="12:12" s="97" customFormat="1" ht="12.75" customHeight="1" x14ac:dyDescent="0.3">
      <c r="L41" s="129"/>
    </row>
    <row r="42" spans="12:12" s="97" customFormat="1" ht="12.75" customHeight="1" x14ac:dyDescent="0.3">
      <c r="L42" s="129"/>
    </row>
    <row r="43" spans="12:12" s="97" customFormat="1" ht="12.75" customHeight="1" x14ac:dyDescent="0.3">
      <c r="L43" s="129"/>
    </row>
    <row r="44" spans="12:12" s="97" customFormat="1" ht="12.75" customHeight="1" x14ac:dyDescent="0.3">
      <c r="L44" s="129"/>
    </row>
    <row r="45" spans="12:12" s="97" customFormat="1" ht="12.75" customHeight="1" x14ac:dyDescent="0.3">
      <c r="L45" s="129"/>
    </row>
    <row r="46" spans="12:12" s="97" customFormat="1" ht="12.75" customHeight="1" x14ac:dyDescent="0.3">
      <c r="L46" s="129"/>
    </row>
    <row r="47" spans="12:12" s="97" customFormat="1" ht="12.75" customHeight="1" x14ac:dyDescent="0.3">
      <c r="L47" s="129"/>
    </row>
    <row r="48" spans="12:12" s="97" customFormat="1" ht="12.75" customHeight="1" x14ac:dyDescent="0.3">
      <c r="L48" s="129"/>
    </row>
  </sheetData>
  <sheetProtection algorithmName="SHA-512" hashValue="SzOyIz6Aog5G7Wd9IwIUhZza4kxMgrWE1MXuDlJ0ADM2sVLKw+IRhAOaW/aCIW2o0oUWxR3njrEgXOVIAxOT2A==" saltValue="gjqZRRPqAc7r2N1pumVWmg==" spinCount="100000" sheet="1" objects="1" scenarios="1"/>
  <protectedRanges>
    <protectedRange sqref="L11:L17" name="Obseg8"/>
    <protectedRange sqref="K11:K17" name="Range6"/>
    <protectedRange sqref="C11:C17" name="Range5"/>
    <protectedRange sqref="E4:F5" name="Range1"/>
    <protectedRange sqref="K11:K17" name="Range3"/>
    <protectedRange sqref="E29" name="Range4"/>
  </protectedRanges>
  <mergeCells count="9">
    <mergeCell ref="D18:G18"/>
    <mergeCell ref="D17:G17"/>
    <mergeCell ref="D14:G14"/>
    <mergeCell ref="D15:G15"/>
    <mergeCell ref="D16:G16"/>
    <mergeCell ref="D13:G13"/>
    <mergeCell ref="D10:G10"/>
    <mergeCell ref="D11:G11"/>
    <mergeCell ref="D12:G12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ADF88-F365-4D12-86A0-6A9F18B4C0B6}">
  <dimension ref="B1:T59"/>
  <sheetViews>
    <sheetView topLeftCell="A8" zoomScaleNormal="100" zoomScaleSheetLayoutView="100" workbookViewId="0">
      <selection activeCell="R21" sqref="R21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3" width="12.7109375" style="2" customWidth="1"/>
    <col min="4" max="7" width="10.7109375" style="2" customWidth="1"/>
    <col min="8" max="8" width="4.7109375" style="2" customWidth="1"/>
    <col min="9" max="9" width="40.7109375" style="2" customWidth="1"/>
    <col min="10" max="10" width="9.140625" style="2"/>
    <col min="11" max="11" width="19.85546875" style="2" bestFit="1" customWidth="1"/>
    <col min="12" max="12" width="13.7109375" style="130" customWidth="1"/>
    <col min="13" max="13" width="7.5703125" style="2" customWidth="1"/>
    <col min="14" max="14" width="13.7109375" style="2" customWidth="1"/>
    <col min="15" max="16" width="16.7109375" style="2" customWidth="1"/>
    <col min="17" max="255" width="9.140625" style="2"/>
    <col min="256" max="256" width="2.85546875" style="2" customWidth="1"/>
    <col min="257" max="257" width="5.28515625" style="2" customWidth="1"/>
    <col min="258" max="262" width="10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9.85546875" style="2" bestFit="1" customWidth="1"/>
    <col min="267" max="267" width="13.7109375" style="2" customWidth="1"/>
    <col min="268" max="268" width="7.5703125" style="2" customWidth="1"/>
    <col min="269" max="269" width="13.7109375" style="2" customWidth="1"/>
    <col min="270" max="271" width="16.7109375" style="2" customWidth="1"/>
    <col min="272" max="272" width="20.7109375" style="2" customWidth="1"/>
    <col min="273" max="511" width="9.140625" style="2"/>
    <col min="512" max="512" width="2.85546875" style="2" customWidth="1"/>
    <col min="513" max="513" width="5.28515625" style="2" customWidth="1"/>
    <col min="514" max="518" width="10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9.85546875" style="2" bestFit="1" customWidth="1"/>
    <col min="523" max="523" width="13.7109375" style="2" customWidth="1"/>
    <col min="524" max="524" width="7.5703125" style="2" customWidth="1"/>
    <col min="525" max="525" width="13.7109375" style="2" customWidth="1"/>
    <col min="526" max="527" width="16.7109375" style="2" customWidth="1"/>
    <col min="528" max="528" width="20.7109375" style="2" customWidth="1"/>
    <col min="529" max="767" width="9.140625" style="2"/>
    <col min="768" max="768" width="2.85546875" style="2" customWidth="1"/>
    <col min="769" max="769" width="5.28515625" style="2" customWidth="1"/>
    <col min="770" max="774" width="10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9.85546875" style="2" bestFit="1" customWidth="1"/>
    <col min="779" max="779" width="13.7109375" style="2" customWidth="1"/>
    <col min="780" max="780" width="7.5703125" style="2" customWidth="1"/>
    <col min="781" max="781" width="13.7109375" style="2" customWidth="1"/>
    <col min="782" max="783" width="16.7109375" style="2" customWidth="1"/>
    <col min="784" max="784" width="20.7109375" style="2" customWidth="1"/>
    <col min="785" max="1023" width="9.140625" style="2"/>
    <col min="1024" max="1024" width="2.85546875" style="2" customWidth="1"/>
    <col min="1025" max="1025" width="5.28515625" style="2" customWidth="1"/>
    <col min="1026" max="1030" width="10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9.85546875" style="2" bestFit="1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9" width="16.7109375" style="2" customWidth="1"/>
    <col min="1040" max="1040" width="20.7109375" style="2" customWidth="1"/>
    <col min="1041" max="1279" width="9.140625" style="2"/>
    <col min="1280" max="1280" width="2.85546875" style="2" customWidth="1"/>
    <col min="1281" max="1281" width="5.28515625" style="2" customWidth="1"/>
    <col min="1282" max="1286" width="10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9.85546875" style="2" bestFit="1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5" width="16.7109375" style="2" customWidth="1"/>
    <col min="1296" max="1296" width="20.7109375" style="2" customWidth="1"/>
    <col min="1297" max="1535" width="9.140625" style="2"/>
    <col min="1536" max="1536" width="2.85546875" style="2" customWidth="1"/>
    <col min="1537" max="1537" width="5.28515625" style="2" customWidth="1"/>
    <col min="1538" max="1542" width="10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9.85546875" style="2" bestFit="1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1" width="16.7109375" style="2" customWidth="1"/>
    <col min="1552" max="1552" width="20.7109375" style="2" customWidth="1"/>
    <col min="1553" max="1791" width="9.140625" style="2"/>
    <col min="1792" max="1792" width="2.85546875" style="2" customWidth="1"/>
    <col min="1793" max="1793" width="5.28515625" style="2" customWidth="1"/>
    <col min="1794" max="1798" width="10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9.85546875" style="2" bestFit="1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7" width="16.7109375" style="2" customWidth="1"/>
    <col min="1808" max="1808" width="20.7109375" style="2" customWidth="1"/>
    <col min="1809" max="2047" width="9.140625" style="2"/>
    <col min="2048" max="2048" width="2.85546875" style="2" customWidth="1"/>
    <col min="2049" max="2049" width="5.28515625" style="2" customWidth="1"/>
    <col min="2050" max="2054" width="10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9.85546875" style="2" bestFit="1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3" width="16.7109375" style="2" customWidth="1"/>
    <col min="2064" max="2064" width="20.7109375" style="2" customWidth="1"/>
    <col min="2065" max="2303" width="9.140625" style="2"/>
    <col min="2304" max="2304" width="2.85546875" style="2" customWidth="1"/>
    <col min="2305" max="2305" width="5.28515625" style="2" customWidth="1"/>
    <col min="2306" max="2310" width="10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9.85546875" style="2" bestFit="1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9" width="16.7109375" style="2" customWidth="1"/>
    <col min="2320" max="2320" width="20.7109375" style="2" customWidth="1"/>
    <col min="2321" max="2559" width="9.140625" style="2"/>
    <col min="2560" max="2560" width="2.85546875" style="2" customWidth="1"/>
    <col min="2561" max="2561" width="5.28515625" style="2" customWidth="1"/>
    <col min="2562" max="2566" width="10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9.85546875" style="2" bestFit="1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5" width="16.7109375" style="2" customWidth="1"/>
    <col min="2576" max="2576" width="20.7109375" style="2" customWidth="1"/>
    <col min="2577" max="2815" width="9.140625" style="2"/>
    <col min="2816" max="2816" width="2.85546875" style="2" customWidth="1"/>
    <col min="2817" max="2817" width="5.28515625" style="2" customWidth="1"/>
    <col min="2818" max="2822" width="10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9.85546875" style="2" bestFit="1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1" width="16.7109375" style="2" customWidth="1"/>
    <col min="2832" max="2832" width="20.7109375" style="2" customWidth="1"/>
    <col min="2833" max="3071" width="9.140625" style="2"/>
    <col min="3072" max="3072" width="2.85546875" style="2" customWidth="1"/>
    <col min="3073" max="3073" width="5.28515625" style="2" customWidth="1"/>
    <col min="3074" max="3078" width="10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9.85546875" style="2" bestFit="1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7" width="16.7109375" style="2" customWidth="1"/>
    <col min="3088" max="3088" width="20.7109375" style="2" customWidth="1"/>
    <col min="3089" max="3327" width="9.140625" style="2"/>
    <col min="3328" max="3328" width="2.85546875" style="2" customWidth="1"/>
    <col min="3329" max="3329" width="5.28515625" style="2" customWidth="1"/>
    <col min="3330" max="3334" width="10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9.85546875" style="2" bestFit="1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3" width="16.7109375" style="2" customWidth="1"/>
    <col min="3344" max="3344" width="20.7109375" style="2" customWidth="1"/>
    <col min="3345" max="3583" width="9.140625" style="2"/>
    <col min="3584" max="3584" width="2.85546875" style="2" customWidth="1"/>
    <col min="3585" max="3585" width="5.28515625" style="2" customWidth="1"/>
    <col min="3586" max="3590" width="10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9.85546875" style="2" bestFit="1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9" width="16.7109375" style="2" customWidth="1"/>
    <col min="3600" max="3600" width="20.7109375" style="2" customWidth="1"/>
    <col min="3601" max="3839" width="9.140625" style="2"/>
    <col min="3840" max="3840" width="2.85546875" style="2" customWidth="1"/>
    <col min="3841" max="3841" width="5.28515625" style="2" customWidth="1"/>
    <col min="3842" max="3846" width="10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9.85546875" style="2" bestFit="1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5" width="16.7109375" style="2" customWidth="1"/>
    <col min="3856" max="3856" width="20.7109375" style="2" customWidth="1"/>
    <col min="3857" max="4095" width="9.140625" style="2"/>
    <col min="4096" max="4096" width="2.85546875" style="2" customWidth="1"/>
    <col min="4097" max="4097" width="5.28515625" style="2" customWidth="1"/>
    <col min="4098" max="4102" width="10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9.85546875" style="2" bestFit="1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1" width="16.7109375" style="2" customWidth="1"/>
    <col min="4112" max="4112" width="20.7109375" style="2" customWidth="1"/>
    <col min="4113" max="4351" width="9.140625" style="2"/>
    <col min="4352" max="4352" width="2.85546875" style="2" customWidth="1"/>
    <col min="4353" max="4353" width="5.28515625" style="2" customWidth="1"/>
    <col min="4354" max="4358" width="10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9.85546875" style="2" bestFit="1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7" width="16.7109375" style="2" customWidth="1"/>
    <col min="4368" max="4368" width="20.7109375" style="2" customWidth="1"/>
    <col min="4369" max="4607" width="9.140625" style="2"/>
    <col min="4608" max="4608" width="2.85546875" style="2" customWidth="1"/>
    <col min="4609" max="4609" width="5.28515625" style="2" customWidth="1"/>
    <col min="4610" max="4614" width="10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9.85546875" style="2" bestFit="1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3" width="16.7109375" style="2" customWidth="1"/>
    <col min="4624" max="4624" width="20.7109375" style="2" customWidth="1"/>
    <col min="4625" max="4863" width="9.140625" style="2"/>
    <col min="4864" max="4864" width="2.85546875" style="2" customWidth="1"/>
    <col min="4865" max="4865" width="5.28515625" style="2" customWidth="1"/>
    <col min="4866" max="4870" width="10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9.85546875" style="2" bestFit="1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9" width="16.7109375" style="2" customWidth="1"/>
    <col min="4880" max="4880" width="20.7109375" style="2" customWidth="1"/>
    <col min="4881" max="5119" width="9.140625" style="2"/>
    <col min="5120" max="5120" width="2.85546875" style="2" customWidth="1"/>
    <col min="5121" max="5121" width="5.28515625" style="2" customWidth="1"/>
    <col min="5122" max="5126" width="10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9.85546875" style="2" bestFit="1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5" width="16.7109375" style="2" customWidth="1"/>
    <col min="5136" max="5136" width="20.7109375" style="2" customWidth="1"/>
    <col min="5137" max="5375" width="9.140625" style="2"/>
    <col min="5376" max="5376" width="2.85546875" style="2" customWidth="1"/>
    <col min="5377" max="5377" width="5.28515625" style="2" customWidth="1"/>
    <col min="5378" max="5382" width="10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9.85546875" style="2" bestFit="1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1" width="16.7109375" style="2" customWidth="1"/>
    <col min="5392" max="5392" width="20.7109375" style="2" customWidth="1"/>
    <col min="5393" max="5631" width="9.140625" style="2"/>
    <col min="5632" max="5632" width="2.85546875" style="2" customWidth="1"/>
    <col min="5633" max="5633" width="5.28515625" style="2" customWidth="1"/>
    <col min="5634" max="5638" width="10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9.85546875" style="2" bestFit="1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7" width="16.7109375" style="2" customWidth="1"/>
    <col min="5648" max="5648" width="20.7109375" style="2" customWidth="1"/>
    <col min="5649" max="5887" width="9.140625" style="2"/>
    <col min="5888" max="5888" width="2.85546875" style="2" customWidth="1"/>
    <col min="5889" max="5889" width="5.28515625" style="2" customWidth="1"/>
    <col min="5890" max="5894" width="10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9.85546875" style="2" bestFit="1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3" width="16.7109375" style="2" customWidth="1"/>
    <col min="5904" max="5904" width="20.7109375" style="2" customWidth="1"/>
    <col min="5905" max="6143" width="9.140625" style="2"/>
    <col min="6144" max="6144" width="2.85546875" style="2" customWidth="1"/>
    <col min="6145" max="6145" width="5.28515625" style="2" customWidth="1"/>
    <col min="6146" max="6150" width="10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9.85546875" style="2" bestFit="1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9" width="16.7109375" style="2" customWidth="1"/>
    <col min="6160" max="6160" width="20.7109375" style="2" customWidth="1"/>
    <col min="6161" max="6399" width="9.140625" style="2"/>
    <col min="6400" max="6400" width="2.85546875" style="2" customWidth="1"/>
    <col min="6401" max="6401" width="5.28515625" style="2" customWidth="1"/>
    <col min="6402" max="6406" width="10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9.85546875" style="2" bestFit="1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5" width="16.7109375" style="2" customWidth="1"/>
    <col min="6416" max="6416" width="20.7109375" style="2" customWidth="1"/>
    <col min="6417" max="6655" width="9.140625" style="2"/>
    <col min="6656" max="6656" width="2.85546875" style="2" customWidth="1"/>
    <col min="6657" max="6657" width="5.28515625" style="2" customWidth="1"/>
    <col min="6658" max="6662" width="10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9.85546875" style="2" bestFit="1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1" width="16.7109375" style="2" customWidth="1"/>
    <col min="6672" max="6672" width="20.7109375" style="2" customWidth="1"/>
    <col min="6673" max="6911" width="9.140625" style="2"/>
    <col min="6912" max="6912" width="2.85546875" style="2" customWidth="1"/>
    <col min="6913" max="6913" width="5.28515625" style="2" customWidth="1"/>
    <col min="6914" max="6918" width="10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9.85546875" style="2" bestFit="1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7" width="16.7109375" style="2" customWidth="1"/>
    <col min="6928" max="6928" width="20.7109375" style="2" customWidth="1"/>
    <col min="6929" max="7167" width="9.140625" style="2"/>
    <col min="7168" max="7168" width="2.85546875" style="2" customWidth="1"/>
    <col min="7169" max="7169" width="5.28515625" style="2" customWidth="1"/>
    <col min="7170" max="7174" width="10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9.85546875" style="2" bestFit="1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3" width="16.7109375" style="2" customWidth="1"/>
    <col min="7184" max="7184" width="20.7109375" style="2" customWidth="1"/>
    <col min="7185" max="7423" width="9.140625" style="2"/>
    <col min="7424" max="7424" width="2.85546875" style="2" customWidth="1"/>
    <col min="7425" max="7425" width="5.28515625" style="2" customWidth="1"/>
    <col min="7426" max="7430" width="10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9.85546875" style="2" bestFit="1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9" width="16.7109375" style="2" customWidth="1"/>
    <col min="7440" max="7440" width="20.7109375" style="2" customWidth="1"/>
    <col min="7441" max="7679" width="9.140625" style="2"/>
    <col min="7680" max="7680" width="2.85546875" style="2" customWidth="1"/>
    <col min="7681" max="7681" width="5.28515625" style="2" customWidth="1"/>
    <col min="7682" max="7686" width="10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9.85546875" style="2" bestFit="1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5" width="16.7109375" style="2" customWidth="1"/>
    <col min="7696" max="7696" width="20.7109375" style="2" customWidth="1"/>
    <col min="7697" max="7935" width="9.140625" style="2"/>
    <col min="7936" max="7936" width="2.85546875" style="2" customWidth="1"/>
    <col min="7937" max="7937" width="5.28515625" style="2" customWidth="1"/>
    <col min="7938" max="7942" width="10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9.85546875" style="2" bestFit="1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1" width="16.7109375" style="2" customWidth="1"/>
    <col min="7952" max="7952" width="20.7109375" style="2" customWidth="1"/>
    <col min="7953" max="8191" width="9.140625" style="2"/>
    <col min="8192" max="8192" width="2.85546875" style="2" customWidth="1"/>
    <col min="8193" max="8193" width="5.28515625" style="2" customWidth="1"/>
    <col min="8194" max="8198" width="10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9.85546875" style="2" bestFit="1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7" width="16.7109375" style="2" customWidth="1"/>
    <col min="8208" max="8208" width="20.7109375" style="2" customWidth="1"/>
    <col min="8209" max="8447" width="9.140625" style="2"/>
    <col min="8448" max="8448" width="2.85546875" style="2" customWidth="1"/>
    <col min="8449" max="8449" width="5.28515625" style="2" customWidth="1"/>
    <col min="8450" max="8454" width="10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9.85546875" style="2" bestFit="1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3" width="16.7109375" style="2" customWidth="1"/>
    <col min="8464" max="8464" width="20.7109375" style="2" customWidth="1"/>
    <col min="8465" max="8703" width="9.140625" style="2"/>
    <col min="8704" max="8704" width="2.85546875" style="2" customWidth="1"/>
    <col min="8705" max="8705" width="5.28515625" style="2" customWidth="1"/>
    <col min="8706" max="8710" width="10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9.85546875" style="2" bestFit="1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9" width="16.7109375" style="2" customWidth="1"/>
    <col min="8720" max="8720" width="20.7109375" style="2" customWidth="1"/>
    <col min="8721" max="8959" width="9.140625" style="2"/>
    <col min="8960" max="8960" width="2.85546875" style="2" customWidth="1"/>
    <col min="8961" max="8961" width="5.28515625" style="2" customWidth="1"/>
    <col min="8962" max="8966" width="10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9.85546875" style="2" bestFit="1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5" width="16.7109375" style="2" customWidth="1"/>
    <col min="8976" max="8976" width="20.7109375" style="2" customWidth="1"/>
    <col min="8977" max="9215" width="9.140625" style="2"/>
    <col min="9216" max="9216" width="2.85546875" style="2" customWidth="1"/>
    <col min="9217" max="9217" width="5.28515625" style="2" customWidth="1"/>
    <col min="9218" max="9222" width="10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9.85546875" style="2" bestFit="1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1" width="16.7109375" style="2" customWidth="1"/>
    <col min="9232" max="9232" width="20.7109375" style="2" customWidth="1"/>
    <col min="9233" max="9471" width="9.140625" style="2"/>
    <col min="9472" max="9472" width="2.85546875" style="2" customWidth="1"/>
    <col min="9473" max="9473" width="5.28515625" style="2" customWidth="1"/>
    <col min="9474" max="9478" width="10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9.85546875" style="2" bestFit="1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7" width="16.7109375" style="2" customWidth="1"/>
    <col min="9488" max="9488" width="20.7109375" style="2" customWidth="1"/>
    <col min="9489" max="9727" width="9.140625" style="2"/>
    <col min="9728" max="9728" width="2.85546875" style="2" customWidth="1"/>
    <col min="9729" max="9729" width="5.28515625" style="2" customWidth="1"/>
    <col min="9730" max="9734" width="10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9.85546875" style="2" bestFit="1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3" width="16.7109375" style="2" customWidth="1"/>
    <col min="9744" max="9744" width="20.7109375" style="2" customWidth="1"/>
    <col min="9745" max="9983" width="9.140625" style="2"/>
    <col min="9984" max="9984" width="2.85546875" style="2" customWidth="1"/>
    <col min="9985" max="9985" width="5.28515625" style="2" customWidth="1"/>
    <col min="9986" max="9990" width="10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9.85546875" style="2" bestFit="1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9" width="16.7109375" style="2" customWidth="1"/>
    <col min="10000" max="10000" width="20.7109375" style="2" customWidth="1"/>
    <col min="10001" max="10239" width="9.140625" style="2"/>
    <col min="10240" max="10240" width="2.85546875" style="2" customWidth="1"/>
    <col min="10241" max="10241" width="5.28515625" style="2" customWidth="1"/>
    <col min="10242" max="10246" width="10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9.85546875" style="2" bestFit="1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5" width="16.7109375" style="2" customWidth="1"/>
    <col min="10256" max="10256" width="20.7109375" style="2" customWidth="1"/>
    <col min="10257" max="10495" width="9.140625" style="2"/>
    <col min="10496" max="10496" width="2.85546875" style="2" customWidth="1"/>
    <col min="10497" max="10497" width="5.28515625" style="2" customWidth="1"/>
    <col min="10498" max="10502" width="10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9.85546875" style="2" bestFit="1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1" width="16.7109375" style="2" customWidth="1"/>
    <col min="10512" max="10512" width="20.7109375" style="2" customWidth="1"/>
    <col min="10513" max="10751" width="9.140625" style="2"/>
    <col min="10752" max="10752" width="2.85546875" style="2" customWidth="1"/>
    <col min="10753" max="10753" width="5.28515625" style="2" customWidth="1"/>
    <col min="10754" max="10758" width="10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9.85546875" style="2" bestFit="1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7" width="16.7109375" style="2" customWidth="1"/>
    <col min="10768" max="10768" width="20.7109375" style="2" customWidth="1"/>
    <col min="10769" max="11007" width="9.140625" style="2"/>
    <col min="11008" max="11008" width="2.85546875" style="2" customWidth="1"/>
    <col min="11009" max="11009" width="5.28515625" style="2" customWidth="1"/>
    <col min="11010" max="11014" width="10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9.85546875" style="2" bestFit="1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3" width="16.7109375" style="2" customWidth="1"/>
    <col min="11024" max="11024" width="20.7109375" style="2" customWidth="1"/>
    <col min="11025" max="11263" width="9.140625" style="2"/>
    <col min="11264" max="11264" width="2.85546875" style="2" customWidth="1"/>
    <col min="11265" max="11265" width="5.28515625" style="2" customWidth="1"/>
    <col min="11266" max="11270" width="10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9.85546875" style="2" bestFit="1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9" width="16.7109375" style="2" customWidth="1"/>
    <col min="11280" max="11280" width="20.7109375" style="2" customWidth="1"/>
    <col min="11281" max="11519" width="9.140625" style="2"/>
    <col min="11520" max="11520" width="2.85546875" style="2" customWidth="1"/>
    <col min="11521" max="11521" width="5.28515625" style="2" customWidth="1"/>
    <col min="11522" max="11526" width="10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9.85546875" style="2" bestFit="1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5" width="16.7109375" style="2" customWidth="1"/>
    <col min="11536" max="11536" width="20.7109375" style="2" customWidth="1"/>
    <col min="11537" max="11775" width="9.140625" style="2"/>
    <col min="11776" max="11776" width="2.85546875" style="2" customWidth="1"/>
    <col min="11777" max="11777" width="5.28515625" style="2" customWidth="1"/>
    <col min="11778" max="11782" width="10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9.85546875" style="2" bestFit="1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1" width="16.7109375" style="2" customWidth="1"/>
    <col min="11792" max="11792" width="20.7109375" style="2" customWidth="1"/>
    <col min="11793" max="12031" width="9.140625" style="2"/>
    <col min="12032" max="12032" width="2.85546875" style="2" customWidth="1"/>
    <col min="12033" max="12033" width="5.28515625" style="2" customWidth="1"/>
    <col min="12034" max="12038" width="10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9.85546875" style="2" bestFit="1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7" width="16.7109375" style="2" customWidth="1"/>
    <col min="12048" max="12048" width="20.7109375" style="2" customWidth="1"/>
    <col min="12049" max="12287" width="9.140625" style="2"/>
    <col min="12288" max="12288" width="2.85546875" style="2" customWidth="1"/>
    <col min="12289" max="12289" width="5.28515625" style="2" customWidth="1"/>
    <col min="12290" max="12294" width="10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9.85546875" style="2" bestFit="1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3" width="16.7109375" style="2" customWidth="1"/>
    <col min="12304" max="12304" width="20.7109375" style="2" customWidth="1"/>
    <col min="12305" max="12543" width="9.140625" style="2"/>
    <col min="12544" max="12544" width="2.85546875" style="2" customWidth="1"/>
    <col min="12545" max="12545" width="5.28515625" style="2" customWidth="1"/>
    <col min="12546" max="12550" width="10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9.85546875" style="2" bestFit="1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9" width="16.7109375" style="2" customWidth="1"/>
    <col min="12560" max="12560" width="20.7109375" style="2" customWidth="1"/>
    <col min="12561" max="12799" width="9.140625" style="2"/>
    <col min="12800" max="12800" width="2.85546875" style="2" customWidth="1"/>
    <col min="12801" max="12801" width="5.28515625" style="2" customWidth="1"/>
    <col min="12802" max="12806" width="10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9.85546875" style="2" bestFit="1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5" width="16.7109375" style="2" customWidth="1"/>
    <col min="12816" max="12816" width="20.7109375" style="2" customWidth="1"/>
    <col min="12817" max="13055" width="9.140625" style="2"/>
    <col min="13056" max="13056" width="2.85546875" style="2" customWidth="1"/>
    <col min="13057" max="13057" width="5.28515625" style="2" customWidth="1"/>
    <col min="13058" max="13062" width="10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9.85546875" style="2" bestFit="1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1" width="16.7109375" style="2" customWidth="1"/>
    <col min="13072" max="13072" width="20.7109375" style="2" customWidth="1"/>
    <col min="13073" max="13311" width="9.140625" style="2"/>
    <col min="13312" max="13312" width="2.85546875" style="2" customWidth="1"/>
    <col min="13313" max="13313" width="5.28515625" style="2" customWidth="1"/>
    <col min="13314" max="13318" width="10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9.85546875" style="2" bestFit="1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7" width="16.7109375" style="2" customWidth="1"/>
    <col min="13328" max="13328" width="20.7109375" style="2" customWidth="1"/>
    <col min="13329" max="13567" width="9.140625" style="2"/>
    <col min="13568" max="13568" width="2.85546875" style="2" customWidth="1"/>
    <col min="13569" max="13569" width="5.28515625" style="2" customWidth="1"/>
    <col min="13570" max="13574" width="10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9.85546875" style="2" bestFit="1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3" width="16.7109375" style="2" customWidth="1"/>
    <col min="13584" max="13584" width="20.7109375" style="2" customWidth="1"/>
    <col min="13585" max="13823" width="9.140625" style="2"/>
    <col min="13824" max="13824" width="2.85546875" style="2" customWidth="1"/>
    <col min="13825" max="13825" width="5.28515625" style="2" customWidth="1"/>
    <col min="13826" max="13830" width="10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9.85546875" style="2" bestFit="1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9" width="16.7109375" style="2" customWidth="1"/>
    <col min="13840" max="13840" width="20.7109375" style="2" customWidth="1"/>
    <col min="13841" max="14079" width="9.140625" style="2"/>
    <col min="14080" max="14080" width="2.85546875" style="2" customWidth="1"/>
    <col min="14081" max="14081" width="5.28515625" style="2" customWidth="1"/>
    <col min="14082" max="14086" width="10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9.85546875" style="2" bestFit="1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5" width="16.7109375" style="2" customWidth="1"/>
    <col min="14096" max="14096" width="20.7109375" style="2" customWidth="1"/>
    <col min="14097" max="14335" width="9.140625" style="2"/>
    <col min="14336" max="14336" width="2.85546875" style="2" customWidth="1"/>
    <col min="14337" max="14337" width="5.28515625" style="2" customWidth="1"/>
    <col min="14338" max="14342" width="10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9.85546875" style="2" bestFit="1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1" width="16.7109375" style="2" customWidth="1"/>
    <col min="14352" max="14352" width="20.7109375" style="2" customWidth="1"/>
    <col min="14353" max="14591" width="9.140625" style="2"/>
    <col min="14592" max="14592" width="2.85546875" style="2" customWidth="1"/>
    <col min="14593" max="14593" width="5.28515625" style="2" customWidth="1"/>
    <col min="14594" max="14598" width="10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9.85546875" style="2" bestFit="1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7" width="16.7109375" style="2" customWidth="1"/>
    <col min="14608" max="14608" width="20.7109375" style="2" customWidth="1"/>
    <col min="14609" max="14847" width="9.140625" style="2"/>
    <col min="14848" max="14848" width="2.85546875" style="2" customWidth="1"/>
    <col min="14849" max="14849" width="5.28515625" style="2" customWidth="1"/>
    <col min="14850" max="14854" width="10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9.85546875" style="2" bestFit="1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3" width="16.7109375" style="2" customWidth="1"/>
    <col min="14864" max="14864" width="20.7109375" style="2" customWidth="1"/>
    <col min="14865" max="15103" width="9.140625" style="2"/>
    <col min="15104" max="15104" width="2.85546875" style="2" customWidth="1"/>
    <col min="15105" max="15105" width="5.28515625" style="2" customWidth="1"/>
    <col min="15106" max="15110" width="10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9.85546875" style="2" bestFit="1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9" width="16.7109375" style="2" customWidth="1"/>
    <col min="15120" max="15120" width="20.7109375" style="2" customWidth="1"/>
    <col min="15121" max="15359" width="9.140625" style="2"/>
    <col min="15360" max="15360" width="2.85546875" style="2" customWidth="1"/>
    <col min="15361" max="15361" width="5.28515625" style="2" customWidth="1"/>
    <col min="15362" max="15366" width="10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9.85546875" style="2" bestFit="1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5" width="16.7109375" style="2" customWidth="1"/>
    <col min="15376" max="15376" width="20.7109375" style="2" customWidth="1"/>
    <col min="15377" max="15615" width="9.140625" style="2"/>
    <col min="15616" max="15616" width="2.85546875" style="2" customWidth="1"/>
    <col min="15617" max="15617" width="5.28515625" style="2" customWidth="1"/>
    <col min="15618" max="15622" width="10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9.85546875" style="2" bestFit="1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1" width="16.7109375" style="2" customWidth="1"/>
    <col min="15632" max="15632" width="20.7109375" style="2" customWidth="1"/>
    <col min="15633" max="15871" width="9.140625" style="2"/>
    <col min="15872" max="15872" width="2.85546875" style="2" customWidth="1"/>
    <col min="15873" max="15873" width="5.28515625" style="2" customWidth="1"/>
    <col min="15874" max="15878" width="10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9.85546875" style="2" bestFit="1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7" width="16.7109375" style="2" customWidth="1"/>
    <col min="15888" max="15888" width="20.7109375" style="2" customWidth="1"/>
    <col min="15889" max="16127" width="9.140625" style="2"/>
    <col min="16128" max="16128" width="2.85546875" style="2" customWidth="1"/>
    <col min="16129" max="16129" width="5.28515625" style="2" customWidth="1"/>
    <col min="16130" max="16134" width="10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9.85546875" style="2" bestFit="1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3" width="16.7109375" style="2" customWidth="1"/>
    <col min="16144" max="16144" width="20.7109375" style="2" customWidth="1"/>
    <col min="16145" max="16384" width="9.140625" style="2"/>
  </cols>
  <sheetData>
    <row r="1" spans="2:20" ht="12.75" customHeight="1" x14ac:dyDescent="0.3">
      <c r="B1" s="43" t="s">
        <v>47</v>
      </c>
      <c r="C1" s="6"/>
      <c r="D1" s="6"/>
      <c r="I1" s="4"/>
      <c r="J1" s="4"/>
      <c r="K1" s="4"/>
      <c r="L1" s="121"/>
      <c r="M1" s="4"/>
      <c r="N1" s="4"/>
      <c r="O1" s="4"/>
      <c r="P1" s="4"/>
    </row>
    <row r="2" spans="2:20" ht="12.75" customHeight="1" x14ac:dyDescent="0.3">
      <c r="B2" s="6" t="s">
        <v>46</v>
      </c>
      <c r="C2" s="6"/>
      <c r="D2" s="6"/>
      <c r="I2" s="4"/>
      <c r="J2" s="4"/>
      <c r="K2" s="4"/>
      <c r="L2" s="121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121"/>
      <c r="M3" s="4"/>
      <c r="N3" s="4"/>
      <c r="O3" s="4"/>
      <c r="P3" s="4"/>
    </row>
    <row r="4" spans="2:20" s="97" customFormat="1" ht="12.75" customHeight="1" x14ac:dyDescent="0.3">
      <c r="B4" s="96" t="s">
        <v>0</v>
      </c>
      <c r="C4" s="96"/>
      <c r="I4" s="98"/>
      <c r="J4" s="98"/>
      <c r="K4" s="98"/>
      <c r="L4" s="122"/>
      <c r="M4" s="98"/>
      <c r="N4" s="98"/>
      <c r="O4" s="98"/>
      <c r="P4" s="98"/>
    </row>
    <row r="5" spans="2:20" s="97" customFormat="1" ht="12.75" customHeight="1" x14ac:dyDescent="0.3">
      <c r="B5" s="99"/>
      <c r="C5" s="99"/>
      <c r="I5" s="98"/>
      <c r="J5" s="98"/>
      <c r="K5" s="98"/>
      <c r="L5" s="122"/>
      <c r="M5" s="98"/>
      <c r="N5" s="98"/>
      <c r="O5" s="98"/>
      <c r="P5" s="98"/>
    </row>
    <row r="6" spans="2:20" s="97" customFormat="1" ht="12.75" customHeight="1" x14ac:dyDescent="0.3">
      <c r="B6" s="99"/>
      <c r="C6" s="99"/>
      <c r="I6" s="98"/>
      <c r="J6" s="98"/>
      <c r="K6" s="98"/>
      <c r="L6" s="122"/>
      <c r="M6" s="98"/>
      <c r="N6" s="98"/>
      <c r="O6" s="98"/>
      <c r="P6" s="98"/>
    </row>
    <row r="7" spans="2:20" s="6" customFormat="1" ht="12.75" customHeight="1" x14ac:dyDescent="0.3">
      <c r="I7" s="7" t="s">
        <v>253</v>
      </c>
      <c r="J7" s="7"/>
      <c r="K7" s="7"/>
      <c r="L7" s="123"/>
      <c r="M7" s="8"/>
      <c r="N7" s="7"/>
      <c r="O7" s="7"/>
      <c r="P7" s="51"/>
      <c r="Q7" s="8"/>
    </row>
    <row r="8" spans="2:20" s="6" customFormat="1" ht="12.75" customHeight="1" x14ac:dyDescent="0.3">
      <c r="I8" s="7" t="s">
        <v>548</v>
      </c>
      <c r="J8" s="50"/>
      <c r="K8" s="7"/>
      <c r="L8" s="36"/>
      <c r="M8" s="7"/>
      <c r="N8" s="100"/>
      <c r="O8" s="100"/>
      <c r="P8" s="51"/>
    </row>
    <row r="9" spans="2:20" ht="12.75" customHeight="1" x14ac:dyDescent="0.3">
      <c r="B9" s="5"/>
      <c r="C9" s="5"/>
      <c r="I9" s="4"/>
      <c r="J9" s="4"/>
      <c r="K9" s="4"/>
      <c r="L9" s="121"/>
      <c r="M9" s="4"/>
      <c r="N9" s="4"/>
      <c r="O9" s="4"/>
      <c r="P9" s="4"/>
    </row>
    <row r="10" spans="2:20" s="1" customFormat="1" ht="36" x14ac:dyDescent="0.3">
      <c r="B10" s="113" t="s">
        <v>2</v>
      </c>
      <c r="C10" s="114" t="s">
        <v>536</v>
      </c>
      <c r="D10" s="154" t="s">
        <v>3</v>
      </c>
      <c r="E10" s="155"/>
      <c r="F10" s="155"/>
      <c r="G10" s="156"/>
      <c r="H10" s="115" t="s">
        <v>4</v>
      </c>
      <c r="I10" s="116" t="s">
        <v>5</v>
      </c>
      <c r="J10" s="116" t="s">
        <v>6</v>
      </c>
      <c r="K10" s="124" t="s">
        <v>540</v>
      </c>
      <c r="L10" s="117" t="s">
        <v>7</v>
      </c>
      <c r="M10" s="116" t="s">
        <v>8</v>
      </c>
      <c r="N10" s="116" t="s">
        <v>9</v>
      </c>
      <c r="O10" s="116" t="s">
        <v>10</v>
      </c>
      <c r="P10" s="133" t="s">
        <v>262</v>
      </c>
      <c r="Q10" s="102"/>
      <c r="R10" s="102"/>
      <c r="S10" s="102"/>
      <c r="T10" s="102"/>
    </row>
    <row r="11" spans="2:20" ht="12.75" customHeight="1" x14ac:dyDescent="0.3">
      <c r="B11" s="103">
        <v>1</v>
      </c>
      <c r="C11" s="104"/>
      <c r="D11" s="146" t="s">
        <v>572</v>
      </c>
      <c r="E11" s="147" t="s">
        <v>507</v>
      </c>
      <c r="F11" s="147" t="s">
        <v>507</v>
      </c>
      <c r="G11" s="148" t="s">
        <v>507</v>
      </c>
      <c r="H11" s="142" t="s">
        <v>15</v>
      </c>
      <c r="I11" s="25"/>
      <c r="J11" s="42">
        <v>10</v>
      </c>
      <c r="K11" s="125">
        <v>0</v>
      </c>
      <c r="L11" s="82">
        <v>0</v>
      </c>
      <c r="M11" s="108">
        <v>9.5</v>
      </c>
      <c r="N11" s="82">
        <f>PRODUCT(L11,1.095)</f>
        <v>0</v>
      </c>
      <c r="O11" s="83">
        <f>PRODUCT(J11,N11)</f>
        <v>0</v>
      </c>
      <c r="P11" s="83">
        <f>PRODUCT(J11,L11)</f>
        <v>0</v>
      </c>
    </row>
    <row r="12" spans="2:20" ht="12.75" customHeight="1" x14ac:dyDescent="0.3">
      <c r="B12" s="103">
        <f t="shared" ref="B12:B28" si="0">B11+1</f>
        <v>2</v>
      </c>
      <c r="C12" s="104"/>
      <c r="D12" s="146" t="s">
        <v>508</v>
      </c>
      <c r="E12" s="147" t="s">
        <v>508</v>
      </c>
      <c r="F12" s="147" t="s">
        <v>508</v>
      </c>
      <c r="G12" s="148" t="s">
        <v>508</v>
      </c>
      <c r="H12" s="142" t="s">
        <v>68</v>
      </c>
      <c r="I12" s="25"/>
      <c r="J12" s="42">
        <v>5</v>
      </c>
      <c r="K12" s="125">
        <v>0</v>
      </c>
      <c r="L12" s="82">
        <v>0</v>
      </c>
      <c r="M12" s="108">
        <v>9.5</v>
      </c>
      <c r="N12" s="82">
        <f t="shared" ref="N12:N28" si="1">PRODUCT(L12,1.095)</f>
        <v>0</v>
      </c>
      <c r="O12" s="83">
        <f t="shared" ref="O12:O28" si="2">PRODUCT(J12,N12)</f>
        <v>0</v>
      </c>
      <c r="P12" s="83">
        <f t="shared" ref="P12:P28" si="3">PRODUCT(J12,L12)</f>
        <v>0</v>
      </c>
    </row>
    <row r="13" spans="2:20" ht="12.75" customHeight="1" x14ac:dyDescent="0.3">
      <c r="B13" s="103">
        <f t="shared" si="0"/>
        <v>3</v>
      </c>
      <c r="C13" s="104"/>
      <c r="D13" s="146" t="s">
        <v>509</v>
      </c>
      <c r="E13" s="147" t="s">
        <v>509</v>
      </c>
      <c r="F13" s="147" t="s">
        <v>509</v>
      </c>
      <c r="G13" s="148" t="s">
        <v>509</v>
      </c>
      <c r="H13" s="142" t="s">
        <v>68</v>
      </c>
      <c r="I13" s="25"/>
      <c r="J13" s="42">
        <v>15</v>
      </c>
      <c r="K13" s="125">
        <v>0</v>
      </c>
      <c r="L13" s="82">
        <v>0</v>
      </c>
      <c r="M13" s="108">
        <v>9.5</v>
      </c>
      <c r="N13" s="82">
        <f t="shared" si="1"/>
        <v>0</v>
      </c>
      <c r="O13" s="83">
        <f t="shared" si="2"/>
        <v>0</v>
      </c>
      <c r="P13" s="83">
        <f t="shared" si="3"/>
        <v>0</v>
      </c>
    </row>
    <row r="14" spans="2:20" ht="12.75" customHeight="1" x14ac:dyDescent="0.3">
      <c r="B14" s="103">
        <f t="shared" si="0"/>
        <v>4</v>
      </c>
      <c r="C14" s="104"/>
      <c r="D14" s="146" t="s">
        <v>510</v>
      </c>
      <c r="E14" s="147" t="s">
        <v>510</v>
      </c>
      <c r="F14" s="147" t="s">
        <v>510</v>
      </c>
      <c r="G14" s="148" t="s">
        <v>510</v>
      </c>
      <c r="H14" s="142" t="s">
        <v>68</v>
      </c>
      <c r="I14" s="25"/>
      <c r="J14" s="42">
        <v>15</v>
      </c>
      <c r="K14" s="125">
        <v>0</v>
      </c>
      <c r="L14" s="82">
        <v>0</v>
      </c>
      <c r="M14" s="108">
        <v>9.5</v>
      </c>
      <c r="N14" s="82">
        <f t="shared" si="1"/>
        <v>0</v>
      </c>
      <c r="O14" s="83">
        <f t="shared" si="2"/>
        <v>0</v>
      </c>
      <c r="P14" s="83">
        <f t="shared" si="3"/>
        <v>0</v>
      </c>
    </row>
    <row r="15" spans="2:20" ht="12.75" customHeight="1" x14ac:dyDescent="0.3">
      <c r="B15" s="103">
        <f t="shared" si="0"/>
        <v>5</v>
      </c>
      <c r="C15" s="104"/>
      <c r="D15" s="146" t="s">
        <v>573</v>
      </c>
      <c r="E15" s="147" t="s">
        <v>511</v>
      </c>
      <c r="F15" s="147" t="s">
        <v>511</v>
      </c>
      <c r="G15" s="148" t="s">
        <v>511</v>
      </c>
      <c r="H15" s="142" t="s">
        <v>68</v>
      </c>
      <c r="I15" s="25"/>
      <c r="J15" s="42">
        <v>40</v>
      </c>
      <c r="K15" s="125">
        <v>0</v>
      </c>
      <c r="L15" s="82">
        <v>0</v>
      </c>
      <c r="M15" s="108">
        <v>9.5</v>
      </c>
      <c r="N15" s="82">
        <f t="shared" si="1"/>
        <v>0</v>
      </c>
      <c r="O15" s="83">
        <f t="shared" si="2"/>
        <v>0</v>
      </c>
      <c r="P15" s="83">
        <f t="shared" si="3"/>
        <v>0</v>
      </c>
    </row>
    <row r="16" spans="2:20" ht="12.75" customHeight="1" x14ac:dyDescent="0.3">
      <c r="B16" s="103">
        <f t="shared" si="0"/>
        <v>6</v>
      </c>
      <c r="C16" s="104"/>
      <c r="D16" s="146" t="s">
        <v>574</v>
      </c>
      <c r="E16" s="147" t="s">
        <v>512</v>
      </c>
      <c r="F16" s="147" t="s">
        <v>512</v>
      </c>
      <c r="G16" s="148" t="s">
        <v>512</v>
      </c>
      <c r="H16" s="142" t="s">
        <v>68</v>
      </c>
      <c r="I16" s="25"/>
      <c r="J16" s="42">
        <v>25</v>
      </c>
      <c r="K16" s="125">
        <v>0</v>
      </c>
      <c r="L16" s="82">
        <v>0</v>
      </c>
      <c r="M16" s="108">
        <v>9.5</v>
      </c>
      <c r="N16" s="82">
        <f t="shared" si="1"/>
        <v>0</v>
      </c>
      <c r="O16" s="83">
        <f t="shared" si="2"/>
        <v>0</v>
      </c>
      <c r="P16" s="83">
        <f t="shared" si="3"/>
        <v>0</v>
      </c>
    </row>
    <row r="17" spans="2:16" ht="12.75" customHeight="1" x14ac:dyDescent="0.3">
      <c r="B17" s="103">
        <f t="shared" si="0"/>
        <v>7</v>
      </c>
      <c r="C17" s="104"/>
      <c r="D17" s="146" t="s">
        <v>513</v>
      </c>
      <c r="E17" s="147" t="s">
        <v>513</v>
      </c>
      <c r="F17" s="147" t="s">
        <v>513</v>
      </c>
      <c r="G17" s="148" t="s">
        <v>513</v>
      </c>
      <c r="H17" s="142" t="s">
        <v>15</v>
      </c>
      <c r="I17" s="25"/>
      <c r="J17" s="42">
        <v>250</v>
      </c>
      <c r="K17" s="125">
        <v>0</v>
      </c>
      <c r="L17" s="82">
        <v>0</v>
      </c>
      <c r="M17" s="108">
        <v>9.5</v>
      </c>
      <c r="N17" s="82">
        <f t="shared" si="1"/>
        <v>0</v>
      </c>
      <c r="O17" s="83">
        <f t="shared" si="2"/>
        <v>0</v>
      </c>
      <c r="P17" s="83">
        <f t="shared" si="3"/>
        <v>0</v>
      </c>
    </row>
    <row r="18" spans="2:16" ht="12.75" customHeight="1" x14ac:dyDescent="0.3">
      <c r="B18" s="103">
        <f t="shared" si="0"/>
        <v>8</v>
      </c>
      <c r="C18" s="104"/>
      <c r="D18" s="146" t="s">
        <v>514</v>
      </c>
      <c r="E18" s="147" t="s">
        <v>514</v>
      </c>
      <c r="F18" s="147" t="s">
        <v>514</v>
      </c>
      <c r="G18" s="148" t="s">
        <v>514</v>
      </c>
      <c r="H18" s="142" t="s">
        <v>68</v>
      </c>
      <c r="I18" s="25"/>
      <c r="J18" s="42">
        <v>200</v>
      </c>
      <c r="K18" s="125">
        <v>0</v>
      </c>
      <c r="L18" s="82">
        <v>0</v>
      </c>
      <c r="M18" s="108">
        <v>9.5</v>
      </c>
      <c r="N18" s="82">
        <f t="shared" si="1"/>
        <v>0</v>
      </c>
      <c r="O18" s="83">
        <f t="shared" si="2"/>
        <v>0</v>
      </c>
      <c r="P18" s="83">
        <f t="shared" si="3"/>
        <v>0</v>
      </c>
    </row>
    <row r="19" spans="2:16" ht="12.75" customHeight="1" x14ac:dyDescent="0.3">
      <c r="B19" s="103">
        <f t="shared" si="0"/>
        <v>9</v>
      </c>
      <c r="C19" s="104"/>
      <c r="D19" s="146" t="s">
        <v>575</v>
      </c>
      <c r="E19" s="147" t="s">
        <v>515</v>
      </c>
      <c r="F19" s="147" t="s">
        <v>515</v>
      </c>
      <c r="G19" s="148" t="s">
        <v>515</v>
      </c>
      <c r="H19" s="142" t="s">
        <v>15</v>
      </c>
      <c r="I19" s="25"/>
      <c r="J19" s="42">
        <v>60</v>
      </c>
      <c r="K19" s="125">
        <v>0</v>
      </c>
      <c r="L19" s="82">
        <v>0</v>
      </c>
      <c r="M19" s="108">
        <v>9.5</v>
      </c>
      <c r="N19" s="82">
        <f t="shared" si="1"/>
        <v>0</v>
      </c>
      <c r="O19" s="83">
        <f t="shared" si="2"/>
        <v>0</v>
      </c>
      <c r="P19" s="83">
        <f t="shared" si="3"/>
        <v>0</v>
      </c>
    </row>
    <row r="20" spans="2:16" ht="12.75" customHeight="1" x14ac:dyDescent="0.3">
      <c r="B20" s="103">
        <f t="shared" si="0"/>
        <v>10</v>
      </c>
      <c r="C20" s="104"/>
      <c r="D20" s="146" t="s">
        <v>576</v>
      </c>
      <c r="E20" s="147" t="s">
        <v>516</v>
      </c>
      <c r="F20" s="147" t="s">
        <v>516</v>
      </c>
      <c r="G20" s="148" t="s">
        <v>516</v>
      </c>
      <c r="H20" s="142" t="s">
        <v>68</v>
      </c>
      <c r="I20" s="25"/>
      <c r="J20" s="42">
        <v>190</v>
      </c>
      <c r="K20" s="125">
        <v>0</v>
      </c>
      <c r="L20" s="82">
        <v>0</v>
      </c>
      <c r="M20" s="108">
        <v>9.5</v>
      </c>
      <c r="N20" s="82">
        <f t="shared" si="1"/>
        <v>0</v>
      </c>
      <c r="O20" s="83">
        <f t="shared" si="2"/>
        <v>0</v>
      </c>
      <c r="P20" s="83">
        <f t="shared" si="3"/>
        <v>0</v>
      </c>
    </row>
    <row r="21" spans="2:16" ht="12.75" customHeight="1" x14ac:dyDescent="0.3">
      <c r="B21" s="103">
        <f t="shared" si="0"/>
        <v>11</v>
      </c>
      <c r="C21" s="104"/>
      <c r="D21" s="146" t="s">
        <v>577</v>
      </c>
      <c r="E21" s="147" t="s">
        <v>517</v>
      </c>
      <c r="F21" s="147" t="s">
        <v>517</v>
      </c>
      <c r="G21" s="148" t="s">
        <v>517</v>
      </c>
      <c r="H21" s="142" t="s">
        <v>15</v>
      </c>
      <c r="I21" s="25"/>
      <c r="J21" s="42">
        <v>70</v>
      </c>
      <c r="K21" s="125">
        <v>0</v>
      </c>
      <c r="L21" s="82">
        <v>0</v>
      </c>
      <c r="M21" s="108">
        <v>9.5</v>
      </c>
      <c r="N21" s="82">
        <f t="shared" si="1"/>
        <v>0</v>
      </c>
      <c r="O21" s="83">
        <f t="shared" si="2"/>
        <v>0</v>
      </c>
      <c r="P21" s="83">
        <f t="shared" si="3"/>
        <v>0</v>
      </c>
    </row>
    <row r="22" spans="2:16" ht="12.75" customHeight="1" x14ac:dyDescent="0.3">
      <c r="B22" s="103">
        <f t="shared" si="0"/>
        <v>12</v>
      </c>
      <c r="C22" s="104"/>
      <c r="D22" s="146" t="s">
        <v>578</v>
      </c>
      <c r="E22" s="147" t="s">
        <v>518</v>
      </c>
      <c r="F22" s="147" t="s">
        <v>518</v>
      </c>
      <c r="G22" s="148" t="s">
        <v>518</v>
      </c>
      <c r="H22" s="142" t="s">
        <v>15</v>
      </c>
      <c r="I22" s="25"/>
      <c r="J22" s="42">
        <v>70</v>
      </c>
      <c r="K22" s="125">
        <v>0</v>
      </c>
      <c r="L22" s="82">
        <v>0</v>
      </c>
      <c r="M22" s="108">
        <v>9.5</v>
      </c>
      <c r="N22" s="82">
        <f t="shared" si="1"/>
        <v>0</v>
      </c>
      <c r="O22" s="83">
        <f t="shared" si="2"/>
        <v>0</v>
      </c>
      <c r="P22" s="83">
        <f t="shared" si="3"/>
        <v>0</v>
      </c>
    </row>
    <row r="23" spans="2:16" ht="12.75" customHeight="1" x14ac:dyDescent="0.3">
      <c r="B23" s="103">
        <f t="shared" si="0"/>
        <v>13</v>
      </c>
      <c r="C23" s="104"/>
      <c r="D23" s="146" t="s">
        <v>579</v>
      </c>
      <c r="E23" s="147" t="s">
        <v>519</v>
      </c>
      <c r="F23" s="147" t="s">
        <v>519</v>
      </c>
      <c r="G23" s="148" t="s">
        <v>519</v>
      </c>
      <c r="H23" s="142" t="s">
        <v>15</v>
      </c>
      <c r="I23" s="25"/>
      <c r="J23" s="42">
        <v>30</v>
      </c>
      <c r="K23" s="125">
        <v>0</v>
      </c>
      <c r="L23" s="82">
        <v>0</v>
      </c>
      <c r="M23" s="108">
        <v>9.5</v>
      </c>
      <c r="N23" s="82">
        <f t="shared" si="1"/>
        <v>0</v>
      </c>
      <c r="O23" s="83">
        <f t="shared" si="2"/>
        <v>0</v>
      </c>
      <c r="P23" s="83">
        <f t="shared" si="3"/>
        <v>0</v>
      </c>
    </row>
    <row r="24" spans="2:16" ht="12.75" customHeight="1" x14ac:dyDescent="0.3">
      <c r="B24" s="103">
        <f t="shared" si="0"/>
        <v>14</v>
      </c>
      <c r="C24" s="104"/>
      <c r="D24" s="146" t="s">
        <v>580</v>
      </c>
      <c r="E24" s="147" t="s">
        <v>520</v>
      </c>
      <c r="F24" s="147" t="s">
        <v>520</v>
      </c>
      <c r="G24" s="148" t="s">
        <v>520</v>
      </c>
      <c r="H24" s="142" t="s">
        <v>15</v>
      </c>
      <c r="I24" s="25"/>
      <c r="J24" s="42">
        <v>3</v>
      </c>
      <c r="K24" s="125">
        <v>0</v>
      </c>
      <c r="L24" s="82">
        <v>0</v>
      </c>
      <c r="M24" s="108">
        <v>9.5</v>
      </c>
      <c r="N24" s="82">
        <f t="shared" si="1"/>
        <v>0</v>
      </c>
      <c r="O24" s="83">
        <f t="shared" si="2"/>
        <v>0</v>
      </c>
      <c r="P24" s="83">
        <f t="shared" si="3"/>
        <v>0</v>
      </c>
    </row>
    <row r="25" spans="2:16" ht="12.75" customHeight="1" x14ac:dyDescent="0.3">
      <c r="B25" s="103">
        <f t="shared" si="0"/>
        <v>15</v>
      </c>
      <c r="C25" s="104"/>
      <c r="D25" s="146" t="s">
        <v>581</v>
      </c>
      <c r="E25" s="147" t="s">
        <v>521</v>
      </c>
      <c r="F25" s="147" t="s">
        <v>521</v>
      </c>
      <c r="G25" s="148" t="s">
        <v>521</v>
      </c>
      <c r="H25" s="142" t="s">
        <v>15</v>
      </c>
      <c r="I25" s="25"/>
      <c r="J25" s="42">
        <v>5</v>
      </c>
      <c r="K25" s="125">
        <v>0</v>
      </c>
      <c r="L25" s="82">
        <v>0</v>
      </c>
      <c r="M25" s="108">
        <v>9.5</v>
      </c>
      <c r="N25" s="82">
        <f t="shared" si="1"/>
        <v>0</v>
      </c>
      <c r="O25" s="83">
        <f t="shared" si="2"/>
        <v>0</v>
      </c>
      <c r="P25" s="83">
        <f t="shared" si="3"/>
        <v>0</v>
      </c>
    </row>
    <row r="26" spans="2:16" ht="12.75" customHeight="1" x14ac:dyDescent="0.3">
      <c r="B26" s="103">
        <f t="shared" si="0"/>
        <v>16</v>
      </c>
      <c r="C26" s="104"/>
      <c r="D26" s="146" t="s">
        <v>582</v>
      </c>
      <c r="E26" s="147" t="s">
        <v>522</v>
      </c>
      <c r="F26" s="147" t="s">
        <v>522</v>
      </c>
      <c r="G26" s="148" t="s">
        <v>522</v>
      </c>
      <c r="H26" s="142" t="s">
        <v>15</v>
      </c>
      <c r="I26" s="25"/>
      <c r="J26" s="42">
        <v>60</v>
      </c>
      <c r="K26" s="125">
        <v>0</v>
      </c>
      <c r="L26" s="82">
        <v>0</v>
      </c>
      <c r="M26" s="108">
        <v>9.5</v>
      </c>
      <c r="N26" s="82">
        <f t="shared" si="1"/>
        <v>0</v>
      </c>
      <c r="O26" s="83">
        <f t="shared" si="2"/>
        <v>0</v>
      </c>
      <c r="P26" s="83">
        <f t="shared" si="3"/>
        <v>0</v>
      </c>
    </row>
    <row r="27" spans="2:16" ht="12.75" customHeight="1" x14ac:dyDescent="0.3">
      <c r="B27" s="103">
        <f t="shared" si="0"/>
        <v>17</v>
      </c>
      <c r="C27" s="104"/>
      <c r="D27" s="146" t="s">
        <v>583</v>
      </c>
      <c r="E27" s="147" t="s">
        <v>523</v>
      </c>
      <c r="F27" s="147" t="s">
        <v>523</v>
      </c>
      <c r="G27" s="148" t="s">
        <v>523</v>
      </c>
      <c r="H27" s="142" t="s">
        <v>68</v>
      </c>
      <c r="I27" s="25"/>
      <c r="J27" s="42">
        <v>115</v>
      </c>
      <c r="K27" s="125">
        <v>0</v>
      </c>
      <c r="L27" s="82">
        <v>0</v>
      </c>
      <c r="M27" s="108">
        <v>9.5</v>
      </c>
      <c r="N27" s="82">
        <f t="shared" si="1"/>
        <v>0</v>
      </c>
      <c r="O27" s="83">
        <f t="shared" si="2"/>
        <v>0</v>
      </c>
      <c r="P27" s="83">
        <f t="shared" si="3"/>
        <v>0</v>
      </c>
    </row>
    <row r="28" spans="2:16" ht="12.75" customHeight="1" x14ac:dyDescent="0.3">
      <c r="B28" s="103">
        <f t="shared" si="0"/>
        <v>18</v>
      </c>
      <c r="C28" s="104"/>
      <c r="D28" s="146" t="s">
        <v>584</v>
      </c>
      <c r="E28" s="147" t="s">
        <v>524</v>
      </c>
      <c r="F28" s="147" t="s">
        <v>524</v>
      </c>
      <c r="G28" s="148" t="s">
        <v>524</v>
      </c>
      <c r="H28" s="142" t="s">
        <v>15</v>
      </c>
      <c r="I28" s="25"/>
      <c r="J28" s="42">
        <v>400</v>
      </c>
      <c r="K28" s="125">
        <v>0</v>
      </c>
      <c r="L28" s="82">
        <v>0</v>
      </c>
      <c r="M28" s="108">
        <v>9.5</v>
      </c>
      <c r="N28" s="82">
        <f t="shared" si="1"/>
        <v>0</v>
      </c>
      <c r="O28" s="83">
        <f t="shared" si="2"/>
        <v>0</v>
      </c>
      <c r="P28" s="83">
        <f t="shared" si="3"/>
        <v>0</v>
      </c>
    </row>
    <row r="29" spans="2:16" s="5" customFormat="1" ht="12.75" customHeight="1" x14ac:dyDescent="0.3">
      <c r="B29" s="131"/>
      <c r="C29" s="131"/>
      <c r="D29" s="158" t="s">
        <v>549</v>
      </c>
      <c r="E29" s="158"/>
      <c r="F29" s="158"/>
      <c r="G29" s="158"/>
      <c r="H29" s="32"/>
      <c r="I29" s="34"/>
      <c r="J29" s="34"/>
      <c r="K29" s="34"/>
      <c r="L29" s="132"/>
      <c r="M29" s="34"/>
      <c r="N29" s="34"/>
      <c r="O29" s="120">
        <f>SUM(O11:O28)</f>
        <v>0</v>
      </c>
      <c r="P29" s="35">
        <f>SUM(P11:P28)</f>
        <v>0</v>
      </c>
    </row>
    <row r="30" spans="2:16" s="5" customFormat="1" ht="12.75" customHeight="1" x14ac:dyDescent="0.3">
      <c r="L30" s="127"/>
    </row>
    <row r="31" spans="2:16" s="5" customFormat="1" ht="12.75" customHeight="1" x14ac:dyDescent="0.3">
      <c r="B31" s="5" t="s">
        <v>19</v>
      </c>
      <c r="L31" s="127"/>
    </row>
    <row r="32" spans="2:16" s="5" customFormat="1" ht="12.75" customHeight="1" x14ac:dyDescent="0.3">
      <c r="B32" s="5" t="s">
        <v>20</v>
      </c>
      <c r="L32" s="127"/>
    </row>
    <row r="33" spans="2:13" s="5" customFormat="1" ht="12.75" customHeight="1" x14ac:dyDescent="0.3">
      <c r="B33" s="5" t="s">
        <v>21</v>
      </c>
      <c r="L33" s="127"/>
    </row>
    <row r="34" spans="2:13" s="5" customFormat="1" ht="12.75" customHeight="1" x14ac:dyDescent="0.3">
      <c r="B34" s="5" t="s">
        <v>546</v>
      </c>
      <c r="L34" s="127"/>
    </row>
    <row r="35" spans="2:13" s="5" customFormat="1" ht="12.75" customHeight="1" x14ac:dyDescent="0.3">
      <c r="L35" s="127"/>
    </row>
    <row r="36" spans="2:13" s="5" customFormat="1" ht="12.75" customHeight="1" x14ac:dyDescent="0.3">
      <c r="B36" s="111" t="s">
        <v>541</v>
      </c>
      <c r="C36" s="111"/>
      <c r="D36" s="111"/>
      <c r="E36" s="111"/>
      <c r="L36" s="127"/>
    </row>
    <row r="37" spans="2:13" s="5" customFormat="1" ht="12.75" customHeight="1" x14ac:dyDescent="0.3">
      <c r="L37" s="127"/>
    </row>
    <row r="38" spans="2:13" s="5" customFormat="1" ht="12.75" customHeight="1" x14ac:dyDescent="0.3">
      <c r="L38" s="127"/>
    </row>
    <row r="39" spans="2:13" s="5" customFormat="1" ht="12.75" customHeight="1" x14ac:dyDescent="0.3">
      <c r="L39" s="127"/>
    </row>
    <row r="40" spans="2:13" s="99" customFormat="1" ht="12.75" customHeight="1" x14ac:dyDescent="0.3">
      <c r="B40" s="99" t="s">
        <v>22</v>
      </c>
      <c r="I40" s="51" t="s">
        <v>23</v>
      </c>
      <c r="L40" s="128"/>
      <c r="M40" s="99" t="s">
        <v>24</v>
      </c>
    </row>
    <row r="41" spans="2:13" s="97" customFormat="1" ht="12.75" customHeight="1" x14ac:dyDescent="0.3">
      <c r="L41" s="129"/>
    </row>
    <row r="42" spans="2:13" s="97" customFormat="1" ht="12.75" customHeight="1" x14ac:dyDescent="0.3">
      <c r="L42" s="129"/>
    </row>
    <row r="43" spans="2:13" s="97" customFormat="1" ht="12.75" customHeight="1" x14ac:dyDescent="0.3">
      <c r="L43" s="129"/>
    </row>
    <row r="44" spans="2:13" s="97" customFormat="1" ht="12.75" customHeight="1" x14ac:dyDescent="0.3">
      <c r="L44" s="129"/>
    </row>
    <row r="45" spans="2:13" s="97" customFormat="1" ht="12.75" customHeight="1" x14ac:dyDescent="0.3">
      <c r="L45" s="129"/>
    </row>
    <row r="46" spans="2:13" s="97" customFormat="1" ht="12.75" customHeight="1" x14ac:dyDescent="0.3">
      <c r="L46" s="129"/>
    </row>
    <row r="47" spans="2:13" s="97" customFormat="1" ht="12.75" customHeight="1" x14ac:dyDescent="0.3">
      <c r="L47" s="129"/>
    </row>
    <row r="48" spans="2:13" s="97" customFormat="1" ht="12.75" customHeight="1" x14ac:dyDescent="0.3">
      <c r="L48" s="129"/>
    </row>
    <row r="49" spans="12:12" s="97" customFormat="1" ht="12.75" customHeight="1" x14ac:dyDescent="0.3">
      <c r="L49" s="129"/>
    </row>
    <row r="50" spans="12:12" s="97" customFormat="1" ht="12.75" customHeight="1" x14ac:dyDescent="0.3">
      <c r="L50" s="129"/>
    </row>
    <row r="51" spans="12:12" s="97" customFormat="1" ht="12.75" customHeight="1" x14ac:dyDescent="0.3">
      <c r="L51" s="129"/>
    </row>
    <row r="52" spans="12:12" s="97" customFormat="1" ht="12.75" customHeight="1" x14ac:dyDescent="0.3">
      <c r="L52" s="129"/>
    </row>
    <row r="53" spans="12:12" s="97" customFormat="1" ht="12.75" customHeight="1" x14ac:dyDescent="0.3">
      <c r="L53" s="129"/>
    </row>
    <row r="54" spans="12:12" s="97" customFormat="1" ht="12.75" customHeight="1" x14ac:dyDescent="0.3">
      <c r="L54" s="129"/>
    </row>
    <row r="55" spans="12:12" s="97" customFormat="1" ht="12.75" customHeight="1" x14ac:dyDescent="0.3">
      <c r="L55" s="129"/>
    </row>
    <row r="56" spans="12:12" s="97" customFormat="1" ht="12.75" customHeight="1" x14ac:dyDescent="0.3">
      <c r="L56" s="129"/>
    </row>
    <row r="57" spans="12:12" s="97" customFormat="1" ht="12.75" customHeight="1" x14ac:dyDescent="0.3">
      <c r="L57" s="129"/>
    </row>
    <row r="58" spans="12:12" s="97" customFormat="1" ht="12.75" customHeight="1" x14ac:dyDescent="0.3">
      <c r="L58" s="129"/>
    </row>
    <row r="59" spans="12:12" s="97" customFormat="1" ht="12.75" customHeight="1" x14ac:dyDescent="0.3">
      <c r="L59" s="129"/>
    </row>
  </sheetData>
  <sheetProtection algorithmName="SHA-512" hashValue="oZMH8gBpQEQ5fSnuwdVoc7BFvn1QSTiw34sbnHZH2iKOSiFXOOiYgV9tbcDfRaOiWFoSNjaT/wLwA8abfcuL6g==" saltValue="cdO1douEPxaMhjfJeUgWkw==" spinCount="100000" sheet="1" objects="1" scenarios="1"/>
  <protectedRanges>
    <protectedRange sqref="L11:L28" name="Obseg8"/>
    <protectedRange sqref="K11:K28" name="Range6"/>
    <protectedRange sqref="C11:C28" name="Range5"/>
    <protectedRange sqref="E4:F5" name="Range1"/>
    <protectedRange sqref="K11:K28" name="Range3"/>
    <protectedRange sqref="E40" name="Range4"/>
  </protectedRanges>
  <mergeCells count="20">
    <mergeCell ref="D27:G27"/>
    <mergeCell ref="D28:G28"/>
    <mergeCell ref="D29:G29"/>
    <mergeCell ref="D22:G22"/>
    <mergeCell ref="D23:G23"/>
    <mergeCell ref="D24:G24"/>
    <mergeCell ref="D25:G25"/>
    <mergeCell ref="D26:G26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15</vt:i4>
      </vt:variant>
    </vt:vector>
  </HeadingPairs>
  <TitlesOfParts>
    <vt:vector size="34" baseType="lpstr">
      <vt:lpstr>Mesni izdelki</vt:lpstr>
      <vt:lpstr>Eko meso</vt:lpstr>
      <vt:lpstr>Perutninsko meso in izdelki</vt:lpstr>
      <vt:lpstr>Jajca</vt:lpstr>
      <vt:lpstr>Zamrznjene ribe</vt:lpstr>
      <vt:lpstr>Mleko in mlečni izdelki </vt:lpstr>
      <vt:lpstr>Jogurti in deserti</vt:lpstr>
      <vt:lpstr>Bio mleko in mlečni izdelki</vt:lpstr>
      <vt:lpstr>Kruh, pekovski izd., slaščice</vt:lpstr>
      <vt:lpstr>Zamrznjeni izdelki iz testa</vt:lpstr>
      <vt:lpstr>Žita in mlevski izdelki</vt:lpstr>
      <vt:lpstr>Sadje, zelenjava </vt:lpstr>
      <vt:lpstr>Bio sadje-zelenjava</vt:lpstr>
      <vt:lpstr>Jabolka</vt:lpstr>
      <vt:lpstr>Zamrznjeno sadje in zelenjava</vt:lpstr>
      <vt:lpstr>Sadni sokovi</vt:lpstr>
      <vt:lpstr>Splošno prehrambeno blago</vt:lpstr>
      <vt:lpstr>Čaji</vt:lpstr>
      <vt:lpstr>Konzervirana živila</vt:lpstr>
      <vt:lpstr>'Bio mleko in mlečni izdelki'!Tiskanje_naslovov</vt:lpstr>
      <vt:lpstr>Čaji!Tiskanje_naslovov</vt:lpstr>
      <vt:lpstr>'Eko meso'!Tiskanje_naslovov</vt:lpstr>
      <vt:lpstr>'Jogurti in deserti'!Tiskanje_naslovov</vt:lpstr>
      <vt:lpstr>'Konzervirana živila'!Tiskanje_naslovov</vt:lpstr>
      <vt:lpstr>'Kruh, pekovski izd., slaščice'!Tiskanje_naslovov</vt:lpstr>
      <vt:lpstr>'Mesni izdelki'!Tiskanje_naslovov</vt:lpstr>
      <vt:lpstr>'Mleko in mlečni izdelki '!Tiskanje_naslovov</vt:lpstr>
      <vt:lpstr>'Perutninsko meso in izdelki'!Tiskanje_naslovov</vt:lpstr>
      <vt:lpstr>'Sadni sokovi'!Tiskanje_naslovov</vt:lpstr>
      <vt:lpstr>'Splošno prehrambeno blago'!Tiskanje_naslovov</vt:lpstr>
      <vt:lpstr>'Zamrznjene ribe'!Tiskanje_naslovov</vt:lpstr>
      <vt:lpstr>'Zamrznjeni izdelki iz testa'!Tiskanje_naslovov</vt:lpstr>
      <vt:lpstr>'Zamrznjeno sadje in zelenjava'!Tiskanje_naslovov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2023-10-17T11:38:12Z</dcterms:created>
  <dcterms:modified xsi:type="dcterms:W3CDTF">2023-10-19T10:42:43Z</dcterms:modified>
</cp:coreProperties>
</file>