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DOM POČITKA MENGEŠ\RAZPISNA DOKUMENTACIJA\"/>
    </mc:Choice>
  </mc:AlternateContent>
  <xr:revisionPtr revIDLastSave="0" documentId="13_ncr:1_{0EAA87FD-1120-4E6B-9213-DA5F9C4AEF23}" xr6:coauthVersionLast="47" xr6:coauthVersionMax="47" xr10:uidLastSave="{00000000-0000-0000-0000-000000000000}"/>
  <bookViews>
    <workbookView xWindow="-120" yWindow="-120" windowWidth="38640" windowHeight="21120" tabRatio="787" activeTab="2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PERUTNINA" sheetId="31" r:id="rId5"/>
    <sheet name="3_SVEŽE IN ZAMR.RIBE" sheetId="33" r:id="rId6"/>
    <sheet name="4_MLEKO IN MLEČNI IZD." sheetId="34" r:id="rId7"/>
    <sheet name="5_KRUH IN PEKOVSKI IZD." sheetId="35" r:id="rId8"/>
    <sheet name="6_JAJCA" sheetId="36" r:id="rId9"/>
    <sheet name="7_TESTO_ZAMRZ_SVEŽE" sheetId="37" r:id="rId10"/>
    <sheet name="8_SADJE_ZELENJ_OREŠČKI" sheetId="39" r:id="rId11"/>
    <sheet name="9_TESTENINE" sheetId="40" r:id="rId12"/>
    <sheet name="10_SLAŠČIČ.IZD." sheetId="41" r:id="rId13"/>
    <sheet name="11_SOKOVI" sheetId="42" r:id="rId14"/>
    <sheet name="12_ČAJI" sheetId="43" r:id="rId15"/>
    <sheet name="13_ZAMRZ.ZELENJAVA_SADJE" sheetId="44" r:id="rId16"/>
    <sheet name="14_SPLOŠNO PREH.BLAGO" sheetId="65" r:id="rId17"/>
    <sheet name="15_ENTERALNA_PREH." sheetId="46" r:id="rId18"/>
    <sheet name="16_EKO KRUH" sheetId="47" r:id="rId19"/>
    <sheet name="17_EKO TESTENINE" sheetId="48" r:id="rId20"/>
    <sheet name="18_EKO MLEKO" sheetId="49" r:id="rId21"/>
    <sheet name="19_EKO SADJE" sheetId="50" r:id="rId22"/>
    <sheet name="20_EKO KROMPIR" sheetId="51" r:id="rId23"/>
  </sheets>
  <definedNames>
    <definedName name="_xlnm._FilterDatabase" localSheetId="14" hidden="1">'12_ČAJI'!$A$11:$U$14</definedName>
    <definedName name="_Hlk15366980" localSheetId="1">'Navodila za izpolnjevanje'!#REF!</definedName>
    <definedName name="_xlnm.Print_Area" localSheetId="3">'1_MESO IN MESNI IZDELKI'!$A$1:$U$72</definedName>
    <definedName name="_xlnm.Print_Area" localSheetId="12">'10_SLAŠČIČ.IZD.'!$A$1:$U$37</definedName>
    <definedName name="_xlnm.Print_Area" localSheetId="13">'11_SOKOVI'!$A$1:$U$39</definedName>
    <definedName name="_xlnm.Print_Area" localSheetId="14">'12_ČAJI'!$A$1:$U$39</definedName>
    <definedName name="_xlnm.Print_Area" localSheetId="15">'13_ZAMRZ.ZELENJAVA_SADJE'!$A$1:$U$46</definedName>
    <definedName name="_xlnm.Print_Area" localSheetId="16">'14_SPLOŠNO PREH.BLAGO'!$A$1:$U$166</definedName>
    <definedName name="_xlnm.Print_Area" localSheetId="17">'15_ENTERALNA_PREH.'!$A$1:$U$28</definedName>
    <definedName name="_xlnm.Print_Area" localSheetId="18">'16_EKO KRUH'!$A$1:$U$29</definedName>
    <definedName name="_xlnm.Print_Area" localSheetId="19">'17_EKO TESTENINE'!$A$1:$U$30</definedName>
    <definedName name="_xlnm.Print_Area" localSheetId="20">'18_EKO MLEKO'!$A$1:$U$32</definedName>
    <definedName name="_xlnm.Print_Area" localSheetId="21">'19_EKO SADJE'!$A$1:$U$42</definedName>
    <definedName name="_xlnm.Print_Area" localSheetId="4">'2_PERUTNINA'!$A$1:$U$41</definedName>
    <definedName name="_xlnm.Print_Area" localSheetId="22">'20_EKO KROMPIR'!$A$1:$U$26</definedName>
    <definedName name="_xlnm.Print_Area" localSheetId="5">'3_SVEŽE IN ZAMR.RIBE'!$A$1:$U$29</definedName>
    <definedName name="_xlnm.Print_Area" localSheetId="6">'4_MLEKO IN MLEČNI IZD.'!$A$1:$U$68</definedName>
    <definedName name="_xlnm.Print_Area" localSheetId="7">'5_KRUH IN PEKOVSKI IZD.'!$A$1:$U$46</definedName>
    <definedName name="_xlnm.Print_Area" localSheetId="8">'6_JAJCA'!$A$1:$U$26</definedName>
    <definedName name="_xlnm.Print_Area" localSheetId="9">'7_TESTO_ZAMRZ_SVEŽE'!$A$1:$U$43</definedName>
    <definedName name="_xlnm.Print_Area" localSheetId="10">'8_SADJE_ZELENJ_OREŠČKI'!$A$1:$U$82</definedName>
    <definedName name="_xlnm.Print_Area" localSheetId="11">'9_TESTENINE'!$A$1:$U$37</definedName>
    <definedName name="_xlnm.Print_Area" localSheetId="1">'Navodila za izpolnjevanje'!$A$1:$C$30</definedName>
    <definedName name="_xlnm.Print_Area" localSheetId="2">'Ponudbeni pred_rekapitulacija'!$A$1:$F$44</definedName>
    <definedName name="_xlnm.Print_Titles" localSheetId="3">'1_MESO IN MESNI IZDELKI'!$15:$15</definedName>
    <definedName name="_xlnm.Print_Titles" localSheetId="12">'10_SLAŠČIČ.IZD.'!$15:$15</definedName>
    <definedName name="_xlnm.Print_Titles" localSheetId="13">'11_SOKOVI'!$15:$15</definedName>
    <definedName name="_xlnm.Print_Titles" localSheetId="14">'12_ČAJI'!$15:$15</definedName>
    <definedName name="_xlnm.Print_Titles" localSheetId="15">'13_ZAMRZ.ZELENJAVA_SADJE'!$15:$15</definedName>
    <definedName name="_xlnm.Print_Titles" localSheetId="16">'14_SPLOŠNO PREH.BLAGO'!$15:$15</definedName>
    <definedName name="_xlnm.Print_Titles" localSheetId="17">'15_ENTERALNA_PREH.'!$15:$15</definedName>
    <definedName name="_xlnm.Print_Titles" localSheetId="18">'16_EKO KRUH'!$15:$15</definedName>
    <definedName name="_xlnm.Print_Titles" localSheetId="19">'17_EKO TESTENINE'!$15:$15</definedName>
    <definedName name="_xlnm.Print_Titles" localSheetId="20">'18_EKO MLEKO'!$15:$15</definedName>
    <definedName name="_xlnm.Print_Titles" localSheetId="21">'19_EKO SADJE'!$15:$15</definedName>
    <definedName name="_xlnm.Print_Titles" localSheetId="4">'2_PERUTNINA'!$15:$15</definedName>
    <definedName name="_xlnm.Print_Titles" localSheetId="22">'20_EKO KROMPIR'!$15:$15</definedName>
    <definedName name="_xlnm.Print_Titles" localSheetId="5">'3_SVEŽE IN ZAMR.RIBE'!$15:$15</definedName>
    <definedName name="_xlnm.Print_Titles" localSheetId="6">'4_MLEKO IN MLEČNI IZD.'!$15:$15</definedName>
    <definedName name="_xlnm.Print_Titles" localSheetId="7">'5_KRUH IN PEKOVSKI IZD.'!$15:$15</definedName>
    <definedName name="_xlnm.Print_Titles" localSheetId="8">'6_JAJCA'!$15:$15</definedName>
    <definedName name="_xlnm.Print_Titles" localSheetId="9">'7_TESTO_ZAMRZ_SVEŽE'!$15:$15</definedName>
    <definedName name="_xlnm.Print_Titles" localSheetId="10">'8_SADJE_ZELENJ_OREŠČKI'!$15:$15</definedName>
    <definedName name="_xlnm.Print_Titles" localSheetId="11">'9_TESTENINE'!$15:$15</definedName>
  </definedNames>
  <calcPr calcId="191029"/>
</workbook>
</file>

<file path=xl/calcChain.xml><?xml version="1.0" encoding="utf-8"?>
<calcChain xmlns="http://schemas.openxmlformats.org/spreadsheetml/2006/main">
  <c r="F38" i="29" l="1"/>
  <c r="H38" i="29"/>
  <c r="I38" i="29" s="1"/>
  <c r="Q38" i="29"/>
  <c r="R38" i="29" s="1"/>
  <c r="T38" i="29" s="1"/>
  <c r="S38" i="29"/>
  <c r="F16" i="51"/>
  <c r="H146" i="65" l="1"/>
  <c r="H147" i="65"/>
  <c r="H148" i="65"/>
  <c r="H149" i="65"/>
  <c r="H150" i="65"/>
  <c r="H151" i="65"/>
  <c r="H152" i="65"/>
  <c r="H153" i="65"/>
  <c r="H154" i="65"/>
  <c r="H155" i="65"/>
  <c r="H156" i="65"/>
  <c r="I146" i="65"/>
  <c r="I147" i="65"/>
  <c r="I148" i="65"/>
  <c r="I149" i="65"/>
  <c r="I150" i="65"/>
  <c r="I151" i="65"/>
  <c r="I152" i="65"/>
  <c r="I153" i="65"/>
  <c r="I154" i="65"/>
  <c r="I155" i="65"/>
  <c r="I156" i="65"/>
  <c r="Q146" i="65"/>
  <c r="R146" i="65" s="1"/>
  <c r="T146" i="65" s="1"/>
  <c r="Q147" i="65"/>
  <c r="R147" i="65" s="1"/>
  <c r="T147" i="65" s="1"/>
  <c r="Q148" i="65"/>
  <c r="Q149" i="65"/>
  <c r="Q150" i="65"/>
  <c r="R150" i="65" s="1"/>
  <c r="T150" i="65" s="1"/>
  <c r="Q151" i="65"/>
  <c r="R151" i="65" s="1"/>
  <c r="T151" i="65" s="1"/>
  <c r="Q152" i="65"/>
  <c r="R152" i="65" s="1"/>
  <c r="T152" i="65" s="1"/>
  <c r="Q153" i="65"/>
  <c r="R153" i="65" s="1"/>
  <c r="T153" i="65" s="1"/>
  <c r="Q154" i="65"/>
  <c r="R154" i="65" s="1"/>
  <c r="T154" i="65" s="1"/>
  <c r="Q155" i="65"/>
  <c r="R155" i="65" s="1"/>
  <c r="T155" i="65" s="1"/>
  <c r="Q156" i="65"/>
  <c r="R156" i="65" s="1"/>
  <c r="T156" i="65" s="1"/>
  <c r="R148" i="65"/>
  <c r="T148" i="65" s="1"/>
  <c r="R149" i="65"/>
  <c r="T149" i="65" s="1"/>
  <c r="S146" i="65"/>
  <c r="S147" i="65"/>
  <c r="S148" i="65"/>
  <c r="S149" i="65"/>
  <c r="S150" i="65"/>
  <c r="S151" i="65"/>
  <c r="S152" i="65"/>
  <c r="S153" i="65"/>
  <c r="S154" i="65"/>
  <c r="S155" i="65"/>
  <c r="S156" i="65"/>
  <c r="F63" i="39"/>
  <c r="F58" i="39"/>
  <c r="F56" i="39"/>
  <c r="F53" i="39"/>
  <c r="F51" i="39"/>
  <c r="F48" i="39"/>
  <c r="F50" i="39"/>
  <c r="F47" i="39"/>
  <c r="F46" i="39"/>
  <c r="F45" i="39"/>
  <c r="F72" i="39"/>
  <c r="F70" i="39"/>
  <c r="F31" i="39"/>
  <c r="F19" i="39"/>
  <c r="F18" i="39"/>
  <c r="H142" i="65"/>
  <c r="I142" i="65"/>
  <c r="Q142" i="65"/>
  <c r="R142" i="65" s="1"/>
  <c r="T142" i="65" s="1"/>
  <c r="S142" i="65"/>
  <c r="U20" i="33" l="1"/>
  <c r="H33" i="50"/>
  <c r="I33" i="50"/>
  <c r="Q33" i="50"/>
  <c r="R33" i="50" s="1"/>
  <c r="T33" i="50" s="1"/>
  <c r="S33" i="50"/>
  <c r="H24" i="50"/>
  <c r="I24" i="50"/>
  <c r="Q24" i="50"/>
  <c r="R24" i="50" s="1"/>
  <c r="T24" i="50" s="1"/>
  <c r="S24" i="50"/>
  <c r="H20" i="50"/>
  <c r="H21" i="50"/>
  <c r="H22" i="50"/>
  <c r="H23" i="50"/>
  <c r="H25" i="50"/>
  <c r="H26" i="50"/>
  <c r="I20" i="50"/>
  <c r="I21" i="50"/>
  <c r="I22" i="50"/>
  <c r="I23" i="50"/>
  <c r="I25" i="50"/>
  <c r="I26" i="50"/>
  <c r="Q20" i="50"/>
  <c r="R20" i="50" s="1"/>
  <c r="T20" i="50" s="1"/>
  <c r="Q21" i="50"/>
  <c r="R21" i="50" s="1"/>
  <c r="T21" i="50" s="1"/>
  <c r="Q22" i="50"/>
  <c r="Q23" i="50"/>
  <c r="R23" i="50" s="1"/>
  <c r="T23" i="50" s="1"/>
  <c r="Q25" i="50"/>
  <c r="Q26" i="50"/>
  <c r="R26" i="50" s="1"/>
  <c r="T26" i="50" s="1"/>
  <c r="R22" i="50"/>
  <c r="T22" i="50" s="1"/>
  <c r="R25" i="50"/>
  <c r="T25" i="50" s="1"/>
  <c r="S20" i="50"/>
  <c r="S21" i="50"/>
  <c r="S22" i="50"/>
  <c r="S23" i="50"/>
  <c r="S25" i="50"/>
  <c r="S26" i="50"/>
  <c r="H17" i="48"/>
  <c r="H18" i="48"/>
  <c r="H19" i="48"/>
  <c r="H20" i="48"/>
  <c r="H21" i="48"/>
  <c r="I17" i="48"/>
  <c r="I18" i="48"/>
  <c r="I19" i="48"/>
  <c r="I20" i="48"/>
  <c r="I21" i="48"/>
  <c r="Q17" i="48"/>
  <c r="Q18" i="48"/>
  <c r="R18" i="48" s="1"/>
  <c r="T18" i="48" s="1"/>
  <c r="Q19" i="48"/>
  <c r="Q20" i="48"/>
  <c r="R20" i="48" s="1"/>
  <c r="T20" i="48" s="1"/>
  <c r="Q21" i="48"/>
  <c r="R17" i="48"/>
  <c r="T17" i="48" s="1"/>
  <c r="R19" i="48"/>
  <c r="R21" i="48"/>
  <c r="S17" i="48"/>
  <c r="S18" i="48"/>
  <c r="S19" i="48"/>
  <c r="S20" i="48"/>
  <c r="S21" i="48"/>
  <c r="T19" i="48"/>
  <c r="T21" i="48"/>
  <c r="H139" i="65"/>
  <c r="B13" i="65"/>
  <c r="B12" i="6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H87" i="65"/>
  <c r="H88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I29" i="65"/>
  <c r="I30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I87" i="65"/>
  <c r="I88" i="65"/>
  <c r="Q17" i="65"/>
  <c r="Q18" i="65"/>
  <c r="Q19" i="65"/>
  <c r="Q20" i="65"/>
  <c r="Q21" i="65"/>
  <c r="Q22" i="65"/>
  <c r="Q23" i="65"/>
  <c r="Q24" i="65"/>
  <c r="Q25" i="65"/>
  <c r="Q26" i="65"/>
  <c r="Q27" i="65"/>
  <c r="Q28" i="65"/>
  <c r="Q29" i="65"/>
  <c r="Q30" i="65"/>
  <c r="Q31" i="65"/>
  <c r="Q32" i="65"/>
  <c r="Q33" i="65"/>
  <c r="Q34" i="65"/>
  <c r="Q35" i="65"/>
  <c r="Q36" i="65"/>
  <c r="Q37" i="65"/>
  <c r="Q38" i="65"/>
  <c r="Q39" i="65"/>
  <c r="Q40" i="65"/>
  <c r="Q41" i="65"/>
  <c r="R41" i="65" s="1"/>
  <c r="T41" i="65" s="1"/>
  <c r="Q42" i="65"/>
  <c r="Q43" i="65"/>
  <c r="Q44" i="65"/>
  <c r="Q45" i="65"/>
  <c r="Q46" i="65"/>
  <c r="Q47" i="65"/>
  <c r="Q48" i="65"/>
  <c r="Q49" i="65"/>
  <c r="Q50" i="65"/>
  <c r="Q51" i="65"/>
  <c r="Q52" i="65"/>
  <c r="Q53" i="65"/>
  <c r="R53" i="65" s="1"/>
  <c r="T53" i="65" s="1"/>
  <c r="Q54" i="65"/>
  <c r="Q55" i="65"/>
  <c r="Q56" i="65"/>
  <c r="Q57" i="65"/>
  <c r="Q58" i="65"/>
  <c r="Q59" i="65"/>
  <c r="Q60" i="65"/>
  <c r="Q61" i="65"/>
  <c r="Q62" i="65"/>
  <c r="Q63" i="65"/>
  <c r="Q64" i="65"/>
  <c r="Q65" i="65"/>
  <c r="Q66" i="65"/>
  <c r="Q67" i="65"/>
  <c r="Q68" i="65"/>
  <c r="R68" i="65" s="1"/>
  <c r="T68" i="65" s="1"/>
  <c r="Q69" i="65"/>
  <c r="Q70" i="65"/>
  <c r="R70" i="65" s="1"/>
  <c r="T70" i="65" s="1"/>
  <c r="Q71" i="65"/>
  <c r="Q72" i="65"/>
  <c r="R72" i="65" s="1"/>
  <c r="T72" i="65" s="1"/>
  <c r="Q73" i="65"/>
  <c r="R73" i="65" s="1"/>
  <c r="T73" i="65" s="1"/>
  <c r="Q74" i="65"/>
  <c r="Q75" i="65"/>
  <c r="R75" i="65" s="1"/>
  <c r="T75" i="65" s="1"/>
  <c r="Q76" i="65"/>
  <c r="R76" i="65" s="1"/>
  <c r="T76" i="65" s="1"/>
  <c r="Q77" i="65"/>
  <c r="R77" i="65" s="1"/>
  <c r="T77" i="65" s="1"/>
  <c r="Q78" i="65"/>
  <c r="Q79" i="65"/>
  <c r="R79" i="65" s="1"/>
  <c r="T79" i="65" s="1"/>
  <c r="Q80" i="65"/>
  <c r="Q81" i="65"/>
  <c r="Q82" i="65"/>
  <c r="Q83" i="65"/>
  <c r="Q84" i="65"/>
  <c r="R84" i="65" s="1"/>
  <c r="T84" i="65" s="1"/>
  <c r="Q85" i="65"/>
  <c r="R85" i="65" s="1"/>
  <c r="T85" i="65" s="1"/>
  <c r="Q86" i="65"/>
  <c r="Q87" i="65"/>
  <c r="R87" i="65" s="1"/>
  <c r="T87" i="65" s="1"/>
  <c r="Q88" i="65"/>
  <c r="R88" i="65" s="1"/>
  <c r="T88" i="65" s="1"/>
  <c r="R17" i="65"/>
  <c r="T17" i="65" s="1"/>
  <c r="R18" i="65"/>
  <c r="R19" i="65"/>
  <c r="R20" i="65"/>
  <c r="R21" i="65"/>
  <c r="T21" i="65" s="1"/>
  <c r="R22" i="65"/>
  <c r="T22" i="65" s="1"/>
  <c r="R23" i="65"/>
  <c r="R24" i="65"/>
  <c r="T24" i="65" s="1"/>
  <c r="R25" i="65"/>
  <c r="T25" i="65" s="1"/>
  <c r="R26" i="65"/>
  <c r="R27" i="65"/>
  <c r="R28" i="65"/>
  <c r="T28" i="65" s="1"/>
  <c r="R29" i="65"/>
  <c r="T29" i="65" s="1"/>
  <c r="R30" i="65"/>
  <c r="R31" i="65"/>
  <c r="R32" i="65"/>
  <c r="T32" i="65" s="1"/>
  <c r="R33" i="65"/>
  <c r="T33" i="65" s="1"/>
  <c r="R34" i="65"/>
  <c r="T34" i="65" s="1"/>
  <c r="R35" i="65"/>
  <c r="R36" i="65"/>
  <c r="T36" i="65" s="1"/>
  <c r="R37" i="65"/>
  <c r="T37" i="65" s="1"/>
  <c r="R38" i="65"/>
  <c r="R39" i="65"/>
  <c r="T39" i="65" s="1"/>
  <c r="R40" i="65"/>
  <c r="T40" i="65" s="1"/>
  <c r="R42" i="65"/>
  <c r="R43" i="65"/>
  <c r="T43" i="65" s="1"/>
  <c r="R44" i="65"/>
  <c r="R45" i="65"/>
  <c r="T45" i="65" s="1"/>
  <c r="R46" i="65"/>
  <c r="T46" i="65" s="1"/>
  <c r="R47" i="65"/>
  <c r="R48" i="65"/>
  <c r="T48" i="65" s="1"/>
  <c r="R49" i="65"/>
  <c r="T49" i="65" s="1"/>
  <c r="R50" i="65"/>
  <c r="R51" i="65"/>
  <c r="T51" i="65" s="1"/>
  <c r="R52" i="65"/>
  <c r="T52" i="65" s="1"/>
  <c r="R54" i="65"/>
  <c r="R55" i="65"/>
  <c r="T55" i="65" s="1"/>
  <c r="R56" i="65"/>
  <c r="R57" i="65"/>
  <c r="T57" i="65" s="1"/>
  <c r="R58" i="65"/>
  <c r="R59" i="65"/>
  <c r="T59" i="65" s="1"/>
  <c r="R60" i="65"/>
  <c r="T60" i="65" s="1"/>
  <c r="R61" i="65"/>
  <c r="T61" i="65" s="1"/>
  <c r="R62" i="65"/>
  <c r="R63" i="65"/>
  <c r="T63" i="65" s="1"/>
  <c r="R64" i="65"/>
  <c r="T64" i="65" s="1"/>
  <c r="R65" i="65"/>
  <c r="T65" i="65" s="1"/>
  <c r="R66" i="65"/>
  <c r="R67" i="65"/>
  <c r="T67" i="65" s="1"/>
  <c r="R69" i="65"/>
  <c r="T69" i="65" s="1"/>
  <c r="R71" i="65"/>
  <c r="T71" i="65" s="1"/>
  <c r="R74" i="65"/>
  <c r="T74" i="65" s="1"/>
  <c r="R78" i="65"/>
  <c r="R80" i="65"/>
  <c r="T80" i="65" s="1"/>
  <c r="R81" i="65"/>
  <c r="T81" i="65" s="1"/>
  <c r="R82" i="65"/>
  <c r="T82" i="65" s="1"/>
  <c r="R83" i="65"/>
  <c r="T83" i="65" s="1"/>
  <c r="R86" i="65"/>
  <c r="T86" i="65" s="1"/>
  <c r="S17" i="65"/>
  <c r="S18" i="65"/>
  <c r="S19" i="65"/>
  <c r="S20" i="65"/>
  <c r="S21" i="65"/>
  <c r="S22" i="65"/>
  <c r="S23" i="65"/>
  <c r="S24" i="65"/>
  <c r="S25" i="65"/>
  <c r="S26" i="65"/>
  <c r="S27" i="65"/>
  <c r="S28" i="65"/>
  <c r="S29" i="65"/>
  <c r="S30" i="65"/>
  <c r="S31" i="65"/>
  <c r="S32" i="65"/>
  <c r="S33" i="65"/>
  <c r="S34" i="65"/>
  <c r="S35" i="65"/>
  <c r="S36" i="65"/>
  <c r="S37" i="65"/>
  <c r="S38" i="65"/>
  <c r="S39" i="65"/>
  <c r="S40" i="65"/>
  <c r="S41" i="65"/>
  <c r="S42" i="65"/>
  <c r="S43" i="65"/>
  <c r="S44" i="65"/>
  <c r="S45" i="65"/>
  <c r="S46" i="65"/>
  <c r="S47" i="65"/>
  <c r="S48" i="65"/>
  <c r="S49" i="65"/>
  <c r="S50" i="65"/>
  <c r="S51" i="65"/>
  <c r="S52" i="65"/>
  <c r="S53" i="65"/>
  <c r="S54" i="65"/>
  <c r="S55" i="65"/>
  <c r="S56" i="65"/>
  <c r="S57" i="65"/>
  <c r="S58" i="65"/>
  <c r="S59" i="65"/>
  <c r="S60" i="65"/>
  <c r="S61" i="65"/>
  <c r="S62" i="65"/>
  <c r="S63" i="65"/>
  <c r="S64" i="65"/>
  <c r="S65" i="65"/>
  <c r="S66" i="65"/>
  <c r="S67" i="65"/>
  <c r="S68" i="65"/>
  <c r="S69" i="65"/>
  <c r="S70" i="65"/>
  <c r="S71" i="65"/>
  <c r="S72" i="65"/>
  <c r="S73" i="65"/>
  <c r="S74" i="65"/>
  <c r="S75" i="65"/>
  <c r="S76" i="65"/>
  <c r="S77" i="65"/>
  <c r="S78" i="65"/>
  <c r="S79" i="65"/>
  <c r="S80" i="65"/>
  <c r="S81" i="65"/>
  <c r="S82" i="65"/>
  <c r="S83" i="65"/>
  <c r="S84" i="65"/>
  <c r="S85" i="65"/>
  <c r="S86" i="65"/>
  <c r="S87" i="65"/>
  <c r="S88" i="65"/>
  <c r="T18" i="65"/>
  <c r="T19" i="65"/>
  <c r="T20" i="65"/>
  <c r="T23" i="65"/>
  <c r="T26" i="65"/>
  <c r="T27" i="65"/>
  <c r="T30" i="65"/>
  <c r="T31" i="65"/>
  <c r="T35" i="65"/>
  <c r="T38" i="65"/>
  <c r="T42" i="65"/>
  <c r="T44" i="65"/>
  <c r="T47" i="65"/>
  <c r="T50" i="65"/>
  <c r="T54" i="65"/>
  <c r="T56" i="65"/>
  <c r="T58" i="65"/>
  <c r="T62" i="65"/>
  <c r="T66" i="65"/>
  <c r="T78" i="65"/>
  <c r="H89" i="65"/>
  <c r="H90" i="65"/>
  <c r="H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H104" i="65"/>
  <c r="H105" i="65"/>
  <c r="H106" i="65"/>
  <c r="I89" i="65"/>
  <c r="I90" i="65"/>
  <c r="I91" i="65"/>
  <c r="I92" i="65"/>
  <c r="I93" i="65"/>
  <c r="I94" i="65"/>
  <c r="I95" i="65"/>
  <c r="I96" i="65"/>
  <c r="I97" i="65"/>
  <c r="I98" i="65"/>
  <c r="I99" i="65"/>
  <c r="I100" i="65"/>
  <c r="I101" i="65"/>
  <c r="I102" i="65"/>
  <c r="I103" i="65"/>
  <c r="I104" i="65"/>
  <c r="I105" i="65"/>
  <c r="I106" i="65"/>
  <c r="Q89" i="65"/>
  <c r="R89" i="65" s="1"/>
  <c r="T89" i="65" s="1"/>
  <c r="Q90" i="65"/>
  <c r="R90" i="65" s="1"/>
  <c r="T90" i="65" s="1"/>
  <c r="Q91" i="65"/>
  <c r="R91" i="65" s="1"/>
  <c r="T91" i="65" s="1"/>
  <c r="Q92" i="65"/>
  <c r="R92" i="65" s="1"/>
  <c r="T92" i="65" s="1"/>
  <c r="Q93" i="65"/>
  <c r="R93" i="65" s="1"/>
  <c r="T93" i="65" s="1"/>
  <c r="Q94" i="65"/>
  <c r="R94" i="65" s="1"/>
  <c r="T94" i="65" s="1"/>
  <c r="Q95" i="65"/>
  <c r="R95" i="65" s="1"/>
  <c r="T95" i="65" s="1"/>
  <c r="Q96" i="65"/>
  <c r="R96" i="65" s="1"/>
  <c r="T96" i="65" s="1"/>
  <c r="Q97" i="65"/>
  <c r="R97" i="65" s="1"/>
  <c r="T97" i="65" s="1"/>
  <c r="Q98" i="65"/>
  <c r="R98" i="65" s="1"/>
  <c r="T98" i="65" s="1"/>
  <c r="Q99" i="65"/>
  <c r="R99" i="65" s="1"/>
  <c r="T99" i="65" s="1"/>
  <c r="Q100" i="65"/>
  <c r="R100" i="65" s="1"/>
  <c r="T100" i="65" s="1"/>
  <c r="Q101" i="65"/>
  <c r="R101" i="65" s="1"/>
  <c r="T101" i="65" s="1"/>
  <c r="Q102" i="65"/>
  <c r="R102" i="65" s="1"/>
  <c r="T102" i="65" s="1"/>
  <c r="Q103" i="65"/>
  <c r="R103" i="65" s="1"/>
  <c r="T103" i="65" s="1"/>
  <c r="Q104" i="65"/>
  <c r="R104" i="65" s="1"/>
  <c r="T104" i="65" s="1"/>
  <c r="Q105" i="65"/>
  <c r="R105" i="65" s="1"/>
  <c r="T105" i="65" s="1"/>
  <c r="Q106" i="65"/>
  <c r="R106" i="65" s="1"/>
  <c r="T106" i="65" s="1"/>
  <c r="S89" i="65"/>
  <c r="S90" i="65"/>
  <c r="S91" i="65"/>
  <c r="S92" i="65"/>
  <c r="S93" i="65"/>
  <c r="S94" i="65"/>
  <c r="S95" i="65"/>
  <c r="S96" i="65"/>
  <c r="S97" i="65"/>
  <c r="S98" i="65"/>
  <c r="S99" i="65"/>
  <c r="S100" i="65"/>
  <c r="S101" i="65"/>
  <c r="S102" i="65"/>
  <c r="S103" i="65"/>
  <c r="S104" i="65"/>
  <c r="S105" i="65"/>
  <c r="S106" i="65"/>
  <c r="H107" i="65"/>
  <c r="H108" i="65"/>
  <c r="H109" i="65"/>
  <c r="H110" i="65"/>
  <c r="H111" i="65"/>
  <c r="H112" i="65"/>
  <c r="H113" i="65"/>
  <c r="H114" i="65"/>
  <c r="H115" i="65"/>
  <c r="H116" i="65"/>
  <c r="H117" i="65"/>
  <c r="H118" i="65"/>
  <c r="H119" i="65"/>
  <c r="H120" i="65"/>
  <c r="H121" i="65"/>
  <c r="H122" i="65"/>
  <c r="H123" i="65"/>
  <c r="H124" i="65"/>
  <c r="I107" i="65"/>
  <c r="I108" i="65"/>
  <c r="I109" i="65"/>
  <c r="I110" i="65"/>
  <c r="I111" i="65"/>
  <c r="I112" i="65"/>
  <c r="I113" i="65"/>
  <c r="I114" i="65"/>
  <c r="I115" i="65"/>
  <c r="I116" i="65"/>
  <c r="I117" i="65"/>
  <c r="I118" i="65"/>
  <c r="I119" i="65"/>
  <c r="I120" i="65"/>
  <c r="I121" i="65"/>
  <c r="I122" i="65"/>
  <c r="I123" i="65"/>
  <c r="I124" i="65"/>
  <c r="Q107" i="65"/>
  <c r="R107" i="65" s="1"/>
  <c r="T107" i="65" s="1"/>
  <c r="Q108" i="65"/>
  <c r="R108" i="65" s="1"/>
  <c r="T108" i="65" s="1"/>
  <c r="Q109" i="65"/>
  <c r="R109" i="65" s="1"/>
  <c r="T109" i="65" s="1"/>
  <c r="Q110" i="65"/>
  <c r="R110" i="65" s="1"/>
  <c r="T110" i="65" s="1"/>
  <c r="Q111" i="65"/>
  <c r="R111" i="65" s="1"/>
  <c r="T111" i="65" s="1"/>
  <c r="Q112" i="65"/>
  <c r="R112" i="65" s="1"/>
  <c r="T112" i="65" s="1"/>
  <c r="Q113" i="65"/>
  <c r="R113" i="65" s="1"/>
  <c r="T113" i="65" s="1"/>
  <c r="Q114" i="65"/>
  <c r="R114" i="65" s="1"/>
  <c r="T114" i="65" s="1"/>
  <c r="Q115" i="65"/>
  <c r="R115" i="65" s="1"/>
  <c r="T115" i="65" s="1"/>
  <c r="Q116" i="65"/>
  <c r="R116" i="65" s="1"/>
  <c r="T116" i="65" s="1"/>
  <c r="Q117" i="65"/>
  <c r="R117" i="65" s="1"/>
  <c r="T117" i="65" s="1"/>
  <c r="Q118" i="65"/>
  <c r="R118" i="65" s="1"/>
  <c r="T118" i="65" s="1"/>
  <c r="Q119" i="65"/>
  <c r="R119" i="65" s="1"/>
  <c r="T119" i="65" s="1"/>
  <c r="Q120" i="65"/>
  <c r="R120" i="65" s="1"/>
  <c r="T120" i="65" s="1"/>
  <c r="Q121" i="65"/>
  <c r="R121" i="65" s="1"/>
  <c r="T121" i="65" s="1"/>
  <c r="Q122" i="65"/>
  <c r="R122" i="65" s="1"/>
  <c r="T122" i="65" s="1"/>
  <c r="Q123" i="65"/>
  <c r="R123" i="65" s="1"/>
  <c r="T123" i="65" s="1"/>
  <c r="Q124" i="65"/>
  <c r="R124" i="65" s="1"/>
  <c r="T124" i="65" s="1"/>
  <c r="S107" i="65"/>
  <c r="S108" i="65"/>
  <c r="S109" i="65"/>
  <c r="S110" i="65"/>
  <c r="S111" i="65"/>
  <c r="S112" i="65"/>
  <c r="S113" i="65"/>
  <c r="S114" i="65"/>
  <c r="S115" i="65"/>
  <c r="S116" i="65"/>
  <c r="S117" i="65"/>
  <c r="S118" i="65"/>
  <c r="S119" i="65"/>
  <c r="S120" i="65"/>
  <c r="S121" i="65"/>
  <c r="S122" i="65"/>
  <c r="S123" i="65"/>
  <c r="S124" i="65"/>
  <c r="H125" i="65"/>
  <c r="H126" i="65"/>
  <c r="H127" i="65"/>
  <c r="H128" i="65"/>
  <c r="H129" i="65"/>
  <c r="H130" i="65"/>
  <c r="H131" i="65"/>
  <c r="H132" i="65"/>
  <c r="H133" i="65"/>
  <c r="H134" i="65"/>
  <c r="H135" i="65"/>
  <c r="H136" i="65"/>
  <c r="H137" i="65"/>
  <c r="H138" i="65"/>
  <c r="H140" i="65"/>
  <c r="H141" i="65"/>
  <c r="I125" i="65"/>
  <c r="I126" i="65"/>
  <c r="I127" i="65"/>
  <c r="I128" i="65"/>
  <c r="I129" i="65"/>
  <c r="I130" i="65"/>
  <c r="I131" i="65"/>
  <c r="I132" i="65"/>
  <c r="I133" i="65"/>
  <c r="I134" i="65"/>
  <c r="I135" i="65"/>
  <c r="I136" i="65"/>
  <c r="I137" i="65"/>
  <c r="I138" i="65"/>
  <c r="I139" i="65"/>
  <c r="I140" i="65"/>
  <c r="I141" i="65"/>
  <c r="Q125" i="65"/>
  <c r="R125" i="65" s="1"/>
  <c r="T125" i="65" s="1"/>
  <c r="Q126" i="65"/>
  <c r="R126" i="65" s="1"/>
  <c r="T126" i="65" s="1"/>
  <c r="Q127" i="65"/>
  <c r="R127" i="65" s="1"/>
  <c r="T127" i="65" s="1"/>
  <c r="Q128" i="65"/>
  <c r="R128" i="65" s="1"/>
  <c r="T128" i="65" s="1"/>
  <c r="Q129" i="65"/>
  <c r="R129" i="65" s="1"/>
  <c r="T129" i="65" s="1"/>
  <c r="Q130" i="65"/>
  <c r="R130" i="65" s="1"/>
  <c r="T130" i="65" s="1"/>
  <c r="Q131" i="65"/>
  <c r="R131" i="65" s="1"/>
  <c r="T131" i="65" s="1"/>
  <c r="Q132" i="65"/>
  <c r="R132" i="65" s="1"/>
  <c r="T132" i="65" s="1"/>
  <c r="Q133" i="65"/>
  <c r="R133" i="65" s="1"/>
  <c r="T133" i="65" s="1"/>
  <c r="Q134" i="65"/>
  <c r="R134" i="65" s="1"/>
  <c r="T134" i="65" s="1"/>
  <c r="Q135" i="65"/>
  <c r="R135" i="65" s="1"/>
  <c r="T135" i="65" s="1"/>
  <c r="Q136" i="65"/>
  <c r="R136" i="65" s="1"/>
  <c r="T136" i="65" s="1"/>
  <c r="Q137" i="65"/>
  <c r="R137" i="65" s="1"/>
  <c r="T137" i="65" s="1"/>
  <c r="Q138" i="65"/>
  <c r="R138" i="65" s="1"/>
  <c r="T138" i="65" s="1"/>
  <c r="Q139" i="65"/>
  <c r="R139" i="65" s="1"/>
  <c r="T139" i="65" s="1"/>
  <c r="Q140" i="65"/>
  <c r="R140" i="65" s="1"/>
  <c r="T140" i="65" s="1"/>
  <c r="Q141" i="65"/>
  <c r="R141" i="65" s="1"/>
  <c r="T141" i="65" s="1"/>
  <c r="S125" i="65"/>
  <c r="S126" i="65"/>
  <c r="S127" i="65"/>
  <c r="S128" i="65"/>
  <c r="S129" i="65"/>
  <c r="S130" i="65"/>
  <c r="S131" i="65"/>
  <c r="S132" i="65"/>
  <c r="S133" i="65"/>
  <c r="S134" i="65"/>
  <c r="S135" i="65"/>
  <c r="S136" i="65"/>
  <c r="S137" i="65"/>
  <c r="S138" i="65"/>
  <c r="S139" i="65"/>
  <c r="S140" i="65"/>
  <c r="S141" i="65"/>
  <c r="H143" i="65"/>
  <c r="H144" i="65"/>
  <c r="H145" i="65"/>
  <c r="I143" i="65"/>
  <c r="I144" i="65"/>
  <c r="I145" i="65"/>
  <c r="Q143" i="65"/>
  <c r="R143" i="65" s="1"/>
  <c r="T143" i="65" s="1"/>
  <c r="Q144" i="65"/>
  <c r="R144" i="65" s="1"/>
  <c r="T144" i="65" s="1"/>
  <c r="Q145" i="65"/>
  <c r="R145" i="65" s="1"/>
  <c r="T145" i="65" s="1"/>
  <c r="S143" i="65"/>
  <c r="S144" i="65"/>
  <c r="S145" i="65"/>
  <c r="H35" i="44"/>
  <c r="H36" i="44"/>
  <c r="I35" i="44"/>
  <c r="I36" i="44"/>
  <c r="Q35" i="44"/>
  <c r="R35" i="44" s="1"/>
  <c r="T35" i="44" s="1"/>
  <c r="Q36" i="44"/>
  <c r="R36" i="44"/>
  <c r="T36" i="44" s="1"/>
  <c r="S35" i="44"/>
  <c r="S36" i="44"/>
  <c r="H34" i="44"/>
  <c r="I34" i="44"/>
  <c r="Q34" i="44"/>
  <c r="R34" i="44" s="1"/>
  <c r="T34" i="44" s="1"/>
  <c r="S34" i="44"/>
  <c r="H33" i="44"/>
  <c r="I33" i="44"/>
  <c r="Q33" i="44"/>
  <c r="R33" i="44" s="1"/>
  <c r="T33" i="44" s="1"/>
  <c r="S33" i="44"/>
  <c r="H61" i="39"/>
  <c r="H62" i="39"/>
  <c r="H63" i="39"/>
  <c r="H64" i="39"/>
  <c r="H65" i="39"/>
  <c r="H66" i="39"/>
  <c r="H67" i="39"/>
  <c r="H68" i="39"/>
  <c r="H69" i="39"/>
  <c r="H70" i="39"/>
  <c r="I61" i="39"/>
  <c r="I62" i="39"/>
  <c r="I63" i="39"/>
  <c r="I64" i="39"/>
  <c r="I65" i="39"/>
  <c r="I66" i="39"/>
  <c r="I67" i="39"/>
  <c r="I68" i="39"/>
  <c r="I69" i="39"/>
  <c r="I70" i="39"/>
  <c r="Q61" i="39"/>
  <c r="R61" i="39" s="1"/>
  <c r="T61" i="39" s="1"/>
  <c r="Q62" i="39"/>
  <c r="Q63" i="39"/>
  <c r="Q64" i="39"/>
  <c r="R64" i="39" s="1"/>
  <c r="T64" i="39" s="1"/>
  <c r="Q65" i="39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R62" i="39"/>
  <c r="T62" i="39" s="1"/>
  <c r="R63" i="39"/>
  <c r="T63" i="39" s="1"/>
  <c r="R65" i="39"/>
  <c r="T65" i="39" s="1"/>
  <c r="S61" i="39"/>
  <c r="S62" i="39"/>
  <c r="S63" i="39"/>
  <c r="S64" i="39"/>
  <c r="S65" i="39"/>
  <c r="S66" i="39"/>
  <c r="S67" i="39"/>
  <c r="S68" i="39"/>
  <c r="S69" i="39"/>
  <c r="S70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Q24" i="39"/>
  <c r="R24" i="39" s="1"/>
  <c r="T24" i="39" s="1"/>
  <c r="Q25" i="39"/>
  <c r="Q26" i="39"/>
  <c r="R26" i="39" s="1"/>
  <c r="T26" i="39" s="1"/>
  <c r="Q27" i="39"/>
  <c r="R27" i="39" s="1"/>
  <c r="T27" i="39" s="1"/>
  <c r="Q28" i="39"/>
  <c r="R28" i="39" s="1"/>
  <c r="T28" i="39" s="1"/>
  <c r="Q29" i="39"/>
  <c r="Q30" i="39"/>
  <c r="R30" i="39" s="1"/>
  <c r="T30" i="39" s="1"/>
  <c r="Q31" i="39"/>
  <c r="R31" i="39" s="1"/>
  <c r="T31" i="39" s="1"/>
  <c r="Q32" i="39"/>
  <c r="R32" i="39" s="1"/>
  <c r="T32" i="39" s="1"/>
  <c r="Q33" i="39"/>
  <c r="Q34" i="39"/>
  <c r="R34" i="39" s="1"/>
  <c r="T34" i="39" s="1"/>
  <c r="R21" i="39"/>
  <c r="T21" i="39" s="1"/>
  <c r="R23" i="39"/>
  <c r="T23" i="39" s="1"/>
  <c r="R25" i="39"/>
  <c r="T25" i="39" s="1"/>
  <c r="R29" i="39"/>
  <c r="T29" i="39" s="1"/>
  <c r="R33" i="39"/>
  <c r="T33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Q42" i="39"/>
  <c r="R42" i="39" s="1"/>
  <c r="T42" i="39" s="1"/>
  <c r="Q43" i="39"/>
  <c r="R43" i="39" s="1"/>
  <c r="T43" i="39" s="1"/>
  <c r="Q44" i="39"/>
  <c r="R44" i="39" s="1"/>
  <c r="T44" i="39" s="1"/>
  <c r="Q45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41" i="39"/>
  <c r="T41" i="39" s="1"/>
  <c r="R45" i="39"/>
  <c r="T45" i="39" s="1"/>
  <c r="R52" i="39"/>
  <c r="T52" i="39" s="1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H53" i="39"/>
  <c r="H54" i="39"/>
  <c r="H55" i="39"/>
  <c r="H56" i="39"/>
  <c r="H57" i="39"/>
  <c r="H58" i="39"/>
  <c r="I53" i="39"/>
  <c r="I54" i="39"/>
  <c r="I55" i="39"/>
  <c r="I56" i="39"/>
  <c r="I57" i="39"/>
  <c r="I58" i="39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S53" i="39"/>
  <c r="S54" i="39"/>
  <c r="S55" i="39"/>
  <c r="S56" i="39"/>
  <c r="S57" i="39"/>
  <c r="S58" i="39"/>
  <c r="H59" i="39"/>
  <c r="H60" i="39"/>
  <c r="H71" i="39"/>
  <c r="H72" i="39"/>
  <c r="H73" i="39"/>
  <c r="I59" i="39"/>
  <c r="I60" i="39"/>
  <c r="I71" i="39"/>
  <c r="I72" i="39"/>
  <c r="I73" i="39"/>
  <c r="Q59" i="39"/>
  <c r="R59" i="39" s="1"/>
  <c r="T59" i="39" s="1"/>
  <c r="Q60" i="39"/>
  <c r="R60" i="39" s="1"/>
  <c r="T60" i="39" s="1"/>
  <c r="Q71" i="39"/>
  <c r="R71" i="39" s="1"/>
  <c r="T71" i="39" s="1"/>
  <c r="Q72" i="39"/>
  <c r="R72" i="39" s="1"/>
  <c r="T72" i="39" s="1"/>
  <c r="Q73" i="39"/>
  <c r="R73" i="39" s="1"/>
  <c r="T73" i="39" s="1"/>
  <c r="S59" i="39"/>
  <c r="S60" i="39"/>
  <c r="S71" i="39"/>
  <c r="S72" i="39"/>
  <c r="S73" i="39"/>
  <c r="U17" i="36"/>
  <c r="U34" i="37"/>
  <c r="H30" i="37"/>
  <c r="H31" i="37"/>
  <c r="I30" i="37"/>
  <c r="I31" i="37"/>
  <c r="Q30" i="37"/>
  <c r="Q31" i="37"/>
  <c r="R30" i="37"/>
  <c r="R31" i="37"/>
  <c r="S30" i="37"/>
  <c r="S31" i="37"/>
  <c r="T30" i="37"/>
  <c r="T31" i="37"/>
  <c r="H17" i="37"/>
  <c r="H18" i="37"/>
  <c r="H19" i="37"/>
  <c r="I17" i="37"/>
  <c r="I18" i="37"/>
  <c r="I19" i="37"/>
  <c r="Q17" i="37"/>
  <c r="R17" i="37" s="1"/>
  <c r="T17" i="37" s="1"/>
  <c r="Q18" i="37"/>
  <c r="R18" i="37" s="1"/>
  <c r="T18" i="37" s="1"/>
  <c r="Q19" i="37"/>
  <c r="R19" i="37" s="1"/>
  <c r="T19" i="37" s="1"/>
  <c r="S17" i="37"/>
  <c r="S18" i="37"/>
  <c r="S19" i="37"/>
  <c r="H20" i="37"/>
  <c r="H21" i="37"/>
  <c r="H22" i="37"/>
  <c r="I20" i="37"/>
  <c r="I21" i="37"/>
  <c r="I22" i="37"/>
  <c r="Q20" i="37"/>
  <c r="R20" i="37" s="1"/>
  <c r="T20" i="37" s="1"/>
  <c r="Q21" i="37"/>
  <c r="R21" i="37" s="1"/>
  <c r="T21" i="37" s="1"/>
  <c r="Q22" i="37"/>
  <c r="R22" i="37" s="1"/>
  <c r="T22" i="37" s="1"/>
  <c r="S20" i="37"/>
  <c r="S21" i="37"/>
  <c r="S22" i="37"/>
  <c r="H23" i="37"/>
  <c r="H24" i="37"/>
  <c r="H25" i="37"/>
  <c r="I23" i="37"/>
  <c r="I24" i="37"/>
  <c r="I25" i="37"/>
  <c r="Q23" i="37"/>
  <c r="R23" i="37" s="1"/>
  <c r="T23" i="37" s="1"/>
  <c r="Q24" i="37"/>
  <c r="R24" i="37" s="1"/>
  <c r="T24" i="37" s="1"/>
  <c r="Q25" i="37"/>
  <c r="R25" i="37" s="1"/>
  <c r="T25" i="37" s="1"/>
  <c r="S23" i="37"/>
  <c r="S24" i="37"/>
  <c r="S25" i="37"/>
  <c r="H26" i="37"/>
  <c r="H27" i="37"/>
  <c r="H28" i="37"/>
  <c r="I26" i="37"/>
  <c r="I27" i="37"/>
  <c r="I28" i="37"/>
  <c r="Q26" i="37"/>
  <c r="R26" i="37" s="1"/>
  <c r="T26" i="37" s="1"/>
  <c r="Q27" i="37"/>
  <c r="R27" i="37" s="1"/>
  <c r="T27" i="37" s="1"/>
  <c r="Q28" i="37"/>
  <c r="R28" i="37" s="1"/>
  <c r="T28" i="37" s="1"/>
  <c r="S26" i="37"/>
  <c r="S27" i="37"/>
  <c r="S28" i="37"/>
  <c r="U59" i="34"/>
  <c r="U36" i="35"/>
  <c r="H20" i="35"/>
  <c r="H21" i="35"/>
  <c r="H22" i="35"/>
  <c r="H23" i="35"/>
  <c r="H24" i="35"/>
  <c r="H25" i="35"/>
  <c r="H26" i="35"/>
  <c r="H27" i="35"/>
  <c r="H28" i="35"/>
  <c r="I20" i="35"/>
  <c r="I21" i="35"/>
  <c r="I22" i="35"/>
  <c r="I23" i="35"/>
  <c r="I24" i="35"/>
  <c r="I25" i="35"/>
  <c r="I26" i="35"/>
  <c r="I27" i="35"/>
  <c r="I28" i="35"/>
  <c r="Q20" i="35"/>
  <c r="Q21" i="35"/>
  <c r="R21" i="35" s="1"/>
  <c r="T21" i="35" s="1"/>
  <c r="Q22" i="35"/>
  <c r="Q23" i="35"/>
  <c r="Q24" i="35"/>
  <c r="Q25" i="35"/>
  <c r="R25" i="35" s="1"/>
  <c r="T25" i="35" s="1"/>
  <c r="Q26" i="35"/>
  <c r="Q27" i="35"/>
  <c r="R27" i="35" s="1"/>
  <c r="T27" i="35" s="1"/>
  <c r="Q28" i="35"/>
  <c r="R20" i="35"/>
  <c r="T20" i="35" s="1"/>
  <c r="R22" i="35"/>
  <c r="T22" i="35" s="1"/>
  <c r="R23" i="35"/>
  <c r="T23" i="35" s="1"/>
  <c r="R24" i="35"/>
  <c r="T24" i="35" s="1"/>
  <c r="R26" i="35"/>
  <c r="T26" i="35" s="1"/>
  <c r="R28" i="35"/>
  <c r="T28" i="35" s="1"/>
  <c r="S20" i="35"/>
  <c r="S21" i="35"/>
  <c r="S22" i="35"/>
  <c r="S23" i="35"/>
  <c r="S24" i="35"/>
  <c r="S25" i="35"/>
  <c r="S26" i="35"/>
  <c r="S27" i="35"/>
  <c r="S28" i="35"/>
  <c r="H17" i="35"/>
  <c r="H18" i="35"/>
  <c r="H19" i="35"/>
  <c r="H29" i="35"/>
  <c r="I17" i="35"/>
  <c r="I18" i="35"/>
  <c r="I19" i="35"/>
  <c r="I29" i="35"/>
  <c r="Q17" i="35"/>
  <c r="Q18" i="35"/>
  <c r="Q19" i="35"/>
  <c r="Q29" i="35"/>
  <c r="R17" i="35"/>
  <c r="R18" i="35"/>
  <c r="T18" i="35" s="1"/>
  <c r="R19" i="35"/>
  <c r="R29" i="35"/>
  <c r="S17" i="35"/>
  <c r="S18" i="35"/>
  <c r="S19" i="35"/>
  <c r="S29" i="35"/>
  <c r="T17" i="35"/>
  <c r="T19" i="35"/>
  <c r="T29" i="35"/>
  <c r="H30" i="35"/>
  <c r="H31" i="35"/>
  <c r="H32" i="35"/>
  <c r="H33" i="35"/>
  <c r="I30" i="35"/>
  <c r="I31" i="35"/>
  <c r="I32" i="35"/>
  <c r="I33" i="35"/>
  <c r="Q30" i="35"/>
  <c r="Q31" i="35"/>
  <c r="R31" i="35" s="1"/>
  <c r="T31" i="35" s="1"/>
  <c r="Q32" i="35"/>
  <c r="R32" i="35" s="1"/>
  <c r="T32" i="35" s="1"/>
  <c r="Q33" i="35"/>
  <c r="R30" i="35"/>
  <c r="R33" i="35"/>
  <c r="T33" i="35" s="1"/>
  <c r="S30" i="35"/>
  <c r="S31" i="35"/>
  <c r="S32" i="35"/>
  <c r="S33" i="35"/>
  <c r="T30" i="35"/>
  <c r="H35" i="35"/>
  <c r="I35" i="35"/>
  <c r="Q35" i="35"/>
  <c r="R35" i="35" s="1"/>
  <c r="T35" i="35" s="1"/>
  <c r="S35" i="35"/>
  <c r="H34" i="35"/>
  <c r="I34" i="35"/>
  <c r="Q34" i="35"/>
  <c r="R34" i="35" s="1"/>
  <c r="T34" i="35" s="1"/>
  <c r="S34" i="35"/>
  <c r="H17" i="34" l="1"/>
  <c r="H18" i="34"/>
  <c r="H19" i="34"/>
  <c r="I19" i="34" s="1"/>
  <c r="H20" i="34"/>
  <c r="H21" i="34"/>
  <c r="I21" i="34" s="1"/>
  <c r="H22" i="34"/>
  <c r="I22" i="34" s="1"/>
  <c r="H23" i="34"/>
  <c r="H24" i="34"/>
  <c r="H25" i="34"/>
  <c r="H26" i="34"/>
  <c r="H27" i="34"/>
  <c r="I17" i="34"/>
  <c r="I18" i="34"/>
  <c r="I20" i="34"/>
  <c r="I23" i="34"/>
  <c r="I24" i="34"/>
  <c r="I25" i="34"/>
  <c r="I26" i="34"/>
  <c r="I27" i="34"/>
  <c r="Q17" i="34"/>
  <c r="R17" i="34" s="1"/>
  <c r="T17" i="34" s="1"/>
  <c r="Q18" i="34"/>
  <c r="R18" i="34" s="1"/>
  <c r="T18" i="34" s="1"/>
  <c r="Q19" i="34"/>
  <c r="R19" i="34" s="1"/>
  <c r="T19" i="34" s="1"/>
  <c r="Q20" i="34"/>
  <c r="Q21" i="34"/>
  <c r="Q22" i="34"/>
  <c r="R22" i="34" s="1"/>
  <c r="T22" i="34" s="1"/>
  <c r="Q23" i="34"/>
  <c r="R23" i="34" s="1"/>
  <c r="T23" i="34" s="1"/>
  <c r="Q24" i="34"/>
  <c r="R24" i="34" s="1"/>
  <c r="T24" i="34" s="1"/>
  <c r="Q25" i="34"/>
  <c r="Q26" i="34"/>
  <c r="R26" i="34" s="1"/>
  <c r="T26" i="34" s="1"/>
  <c r="Q27" i="34"/>
  <c r="R27" i="34" s="1"/>
  <c r="T27" i="34" s="1"/>
  <c r="R20" i="34"/>
  <c r="T20" i="34" s="1"/>
  <c r="R21" i="34"/>
  <c r="T21" i="34" s="1"/>
  <c r="R25" i="34"/>
  <c r="T25" i="34" s="1"/>
  <c r="S17" i="34"/>
  <c r="S18" i="34"/>
  <c r="S19" i="34"/>
  <c r="S20" i="34"/>
  <c r="S21" i="34"/>
  <c r="S22" i="34"/>
  <c r="S23" i="34"/>
  <c r="S24" i="34"/>
  <c r="S25" i="34"/>
  <c r="S26" i="34"/>
  <c r="S27" i="34"/>
  <c r="H28" i="34"/>
  <c r="H29" i="34"/>
  <c r="H30" i="34"/>
  <c r="I30" i="34" s="1"/>
  <c r="H31" i="34"/>
  <c r="H32" i="34"/>
  <c r="H33" i="34"/>
  <c r="H34" i="34"/>
  <c r="H35" i="34"/>
  <c r="H36" i="34"/>
  <c r="H37" i="34"/>
  <c r="H38" i="34"/>
  <c r="I28" i="34"/>
  <c r="I29" i="34"/>
  <c r="I31" i="34"/>
  <c r="I32" i="34"/>
  <c r="I33" i="34"/>
  <c r="I34" i="34"/>
  <c r="I35" i="34"/>
  <c r="I36" i="34"/>
  <c r="I37" i="34"/>
  <c r="I38" i="34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R32" i="34"/>
  <c r="T32" i="34" s="1"/>
  <c r="S28" i="34"/>
  <c r="S29" i="34"/>
  <c r="S30" i="34"/>
  <c r="S31" i="34"/>
  <c r="S32" i="34"/>
  <c r="S33" i="34"/>
  <c r="S34" i="34"/>
  <c r="S35" i="34"/>
  <c r="S36" i="34"/>
  <c r="S37" i="34"/>
  <c r="S38" i="34"/>
  <c r="H39" i="34"/>
  <c r="I39" i="34" s="1"/>
  <c r="H40" i="34"/>
  <c r="H41" i="34"/>
  <c r="H42" i="34"/>
  <c r="H43" i="34"/>
  <c r="H44" i="34"/>
  <c r="I44" i="34" s="1"/>
  <c r="H45" i="34"/>
  <c r="H46" i="34"/>
  <c r="H47" i="34"/>
  <c r="H48" i="34"/>
  <c r="H49" i="34"/>
  <c r="I40" i="34"/>
  <c r="I41" i="34"/>
  <c r="I42" i="34"/>
  <c r="I43" i="34"/>
  <c r="I45" i="34"/>
  <c r="I46" i="34"/>
  <c r="I47" i="34"/>
  <c r="I48" i="34"/>
  <c r="I49" i="34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Q44" i="34"/>
  <c r="R44" i="34" s="1"/>
  <c r="T44" i="34" s="1"/>
  <c r="Q45" i="34"/>
  <c r="R45" i="34" s="1"/>
  <c r="T45" i="34" s="1"/>
  <c r="Q46" i="34"/>
  <c r="R46" i="34" s="1"/>
  <c r="T46" i="34" s="1"/>
  <c r="Q47" i="34"/>
  <c r="Q48" i="34"/>
  <c r="R48" i="34" s="1"/>
  <c r="T48" i="34" s="1"/>
  <c r="Q49" i="34"/>
  <c r="R49" i="34" s="1"/>
  <c r="T49" i="34" s="1"/>
  <c r="R43" i="34"/>
  <c r="T43" i="34" s="1"/>
  <c r="R47" i="34"/>
  <c r="T47" i="34" s="1"/>
  <c r="S39" i="34"/>
  <c r="S40" i="34"/>
  <c r="S41" i="34"/>
  <c r="S42" i="34"/>
  <c r="S43" i="34"/>
  <c r="S44" i="34"/>
  <c r="S45" i="34"/>
  <c r="S46" i="34"/>
  <c r="S47" i="34"/>
  <c r="S48" i="34"/>
  <c r="S49" i="34"/>
  <c r="H50" i="34"/>
  <c r="H51" i="34"/>
  <c r="I51" i="34" s="1"/>
  <c r="H52" i="34"/>
  <c r="H53" i="34"/>
  <c r="I53" i="34" s="1"/>
  <c r="H54" i="34"/>
  <c r="H55" i="34"/>
  <c r="I55" i="34" s="1"/>
  <c r="H56" i="34"/>
  <c r="I56" i="34" s="1"/>
  <c r="H57" i="34"/>
  <c r="H58" i="34"/>
  <c r="I50" i="34"/>
  <c r="I52" i="34"/>
  <c r="I54" i="34"/>
  <c r="I57" i="34"/>
  <c r="I58" i="34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/>
  <c r="T58" i="34" s="1"/>
  <c r="S50" i="34"/>
  <c r="S51" i="34"/>
  <c r="S52" i="34"/>
  <c r="S53" i="34"/>
  <c r="S54" i="34"/>
  <c r="S55" i="34"/>
  <c r="S56" i="34"/>
  <c r="S57" i="34"/>
  <c r="S58" i="34"/>
  <c r="U64" i="29"/>
  <c r="U32" i="31"/>
  <c r="H17" i="31"/>
  <c r="H18" i="31"/>
  <c r="H19" i="31"/>
  <c r="H20" i="31"/>
  <c r="H21" i="31"/>
  <c r="H22" i="31"/>
  <c r="I17" i="31"/>
  <c r="I18" i="31"/>
  <c r="I19" i="31"/>
  <c r="I20" i="31"/>
  <c r="I21" i="31"/>
  <c r="I22" i="31"/>
  <c r="Q17" i="31"/>
  <c r="R17" i="31" s="1"/>
  <c r="T17" i="31" s="1"/>
  <c r="Q18" i="31"/>
  <c r="Q19" i="31"/>
  <c r="Q20" i="31"/>
  <c r="R20" i="31" s="1"/>
  <c r="T20" i="31" s="1"/>
  <c r="Q21" i="31"/>
  <c r="Q22" i="31"/>
  <c r="R18" i="31"/>
  <c r="R19" i="31"/>
  <c r="T19" i="31" s="1"/>
  <c r="R21" i="31"/>
  <c r="T21" i="31" s="1"/>
  <c r="R22" i="31"/>
  <c r="S17" i="31"/>
  <c r="S18" i="31"/>
  <c r="S19" i="31"/>
  <c r="S20" i="31"/>
  <c r="S21" i="31"/>
  <c r="S22" i="31"/>
  <c r="T18" i="31"/>
  <c r="T22" i="31"/>
  <c r="H23" i="31"/>
  <c r="H24" i="31"/>
  <c r="H25" i="31"/>
  <c r="I23" i="31"/>
  <c r="I24" i="31"/>
  <c r="I25" i="31"/>
  <c r="Q23" i="31"/>
  <c r="R23" i="31" s="1"/>
  <c r="T23" i="31" s="1"/>
  <c r="Q24" i="31"/>
  <c r="R24" i="31" s="1"/>
  <c r="T24" i="31" s="1"/>
  <c r="Q25" i="31"/>
  <c r="R25" i="31" s="1"/>
  <c r="T25" i="31" s="1"/>
  <c r="S23" i="31"/>
  <c r="S24" i="31"/>
  <c r="S25" i="31"/>
  <c r="H26" i="31"/>
  <c r="H27" i="31"/>
  <c r="H28" i="31"/>
  <c r="I26" i="31"/>
  <c r="I27" i="31"/>
  <c r="I28" i="31"/>
  <c r="Q26" i="31"/>
  <c r="R26" i="31" s="1"/>
  <c r="T26" i="31" s="1"/>
  <c r="Q27" i="31"/>
  <c r="R27" i="31" s="1"/>
  <c r="T27" i="31" s="1"/>
  <c r="Q28" i="31"/>
  <c r="R28" i="31" s="1"/>
  <c r="T28" i="31" s="1"/>
  <c r="S26" i="31"/>
  <c r="S27" i="31"/>
  <c r="S28" i="31"/>
  <c r="H17" i="29"/>
  <c r="H18" i="29"/>
  <c r="H19" i="29"/>
  <c r="H20" i="29"/>
  <c r="H21" i="29"/>
  <c r="H22" i="29"/>
  <c r="H23" i="29"/>
  <c r="H24" i="29"/>
  <c r="H25" i="29"/>
  <c r="H26" i="29"/>
  <c r="H27" i="29"/>
  <c r="H28" i="29"/>
  <c r="I28" i="29" s="1"/>
  <c r="H29" i="29"/>
  <c r="H30" i="29"/>
  <c r="H31" i="29"/>
  <c r="H32" i="29"/>
  <c r="I32" i="29" s="1"/>
  <c r="H33" i="29"/>
  <c r="I33" i="29" s="1"/>
  <c r="H34" i="29"/>
  <c r="H35" i="29"/>
  <c r="H36" i="29"/>
  <c r="I17" i="29"/>
  <c r="I18" i="29"/>
  <c r="I19" i="29"/>
  <c r="I20" i="29"/>
  <c r="I21" i="29"/>
  <c r="I22" i="29"/>
  <c r="I23" i="29"/>
  <c r="I24" i="29"/>
  <c r="I25" i="29"/>
  <c r="I26" i="29"/>
  <c r="I27" i="29"/>
  <c r="I29" i="29"/>
  <c r="I30" i="29"/>
  <c r="I31" i="29"/>
  <c r="I34" i="29"/>
  <c r="I35" i="29"/>
  <c r="I36" i="29"/>
  <c r="Q17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Q23" i="29"/>
  <c r="Q24" i="29"/>
  <c r="Q25" i="29"/>
  <c r="Q26" i="29"/>
  <c r="R26" i="29" s="1"/>
  <c r="T26" i="29" s="1"/>
  <c r="Q27" i="29"/>
  <c r="Q28" i="29"/>
  <c r="R28" i="29" s="1"/>
  <c r="T28" i="29" s="1"/>
  <c r="Q29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Q35" i="29"/>
  <c r="Q36" i="29"/>
  <c r="R17" i="29"/>
  <c r="R22" i="29"/>
  <c r="T22" i="29" s="1"/>
  <c r="R23" i="29"/>
  <c r="T23" i="29" s="1"/>
  <c r="R24" i="29"/>
  <c r="T24" i="29" s="1"/>
  <c r="R25" i="29"/>
  <c r="T25" i="29" s="1"/>
  <c r="R27" i="29"/>
  <c r="T27" i="29" s="1"/>
  <c r="R29" i="29"/>
  <c r="R34" i="29"/>
  <c r="T34" i="29" s="1"/>
  <c r="R35" i="29"/>
  <c r="T35" i="29" s="1"/>
  <c r="R36" i="29"/>
  <c r="T36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T17" i="29"/>
  <c r="T29" i="29"/>
  <c r="H37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I53" i="29" s="1"/>
  <c r="H54" i="29"/>
  <c r="H55" i="29"/>
  <c r="H56" i="29"/>
  <c r="I56" i="29" s="1"/>
  <c r="H57" i="29"/>
  <c r="I37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4" i="29"/>
  <c r="I55" i="29"/>
  <c r="I57" i="29"/>
  <c r="Q37" i="29"/>
  <c r="Q39" i="29"/>
  <c r="Q40" i="29"/>
  <c r="R40" i="29" s="1"/>
  <c r="T40" i="29" s="1"/>
  <c r="Q41" i="29"/>
  <c r="R41" i="29" s="1"/>
  <c r="T41" i="29" s="1"/>
  <c r="Q42" i="29"/>
  <c r="R42" i="29" s="1"/>
  <c r="T42" i="29" s="1"/>
  <c r="Q43" i="29"/>
  <c r="Q44" i="29"/>
  <c r="Q45" i="29"/>
  <c r="Q46" i="29"/>
  <c r="Q47" i="29"/>
  <c r="R47" i="29" s="1"/>
  <c r="T47" i="29" s="1"/>
  <c r="Q48" i="29"/>
  <c r="Q49" i="29"/>
  <c r="Q50" i="29"/>
  <c r="Q51" i="29"/>
  <c r="Q52" i="29"/>
  <c r="R52" i="29" s="1"/>
  <c r="T52" i="29" s="1"/>
  <c r="Q53" i="29"/>
  <c r="R53" i="29" s="1"/>
  <c r="T53" i="29" s="1"/>
  <c r="Q54" i="29"/>
  <c r="R54" i="29" s="1"/>
  <c r="T54" i="29" s="1"/>
  <c r="Q55" i="29"/>
  <c r="Q56" i="29"/>
  <c r="Q57" i="29"/>
  <c r="R37" i="29"/>
  <c r="T37" i="29" s="1"/>
  <c r="R39" i="29"/>
  <c r="T39" i="29" s="1"/>
  <c r="R43" i="29"/>
  <c r="T43" i="29" s="1"/>
  <c r="R44" i="29"/>
  <c r="T44" i="29" s="1"/>
  <c r="R45" i="29"/>
  <c r="T45" i="29" s="1"/>
  <c r="R46" i="29"/>
  <c r="T46" i="29" s="1"/>
  <c r="R48" i="29"/>
  <c r="T48" i="29" s="1"/>
  <c r="R49" i="29"/>
  <c r="R50" i="29"/>
  <c r="T50" i="29" s="1"/>
  <c r="R51" i="29"/>
  <c r="T51" i="29" s="1"/>
  <c r="R55" i="29"/>
  <c r="T55" i="29" s="1"/>
  <c r="R56" i="29"/>
  <c r="T56" i="29" s="1"/>
  <c r="R57" i="29"/>
  <c r="T57" i="29" s="1"/>
  <c r="S37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T49" i="29"/>
  <c r="U157" i="65"/>
  <c r="F27" i="28" s="1"/>
  <c r="S16" i="65"/>
  <c r="Q16" i="65"/>
  <c r="R16" i="65" s="1"/>
  <c r="T16" i="65" s="1"/>
  <c r="I16" i="65"/>
  <c r="H16" i="65"/>
  <c r="C9" i="65"/>
  <c r="C8" i="65"/>
  <c r="C7" i="65"/>
  <c r="C6" i="65"/>
  <c r="C3" i="65"/>
  <c r="C2" i="65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C2" i="28"/>
  <c r="C6" i="28"/>
  <c r="C3" i="28"/>
  <c r="C7" i="28"/>
  <c r="C8" i="28"/>
  <c r="C9" i="28"/>
  <c r="I157" i="65" l="1"/>
  <c r="H157" i="65"/>
  <c r="S157" i="65"/>
  <c r="C27" i="28" s="1"/>
  <c r="T157" i="65"/>
  <c r="E27" i="28" s="1"/>
  <c r="U28" i="40"/>
  <c r="Q16" i="33"/>
  <c r="R16" i="33" s="1"/>
  <c r="T16" i="33" s="1"/>
  <c r="S16" i="33"/>
  <c r="H16" i="33"/>
  <c r="H17" i="33"/>
  <c r="H18" i="33"/>
  <c r="S18" i="33"/>
  <c r="Q18" i="33"/>
  <c r="R18" i="33" s="1"/>
  <c r="T18" i="33" s="1"/>
  <c r="I18" i="33"/>
  <c r="I17" i="33"/>
  <c r="Q17" i="33"/>
  <c r="R17" i="33" s="1"/>
  <c r="T17" i="33" s="1"/>
  <c r="S17" i="33"/>
  <c r="S29" i="37"/>
  <c r="Q29" i="37"/>
  <c r="R29" i="37" s="1"/>
  <c r="T29" i="37" s="1"/>
  <c r="I29" i="37"/>
  <c r="H29" i="37"/>
  <c r="S33" i="37"/>
  <c r="Q33" i="37"/>
  <c r="R33" i="37" s="1"/>
  <c r="T33" i="37" s="1"/>
  <c r="I33" i="37"/>
  <c r="H33" i="37"/>
  <c r="H32" i="37"/>
  <c r="I32" i="37"/>
  <c r="Q32" i="37"/>
  <c r="R32" i="37" s="1"/>
  <c r="T32" i="37" s="1"/>
  <c r="S32" i="37"/>
  <c r="H19" i="33"/>
  <c r="I19" i="33"/>
  <c r="Q19" i="33"/>
  <c r="R19" i="33" s="1"/>
  <c r="T19" i="33" s="1"/>
  <c r="S19" i="33"/>
  <c r="D27" i="28" l="1"/>
  <c r="H16" i="34"/>
  <c r="I16" i="34" s="1"/>
  <c r="Q16" i="34"/>
  <c r="R16" i="34" s="1"/>
  <c r="T16" i="34" s="1"/>
  <c r="S16" i="34"/>
  <c r="B13" i="34"/>
  <c r="H59" i="34" l="1"/>
  <c r="S59" i="34"/>
  <c r="C17" i="28" s="1"/>
  <c r="I59" i="34"/>
  <c r="T59" i="34"/>
  <c r="S23" i="43" l="1"/>
  <c r="Q23" i="43"/>
  <c r="R23" i="43" s="1"/>
  <c r="T23" i="43" s="1"/>
  <c r="H23" i="43"/>
  <c r="I23" i="43" s="1"/>
  <c r="H31" i="44" l="1"/>
  <c r="I31" i="44"/>
  <c r="Q31" i="44"/>
  <c r="R31" i="44" s="1"/>
  <c r="T31" i="44" s="1"/>
  <c r="S31" i="44"/>
  <c r="H32" i="44"/>
  <c r="I32" i="44"/>
  <c r="Q32" i="44"/>
  <c r="R32" i="44" s="1"/>
  <c r="T32" i="44" s="1"/>
  <c r="S32" i="44"/>
  <c r="I17" i="41"/>
  <c r="H17" i="41"/>
  <c r="Q17" i="41"/>
  <c r="R17" i="41" s="1"/>
  <c r="T17" i="41" s="1"/>
  <c r="S17" i="41"/>
  <c r="H20" i="40"/>
  <c r="H23" i="40"/>
  <c r="I23" i="40"/>
  <c r="Q23" i="40"/>
  <c r="R23" i="40" s="1"/>
  <c r="T23" i="40" s="1"/>
  <c r="S23" i="40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U37" i="44" l="1"/>
  <c r="B13" i="43" l="1"/>
  <c r="H31" i="31"/>
  <c r="I31" i="31"/>
  <c r="Q31" i="31"/>
  <c r="R31" i="31" s="1"/>
  <c r="T31" i="31" s="1"/>
  <c r="S31" i="31"/>
  <c r="H16" i="29" l="1"/>
  <c r="B13" i="51"/>
  <c r="B12" i="51"/>
  <c r="F33" i="28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F32" i="28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T34" i="50" s="1"/>
  <c r="I16" i="50"/>
  <c r="I34" i="50" s="1"/>
  <c r="H16" i="50"/>
  <c r="C9" i="50"/>
  <c r="C8" i="50"/>
  <c r="C7" i="50"/>
  <c r="C6" i="50"/>
  <c r="C3" i="50"/>
  <c r="C2" i="50"/>
  <c r="B13" i="49"/>
  <c r="B12" i="49"/>
  <c r="F31" i="28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F30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29" i="28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U21" i="46"/>
  <c r="F28" i="28" s="1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B13" i="44"/>
  <c r="B12" i="44"/>
  <c r="B12" i="43"/>
  <c r="F26" i="28"/>
  <c r="S30" i="44"/>
  <c r="Q30" i="44"/>
  <c r="R30" i="44" s="1"/>
  <c r="T30" i="44" s="1"/>
  <c r="I30" i="44"/>
  <c r="H30" i="44"/>
  <c r="S29" i="44"/>
  <c r="Q29" i="44"/>
  <c r="R29" i="44" s="1"/>
  <c r="T29" i="44" s="1"/>
  <c r="H29" i="44"/>
  <c r="I29" i="44" s="1"/>
  <c r="S28" i="44"/>
  <c r="Q28" i="44"/>
  <c r="R28" i="44" s="1"/>
  <c r="T28" i="44" s="1"/>
  <c r="H28" i="44"/>
  <c r="I28" i="44" s="1"/>
  <c r="S27" i="44"/>
  <c r="Q27" i="44"/>
  <c r="R27" i="44" s="1"/>
  <c r="T27" i="44" s="1"/>
  <c r="H27" i="44"/>
  <c r="I27" i="44" s="1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H23" i="44"/>
  <c r="I23" i="44" s="1"/>
  <c r="S22" i="44"/>
  <c r="Q22" i="44"/>
  <c r="R22" i="44" s="1"/>
  <c r="T22" i="44" s="1"/>
  <c r="H22" i="44"/>
  <c r="I22" i="44" s="1"/>
  <c r="S21" i="44"/>
  <c r="Q21" i="44"/>
  <c r="R21" i="44" s="1"/>
  <c r="T21" i="44" s="1"/>
  <c r="H21" i="44"/>
  <c r="I21" i="44" s="1"/>
  <c r="S20" i="44"/>
  <c r="Q20" i="44"/>
  <c r="R20" i="44" s="1"/>
  <c r="T20" i="44" s="1"/>
  <c r="H20" i="44"/>
  <c r="I20" i="44" s="1"/>
  <c r="S19" i="44"/>
  <c r="Q19" i="44"/>
  <c r="R19" i="44" s="1"/>
  <c r="T19" i="44" s="1"/>
  <c r="H19" i="44"/>
  <c r="I19" i="44" s="1"/>
  <c r="S18" i="44"/>
  <c r="Q18" i="44"/>
  <c r="R18" i="44" s="1"/>
  <c r="T18" i="44" s="1"/>
  <c r="H18" i="44"/>
  <c r="I18" i="44" s="1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0" i="43"/>
  <c r="F25" i="28" s="1"/>
  <c r="S29" i="43"/>
  <c r="Q29" i="43"/>
  <c r="R29" i="43" s="1"/>
  <c r="T29" i="43" s="1"/>
  <c r="H29" i="43"/>
  <c r="I29" i="43" s="1"/>
  <c r="S28" i="43"/>
  <c r="Q28" i="43"/>
  <c r="R28" i="43" s="1"/>
  <c r="T28" i="43" s="1"/>
  <c r="H28" i="43"/>
  <c r="I28" i="43" s="1"/>
  <c r="S27" i="43"/>
  <c r="Q27" i="43"/>
  <c r="R27" i="43" s="1"/>
  <c r="T27" i="43" s="1"/>
  <c r="H27" i="43"/>
  <c r="I27" i="43" s="1"/>
  <c r="S26" i="43"/>
  <c r="Q26" i="43"/>
  <c r="R26" i="43" s="1"/>
  <c r="T26" i="43" s="1"/>
  <c r="H26" i="43"/>
  <c r="I26" i="43" s="1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2" i="43"/>
  <c r="Q22" i="43"/>
  <c r="R22" i="43" s="1"/>
  <c r="T22" i="43" s="1"/>
  <c r="H22" i="43"/>
  <c r="I22" i="43" s="1"/>
  <c r="S21" i="43"/>
  <c r="Q21" i="43"/>
  <c r="R21" i="43" s="1"/>
  <c r="T21" i="43" s="1"/>
  <c r="I21" i="43"/>
  <c r="H21" i="43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31" i="42"/>
  <c r="F24" i="28" s="1"/>
  <c r="S30" i="42"/>
  <c r="Q30" i="42"/>
  <c r="R30" i="42" s="1"/>
  <c r="T30" i="42" s="1"/>
  <c r="I30" i="42"/>
  <c r="S29" i="42"/>
  <c r="Q29" i="42"/>
  <c r="R29" i="42" s="1"/>
  <c r="T29" i="42" s="1"/>
  <c r="I29" i="42"/>
  <c r="S28" i="42"/>
  <c r="Q28" i="42"/>
  <c r="R28" i="42" s="1"/>
  <c r="T28" i="42" s="1"/>
  <c r="I28" i="42"/>
  <c r="S27" i="42"/>
  <c r="Q27" i="42"/>
  <c r="R27" i="42" s="1"/>
  <c r="T27" i="42" s="1"/>
  <c r="I27" i="42"/>
  <c r="S26" i="42"/>
  <c r="Q26" i="42"/>
  <c r="R26" i="42" s="1"/>
  <c r="T26" i="42" s="1"/>
  <c r="I26" i="42"/>
  <c r="S25" i="42"/>
  <c r="Q25" i="42"/>
  <c r="R25" i="42" s="1"/>
  <c r="T25" i="42" s="1"/>
  <c r="I25" i="42"/>
  <c r="S24" i="42"/>
  <c r="Q24" i="42"/>
  <c r="R24" i="42" s="1"/>
  <c r="T24" i="42" s="1"/>
  <c r="I24" i="42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28" i="41"/>
  <c r="F23" i="28" s="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20" i="33"/>
  <c r="C16" i="28" s="1"/>
  <c r="H20" i="33"/>
  <c r="C9" i="33"/>
  <c r="C8" i="33"/>
  <c r="C7" i="33"/>
  <c r="C6" i="33"/>
  <c r="C3" i="33"/>
  <c r="C2" i="33"/>
  <c r="H34" i="50" l="1"/>
  <c r="S34" i="50"/>
  <c r="C32" i="28" s="1"/>
  <c r="T21" i="46"/>
  <c r="E28" i="28" s="1"/>
  <c r="E17" i="28"/>
  <c r="S37" i="44"/>
  <c r="T20" i="33"/>
  <c r="E16" i="28" s="1"/>
  <c r="S34" i="37"/>
  <c r="C20" i="28" s="1"/>
  <c r="I17" i="51"/>
  <c r="H17" i="51"/>
  <c r="S17" i="51"/>
  <c r="C33" i="28" s="1"/>
  <c r="T17" i="51"/>
  <c r="E33" i="28" s="1"/>
  <c r="H23" i="49"/>
  <c r="I23" i="49"/>
  <c r="T23" i="49"/>
  <c r="E31" i="28" s="1"/>
  <c r="S23" i="49"/>
  <c r="C31" i="28" s="1"/>
  <c r="E32" i="28"/>
  <c r="H21" i="47"/>
  <c r="I21" i="47"/>
  <c r="S21" i="47"/>
  <c r="C29" i="28" s="1"/>
  <c r="H22" i="48"/>
  <c r="I22" i="48"/>
  <c r="S22" i="48"/>
  <c r="C30" i="28" s="1"/>
  <c r="T22" i="48"/>
  <c r="E30" i="28" s="1"/>
  <c r="T21" i="47"/>
  <c r="E29" i="28" s="1"/>
  <c r="I20" i="33"/>
  <c r="I21" i="46"/>
  <c r="S21" i="46"/>
  <c r="H21" i="46"/>
  <c r="H37" i="44"/>
  <c r="I37" i="44"/>
  <c r="H30" i="43"/>
  <c r="I30" i="43"/>
  <c r="S30" i="43"/>
  <c r="T37" i="44"/>
  <c r="E26" i="28" s="1"/>
  <c r="T30" i="43"/>
  <c r="E25" i="28" s="1"/>
  <c r="S31" i="42"/>
  <c r="H31" i="42"/>
  <c r="I31" i="42"/>
  <c r="T31" i="42"/>
  <c r="E24" i="28" s="1"/>
  <c r="H28" i="41"/>
  <c r="I28" i="41"/>
  <c r="S28" i="41"/>
  <c r="T28" i="41"/>
  <c r="E23" i="28" s="1"/>
  <c r="H28" i="40"/>
  <c r="I28" i="40"/>
  <c r="S28" i="40"/>
  <c r="T28" i="40"/>
  <c r="E22" i="28" s="1"/>
  <c r="H74" i="39"/>
  <c r="I74" i="39"/>
  <c r="S74" i="39"/>
  <c r="T74" i="39"/>
  <c r="E21" i="28" s="1"/>
  <c r="H34" i="37"/>
  <c r="I34" i="37"/>
  <c r="T34" i="37"/>
  <c r="E20" i="28" s="1"/>
  <c r="S17" i="36"/>
  <c r="C19" i="28" s="1"/>
  <c r="I17" i="36"/>
  <c r="T17" i="36"/>
  <c r="E19" i="28" s="1"/>
  <c r="H17" i="36"/>
  <c r="H36" i="35"/>
  <c r="S36" i="35"/>
  <c r="C18" i="28" s="1"/>
  <c r="T36" i="35"/>
  <c r="E18" i="28" s="1"/>
  <c r="I16" i="35"/>
  <c r="I36" i="35" s="1"/>
  <c r="C21" i="28" l="1"/>
  <c r="C26" i="28"/>
  <c r="C24" i="28"/>
  <c r="C28" i="28"/>
  <c r="C22" i="28"/>
  <c r="C25" i="28"/>
  <c r="C23" i="28"/>
  <c r="D23" i="28" s="1"/>
  <c r="B13" i="31" l="1"/>
  <c r="B12" i="31"/>
  <c r="F15" i="28"/>
  <c r="S30" i="31"/>
  <c r="Q30" i="31"/>
  <c r="R30" i="31" s="1"/>
  <c r="T30" i="31" s="1"/>
  <c r="H30" i="31"/>
  <c r="I30" i="31" s="1"/>
  <c r="S29" i="31"/>
  <c r="Q29" i="31"/>
  <c r="R29" i="31" s="1"/>
  <c r="T29" i="31" s="1"/>
  <c r="H29" i="31"/>
  <c r="I29" i="31" s="1"/>
  <c r="S16" i="31"/>
  <c r="Q16" i="31"/>
  <c r="R16" i="31" s="1"/>
  <c r="T16" i="31" s="1"/>
  <c r="H16" i="31"/>
  <c r="C9" i="31"/>
  <c r="C8" i="31"/>
  <c r="C7" i="31"/>
  <c r="C6" i="31"/>
  <c r="C3" i="31"/>
  <c r="C2" i="31"/>
  <c r="H58" i="29"/>
  <c r="I58" i="29" s="1"/>
  <c r="H59" i="29"/>
  <c r="I59" i="29" s="1"/>
  <c r="H60" i="29"/>
  <c r="I60" i="29" s="1"/>
  <c r="H61" i="29"/>
  <c r="I61" i="29" s="1"/>
  <c r="H62" i="29"/>
  <c r="I62" i="29" s="1"/>
  <c r="H63" i="29"/>
  <c r="I63" i="29" s="1"/>
  <c r="H32" i="31" l="1"/>
  <c r="S32" i="31"/>
  <c r="C15" i="28" s="1"/>
  <c r="T32" i="31"/>
  <c r="E15" i="28" s="1"/>
  <c r="I16" i="31"/>
  <c r="I32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58" i="29"/>
  <c r="S59" i="29"/>
  <c r="S60" i="29"/>
  <c r="S61" i="29"/>
  <c r="S62" i="29"/>
  <c r="S63" i="29"/>
  <c r="Q16" i="29"/>
  <c r="R16" i="29" s="1"/>
  <c r="T16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F14" i="28"/>
  <c r="I64" i="29" l="1"/>
  <c r="S64" i="29"/>
  <c r="T64" i="29"/>
  <c r="E14" i="28" s="1"/>
  <c r="E34" i="28" s="1"/>
  <c r="H64" i="29"/>
  <c r="C14" i="28" l="1"/>
  <c r="C34" i="28" s="1"/>
  <c r="D16" i="28"/>
  <c r="D20" i="28"/>
  <c r="D24" i="28"/>
  <c r="D32" i="28"/>
  <c r="D21" i="28"/>
  <c r="D14" i="28" l="1"/>
  <c r="D18" i="28"/>
  <c r="D28" i="28"/>
  <c r="D30" i="28"/>
  <c r="D17" i="28"/>
  <c r="D26" i="28"/>
  <c r="D33" i="28"/>
  <c r="D22" i="28"/>
  <c r="D29" i="28"/>
  <c r="D19" i="28"/>
  <c r="D25" i="28"/>
  <c r="D31" i="28"/>
  <c r="D34" i="28" l="1"/>
</calcChain>
</file>

<file path=xl/sharedStrings.xml><?xml version="1.0" encoding="utf-8"?>
<sst xmlns="http://schemas.openxmlformats.org/spreadsheetml/2006/main" count="3802" uniqueCount="785">
  <si>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</si>
  <si>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</si>
  <si>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</si>
  <si>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</si>
  <si>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</si>
  <si>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</si>
  <si>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</si>
  <si>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</si>
  <si>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</si>
  <si>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</si>
  <si>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</si>
  <si>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</si>
  <si>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</si>
  <si>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</si>
  <si>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</si>
  <si>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</si>
  <si>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</si>
  <si>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</si>
  <si>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</si>
  <si>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</si>
  <si>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</si>
  <si>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</si>
  <si>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</si>
  <si>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</si>
  <si>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</si>
  <si>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</si>
  <si>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</si>
  <si>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</si>
  <si>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</si>
  <si>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</si>
  <si>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</si>
  <si>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</si>
  <si>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</si>
  <si>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</si>
  <si>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</si>
  <si>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</si>
  <si>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</si>
  <si>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</si>
  <si>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</si>
  <si>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</si>
  <si>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</si>
  <si>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</si>
  <si>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</si>
  <si>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</si>
  <si>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</si>
  <si>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</si>
  <si>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</si>
  <si>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</si>
  <si>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</si>
  <si>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</si>
  <si>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</si>
  <si>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</si>
  <si>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</si>
  <si>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</si>
  <si>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</si>
  <si>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</si>
  <si>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</si>
  <si>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</si>
  <si>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</si>
  <si>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</si>
  <si>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</si>
  <si>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</si>
  <si>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</si>
  <si>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</si>
  <si>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</si>
  <si>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</si>
  <si>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</si>
  <si>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</si>
  <si>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</si>
  <si>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</si>
  <si>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</si>
  <si>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</si>
  <si>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</si>
  <si>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</si>
  <si>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</si>
  <si>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</si>
  <si>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</si>
  <si>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</si>
  <si>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</si>
  <si>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</si>
  <si>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</si>
  <si>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</si>
  <si>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</si>
  <si>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</si>
  <si>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</si>
  <si>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</si>
  <si>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</si>
  <si>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</si>
  <si>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</si>
  <si>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</si>
  <si>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</si>
  <si>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</si>
  <si>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</si>
  <si>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</si>
  <si>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</si>
  <si>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</si>
  <si>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</si>
  <si>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</si>
  <si>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</si>
  <si>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</si>
  <si>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</si>
  <si>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</si>
  <si>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</si>
  <si>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</si>
  <si>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</si>
  <si>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</si>
  <si>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</si>
  <si>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</si>
  <si>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</si>
  <si>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</si>
  <si>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</si>
  <si>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</si>
  <si>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</si>
  <si>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</si>
  <si>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</si>
  <si>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</si>
  <si>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</si>
  <si>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</si>
  <si>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</si>
  <si>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</si>
  <si>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</si>
  <si>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</si>
  <si>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</si>
  <si>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</si>
  <si>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</si>
  <si>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</si>
  <si>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</si>
  <si>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</si>
  <si>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</si>
  <si>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</si>
  <si>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</si>
  <si>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</si>
  <si>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</si>
  <si>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</si>
  <si>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</si>
  <si>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</si>
  <si>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</si>
  <si>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</si>
  <si>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</si>
  <si>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</si>
  <si>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</si>
  <si>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</si>
  <si>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</si>
  <si>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</si>
  <si>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</si>
  <si>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</si>
  <si>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</si>
  <si>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</si>
  <si>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</si>
  <si>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</si>
  <si>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</si>
  <si>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</si>
  <si>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</si>
  <si>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</si>
  <si>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</si>
  <si>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</si>
  <si>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</si>
  <si>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</si>
  <si>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</si>
  <si>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</si>
  <si>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</si>
  <si>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</si>
  <si>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</si>
  <si>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</si>
  <si>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</si>
  <si>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</si>
  <si>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</si>
  <si>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</si>
  <si>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</si>
  <si>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</si>
  <si>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</si>
  <si>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</si>
  <si>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</si>
  <si>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</si>
  <si>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</si>
  <si>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</si>
  <si>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</si>
  <si>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</si>
  <si>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</si>
  <si>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</si>
  <si>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</si>
  <si>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</si>
  <si>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</si>
  <si>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</si>
  <si>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</si>
  <si>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</si>
  <si>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</si>
  <si>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</si>
  <si>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</si>
  <si>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</si>
  <si>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</si>
  <si>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</si>
  <si>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</si>
  <si>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</si>
  <si>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</si>
  <si>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</si>
  <si>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</si>
  <si>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</si>
  <si>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</si>
  <si>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</si>
  <si>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</si>
  <si>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</si>
  <si>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</si>
  <si>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</si>
  <si>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</si>
  <si>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</si>
  <si>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</si>
  <si>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</si>
  <si>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</si>
  <si>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</si>
  <si>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</si>
  <si>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</si>
  <si>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</si>
  <si>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</si>
  <si>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</si>
  <si>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</si>
  <si>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</si>
  <si>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</si>
  <si>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</si>
  <si>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</si>
  <si>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</si>
  <si>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</si>
  <si>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</si>
  <si>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</si>
  <si>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</si>
  <si>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</si>
  <si>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</si>
  <si>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</si>
  <si>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</si>
  <si>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</si>
  <si>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</si>
  <si>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</si>
  <si>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</si>
  <si>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</si>
  <si>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</si>
  <si>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</si>
  <si>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</si>
  <si>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</si>
  <si>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</si>
  <si>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</si>
  <si>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</si>
  <si>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</si>
  <si>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</si>
  <si>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</si>
  <si>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</si>
  <si>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TESTENINE</t>
  </si>
  <si>
    <t>KRUH IN PEKOVSKI IZDELKI</t>
  </si>
  <si>
    <t>8,0-10</t>
  </si>
  <si>
    <t>ZGO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</si>
  <si>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</si>
  <si>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</si>
  <si>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</si>
  <si>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4,5-5</t>
  </si>
  <si>
    <t>3. sklop:</t>
  </si>
  <si>
    <t>9. sklop:</t>
  </si>
  <si>
    <t>400-500</t>
  </si>
  <si>
    <t>4500-5000</t>
  </si>
  <si>
    <t xml:space="preserve"> kg </t>
  </si>
  <si>
    <t>predracun2a_Dom_pocitka_Menges</t>
  </si>
  <si>
    <t>DOM POČITKA MENGEŠ</t>
  </si>
  <si>
    <t>Glavni trg 13, 1234 Mengeš</t>
  </si>
  <si>
    <t>MESO IN MESNI IZDELKI</t>
  </si>
  <si>
    <t>PERUTNINSKO MESO IN IZDELKI IZ PERUTNINSKEGA MESA</t>
  </si>
  <si>
    <t>SVEŽE IN ZAMRZNJENE RIBE</t>
  </si>
  <si>
    <t>ZAMRZNJENI IZDELKI IZ TESTA IN PREDPRIPRAVLJENO SVEŽE TESTO</t>
  </si>
  <si>
    <t>SLAŠČIČARSKI IZDELKI</t>
  </si>
  <si>
    <t>SADNI SOKOVI</t>
  </si>
  <si>
    <t>ČAJI</t>
  </si>
  <si>
    <t>ZAMRZNJENA ZELENJAVA IN SADJE</t>
  </si>
  <si>
    <t>ENTERALNA PREHRANA</t>
  </si>
  <si>
    <t>EKOLOŠKI KRUH IN PEKOVSKI IZDELKI</t>
  </si>
  <si>
    <t>EKOLOŠKE TESTENINE</t>
  </si>
  <si>
    <t>EKOLOŠKO PRIDELANO MLEKO IN MLEČNI IZDELKI IZ EKOLOŠKEGA MLEKA</t>
  </si>
  <si>
    <t>EKOLOŠKO PRIDELANO SADJE IN ZELENJAVA</t>
  </si>
  <si>
    <t>EKOLOŠKO PRIDELAN KROMPIR</t>
  </si>
  <si>
    <t>SVEŽE SADJE IN ZELENJAVA TER SUHO SADJE IN OREŠČKI</t>
  </si>
  <si>
    <t>Svinjsko stegno b.k., kosi obdelani  2 - 3kg,  I.kategorije, sveže</t>
  </si>
  <si>
    <t>Svinjsko stegno b.k., zrezki 150g,  I.kategorije, sveže</t>
  </si>
  <si>
    <t>Svinjsko stegno b.k., narezano na kocke, 2 x 2 cm,  I.kategorije, sveže</t>
  </si>
  <si>
    <t>Svinjski kare s kostjo v kosu, I. kategorija, sveže</t>
  </si>
  <si>
    <t>Svinjski kare, 150g (laks kare), I. kategorija, sveže</t>
  </si>
  <si>
    <t>Svinjska rebra v kosu, III.kategorije, sveže</t>
  </si>
  <si>
    <t>Svinjsko pleče narazano na kocke, 2 x 2cm, II. kategorije,  sveže</t>
  </si>
  <si>
    <t>Svinjski vratnik brez kosti, 2-3 kg, II. kategorije, sveže</t>
  </si>
  <si>
    <t>Mlado goveje stegno b.k. kosi obdelani 2-3kg,  I. kategorije, sveže</t>
  </si>
  <si>
    <t>Mlado goveje stegno b.k. zrezki 150g,  I. kategorije, sveže</t>
  </si>
  <si>
    <t>Rosbief (očiščen), brez kosti, v kosu, mlada govedina, I.kategorije, sveže</t>
  </si>
  <si>
    <t>Jetra mladega goveda, sveža</t>
  </si>
  <si>
    <t>Goveje pleče brez kosti v kosu, govedina, II. kategorije, sveže</t>
  </si>
  <si>
    <t>Goveje pleče narezano na kocke, 2 x 2cm, govedina, II. kategorije, sveže</t>
  </si>
  <si>
    <t>Telečje pleče narezano na kocke, 2 x 2 cm, II. kategorije, sveže</t>
  </si>
  <si>
    <t>Telečja stegno b.k.,  zrezki 150g, I kategorije, sveže</t>
  </si>
  <si>
    <t>Telečja stegno b.k., narezano na kocke, 2 x 2cm, I kategorije, sveže</t>
  </si>
  <si>
    <t>Kosti mladega goveda sveže, žagane</t>
  </si>
  <si>
    <t>Slanina mleta, sveža</t>
  </si>
  <si>
    <t>Pleskavica, mešano meso, 120-150g</t>
  </si>
  <si>
    <t>Čevapčiči, mešano meso (do 30g)</t>
  </si>
  <si>
    <t>Hrenovke sveže, obarjena sveža klobasa, v naravnem ovčjem črevu (frkana), mešano meso, do 130g/kom</t>
  </si>
  <si>
    <t>Pariška salama z zelenjavo, barjeni izdelek iz gov.mesa in slanine v ovitku, v kosu</t>
  </si>
  <si>
    <t>Posebna salama, barjeni izdelek iz gov.mesa in slanine slovenskega porekla, v ovoju, v kosu</t>
  </si>
  <si>
    <t>Mortadela, v kosu</t>
  </si>
  <si>
    <t>Ljubljanska salama, v kosu</t>
  </si>
  <si>
    <t>Šunka pizza, poltrajni izdelek iz svinj.mesa v ovitku, v kosu</t>
  </si>
  <si>
    <t>Šunkarica, poltrajni izdelek iz svinjskega mesa in slanine, grobo mleto v ovoju, v kosu</t>
  </si>
  <si>
    <t>Kmečka suha salama, trajni izdelek iz svinjskega in govejega mesa ter slanine, primerno zorjena, v kosu</t>
  </si>
  <si>
    <t>Pečenice, sveže, iz svinjskega mesa v naravnem  črevu (frkana ali špiljena)</t>
  </si>
  <si>
    <t>Hamburška slanina dimljena, v kosu</t>
  </si>
  <si>
    <t>Krvavice, sveže toplotno obdelane, v naravnem črevu (frkana ali špiljena)</t>
  </si>
  <si>
    <t>Klobase za kuhanje, poltrajni izdelek iz sv.mesa  in slanine v naravnem črevu (frkana ali špiljena)</t>
  </si>
  <si>
    <t>Kraški zašink (budžola), v kosu</t>
  </si>
  <si>
    <t>Kraški pršut, suho mesnati izdelek brez kosti pakiran v folijo po 1 kg, v kosu</t>
  </si>
  <si>
    <t>Prekajena svinjska rebra v kosu 2-3 kg</t>
  </si>
  <si>
    <t>Šunka prekajena, za kuhanje, v kosu</t>
  </si>
  <si>
    <t>Mesni sir</t>
  </si>
  <si>
    <t>Mlado goveje stegno, narezano na  kocke  2 x 2 cm, I. kategorija, sveže</t>
  </si>
  <si>
    <t>Vampi goveji kuhani in rezani</t>
  </si>
  <si>
    <t>Šunka v črevu, poltrajni izdelek iz svinj.mesa v ovitku, v kosu</t>
  </si>
  <si>
    <t>Ogerska suha salama, v kosu</t>
  </si>
  <si>
    <t>Piščančja bedra, razsekana bedra suho hlajenega mesa, razred kakovosti A, sveže 180 g</t>
  </si>
  <si>
    <t>Piščanec file, piščančje prsi brez kosti in kože, suho hlajenega mesa, pridobljenega z ročno odstranitvijo kosti, kosi obdelani,  razred kakovosti A, sveže</t>
  </si>
  <si>
    <t>Puranji file, puranje prsi b.k.k., kosi suho hlajenega mesa brez kosti, obdelani 2-3kg (vakum pakirano), razred kakovosti A, sveže</t>
  </si>
  <si>
    <t>Piščančja bedra-zgorji del, sveža, 180g kosi suho hlajenega pišč.mesa, pridobljeni z razkosavanjem, razred kakovosti A, sveže</t>
  </si>
  <si>
    <t>Piščanec, suho hlajen, razred kakovosti A, sveže</t>
  </si>
  <si>
    <t>Piščančji medaljoni panirani, zamrznjeni, razred kakovosti A</t>
  </si>
  <si>
    <t>Piščančje peruti, razred kakovosti A, sveže</t>
  </si>
  <si>
    <t>Puranje stegno brez kosti in kože,  narezan na kocke 2 x 2 cm, razred kakovosti A, sveže</t>
  </si>
  <si>
    <t>Piščančje hrenovke, toplotno obdelani in rahlo dimljen izdelek iz piščanč. mesa in mastnega tkiva v ovoju, razred kakovosti A</t>
  </si>
  <si>
    <t>Piščančja posebna salama, v kosu, razred kakovosti A</t>
  </si>
  <si>
    <t>Piščančja pečenica, kos 120g, razred kakovosti A</t>
  </si>
  <si>
    <t>Piščančji čevapčiči, razred kakovosti A, sveže (do 30 g)</t>
  </si>
  <si>
    <t>Puranji zrezek iz fileja, zrezki narezani na 120-150g, razred kakovosti A, sveže</t>
  </si>
  <si>
    <t>Puranji file narezan na kocke, 2 x 2 cm, razred kakovosti A, sveže</t>
  </si>
  <si>
    <t>Piščančja prsa, poltrajni izdelek v ovitku, v kosu, razred kakovosti A</t>
  </si>
  <si>
    <t>Piščanec file, piščančje prsi brez kosti in kože, suho hlajenega mesa, pridobljenega z ročno odstranitvijo kosti, kosi obdelani, zrezki narezani na 120-150g, razred kakovosti A, sveže</t>
  </si>
  <si>
    <t>IK ali VK</t>
  </si>
  <si>
    <t>Postv očiščena, zmrznjen izdelek, prosto pakiranje, velikost 250-300g</t>
  </si>
  <si>
    <t>Panga file, bela riba, zmrznjen ribji izdelek, fileji brez kosti, prosto pakiranje, velikost 120-180g</t>
  </si>
  <si>
    <t>Postv file, zmrznjen izdelek, prosto pakiranje, velikost 120-180g</t>
  </si>
  <si>
    <t xml:space="preserve">Trdi mastni sir min. 60%suhe snovi, 45% mlečne maščobe v suhi snovi, temno rumene barve </t>
  </si>
  <si>
    <t>Poltrdi tričetrt mastni sir, min. 50% suhe snovi,  45% mlečne maščobe v suhi snovi, slonokoščene barve</t>
  </si>
  <si>
    <t xml:space="preserve">Sladoled mlečni kornet (različni okusi) </t>
  </si>
  <si>
    <t>Dimljeni sir, min. 55%suhe snovi, 45% mlečne maščobe v suhi snovi</t>
  </si>
  <si>
    <t xml:space="preserve">Sir Ementaler </t>
  </si>
  <si>
    <t>Sir, lahki (kot npr. Lahki Jošt),  do 30% mlečne maščobe v suhi snovi</t>
  </si>
  <si>
    <t>L</t>
  </si>
  <si>
    <t>10,0-15</t>
  </si>
  <si>
    <t>1,0-5</t>
  </si>
  <si>
    <t>Kratkotrajno sterilizirano, homogenizirano mleko, 3,2% mlečne maščobe</t>
  </si>
  <si>
    <t>Trajno sterilizirano, homogenizirano mleko, 3,2% mlečne maščobe(kot npr. Alpsko mleko)</t>
  </si>
  <si>
    <t>Ribani sir parmezan</t>
  </si>
  <si>
    <t>Ribani sir za pizza</t>
  </si>
  <si>
    <t>Sladka smetana</t>
  </si>
  <si>
    <t>Rastlinska smetana za stepanje</t>
  </si>
  <si>
    <t>Sveža skuta, polnomastna, 35% ml.maščobe</t>
  </si>
  <si>
    <t>Sladoled mlečni sadni (različni okusi)</t>
  </si>
  <si>
    <t xml:space="preserve">Sadni jogurt, 3,2% mlečne maščobe, iz visoko pasteriziranega htp homogeniziranega mleka, tetrapak </t>
  </si>
  <si>
    <t>Kratkotrajno sterilizirano, homogenizirano mleko, 1,6% mlečne maščobe</t>
  </si>
  <si>
    <t>Trajno sterilizirano, homogenizirano mleko, 3,5% mlečne maščobe brez laktoze (kot npr. Alpsko mleko, lahkoten dan)</t>
  </si>
  <si>
    <t>Trajno sterilizirano, homogenizirano mleko, 3,2% mlečne maščobe  (kot npr. Alpsko mleko)</t>
  </si>
  <si>
    <t xml:space="preserve">Navadni jogurt, 3,2% mlečne maščobe, iz visoko pasteriziranega htp homogeniziranega mleka, lonček </t>
  </si>
  <si>
    <t xml:space="preserve">Navadni jogurt, 3,2% mlečne maščobe, iz visoko pasteriziranega htp homogeniziranega mleka, tetrapak </t>
  </si>
  <si>
    <t>Sadni jogurt iz visoko pasteriliziranega homogeniziranega mleka, 3,2 % mlečne maščobe, obogaten s sadnim pripravkom (hruška, vanilija, borovnica, malina, jagoda,  breskev, gozdni sadeži, višnja, marelica, banana), lonček PS ali tetrapak</t>
  </si>
  <si>
    <t>Navadni jogurt, 1,3% mlečne maščobe iz visoko pasteriziranega htp homogeniziranega  mleka</t>
  </si>
  <si>
    <t>Sadni jogurt iz visoko pasteriliziranega homogeniziranega mleka, 1,3 % mlečne maščobe, obogaten s sadnim pripravkom (hruška, vanilija, borovnica, malina, jagoda, breskev ,gozdni sadeži, višnja, marelica, banana), lonček PS ali tetrapak</t>
  </si>
  <si>
    <t>Puding mlečni, z okusom kakava ali vanilije, iz posnetega mleka z naravnimi aromami</t>
  </si>
  <si>
    <t>Različni mlečni deserti</t>
  </si>
  <si>
    <t>Sveža skuta s sadjem, 3,2% ml. maščobe</t>
  </si>
  <si>
    <t>Puding mlečni s smetano, z okusom kakava ali vanilije, iz posnetega mleka z naravnimi aromami</t>
  </si>
  <si>
    <t>Surovo maslo I. vrste, iz visoko pasterizirane  HTP smetane, 80% ml. maščobe</t>
  </si>
  <si>
    <t>Kisla smetana</t>
  </si>
  <si>
    <t>Topljeni sir neto 8/1, tričetrt mastni za mazanje, 55% mlečne maščobe v  suhi snovi, do 3% soli za topljenje</t>
  </si>
  <si>
    <t>Mlečni namaz, od 15-20% mlečne maščobe(kot npr. Mu)</t>
  </si>
  <si>
    <t>Sladoled mlečni v lončku (različni okusi)</t>
  </si>
  <si>
    <t>Mlečni namaz z dodatkom ( npr. z zelišči, s tuno,…) , od 15-20% mlečne maščobe(kot npr. Mu)</t>
  </si>
  <si>
    <t>Sir za žar, različni okusi</t>
  </si>
  <si>
    <t xml:space="preserve">Kislo mleko iz pasteriziranega mleka 3,2% ml.maščobe, PS lonček </t>
  </si>
  <si>
    <t>Skuta, pasirana navadna</t>
  </si>
  <si>
    <t>Jogurt grški navadni</t>
  </si>
  <si>
    <t>Jogurt grški sadni</t>
  </si>
  <si>
    <t>Tekoči jogurt brez laktoze, naravni</t>
  </si>
  <si>
    <t>Tekoči jogurt brez laktoze, sadni</t>
  </si>
  <si>
    <t>Trajno sterilizirano, homogenizirano mleko, 1,5 % mlečne maščobe brez laktoze (kot npr. Alpsko mleko, lahkoten dan)</t>
  </si>
  <si>
    <t>Beli kruh , dva kosa po 60g, pakiran</t>
  </si>
  <si>
    <t>Črni kruh , dva kosa po 60g, pakiran</t>
  </si>
  <si>
    <t>Črni kruh , en kos po 60g, pakiran</t>
  </si>
  <si>
    <t>Kruh koruzni</t>
  </si>
  <si>
    <t>Polnozrnati kruh</t>
  </si>
  <si>
    <t>Kajzerica</t>
  </si>
  <si>
    <t>Prepečenec</t>
  </si>
  <si>
    <t>Žemlja bela mala, pekovsko pecivo iz pšen.moke  T 500</t>
  </si>
  <si>
    <t>Žemlja bela velika, pekovsko pecivo iz pšen.moke T 500</t>
  </si>
  <si>
    <t>Francoska štručka</t>
  </si>
  <si>
    <t>Parkelj iz kruha, pakiran v folijo</t>
  </si>
  <si>
    <t>Bombeta bela, pekovsko pecivo iz pšenične moke</t>
  </si>
  <si>
    <t>Žemlja črna mala</t>
  </si>
  <si>
    <t>Bombetka polnozrnata ali graham</t>
  </si>
  <si>
    <t xml:space="preserve">Sirova štučka, posebna vrsta pekovskega peciva iz pšenične moke T 500-s sirom </t>
  </si>
  <si>
    <t>Bela štruca, rezan, pakiran v folijo</t>
  </si>
  <si>
    <t>Črna štruca, rezan, pakiran v folijo</t>
  </si>
  <si>
    <t>Beli domači hlebec, v kosu</t>
  </si>
  <si>
    <t xml:space="preserve">Toast kruhki pakirani </t>
  </si>
  <si>
    <t>Črni domači hlebec  v kosu</t>
  </si>
  <si>
    <t>kom</t>
  </si>
  <si>
    <t>Testo za lazanje sveže, zamrznjeno</t>
  </si>
  <si>
    <t>Testo vlečeno</t>
  </si>
  <si>
    <t>Zelenjavni zrezki-žitni, hitro zamrznjeni izdelki</t>
  </si>
  <si>
    <t>Zelenjavni zrezki-sojini, hitro zamrznjeni izdelki</t>
  </si>
  <si>
    <t>Testo listnato -valjano</t>
  </si>
  <si>
    <t>Svaljki koruzni, zamrznjeni</t>
  </si>
  <si>
    <t>Svaljki rženi, zamrznjeni</t>
  </si>
  <si>
    <t>1,0-2</t>
  </si>
  <si>
    <t>4,0-5</t>
  </si>
  <si>
    <t>0,8-5</t>
  </si>
  <si>
    <t>0,8-1</t>
  </si>
  <si>
    <t>Kaneloni špinačni</t>
  </si>
  <si>
    <t>Tortelini ali ravioli, sirovi, hitro zamrznjeni</t>
  </si>
  <si>
    <t>Kruhovi cmoki, hitro zamrznjeni</t>
  </si>
  <si>
    <t>Palačinke pečene, hitro zamrznjene</t>
  </si>
  <si>
    <t>Kaneloni šunka-sir</t>
  </si>
  <si>
    <t>Kaneloni mesni</t>
  </si>
  <si>
    <t>Sadni cmoki, hitro zamrznjeno testo s sadnim nadevom (slive,jagode…)</t>
  </si>
  <si>
    <t>Krompirjevi svaljki s skuto, hitro zamrznjeno krompirjevo testo</t>
  </si>
  <si>
    <t>Krompirjevi ocvrtki, hitro zamrznjeni</t>
  </si>
  <si>
    <t>Sirovi štruklji, rezani</t>
  </si>
  <si>
    <t>Mandarine južno sadje, porcijski sadež  do 80g/kom, razred I.</t>
  </si>
  <si>
    <t>Jabolka-vseh sort, koščičasto sadje, do 120g/kom, razred extra.</t>
  </si>
  <si>
    <t>Hruške vseh sort, koščičasto sadje, do 120g/kom, razred extra.</t>
  </si>
  <si>
    <t xml:space="preserve">Banane južno sadje, porcijski sadež do 150-200g/kom, </t>
  </si>
  <si>
    <t>Breskve pečkasto sadje, porcijski sadež do 120g/kom, razred I.</t>
  </si>
  <si>
    <t>Suhe slive brez koščic, rehidirirano</t>
  </si>
  <si>
    <t>Marelice pečkasto sadje, porcijski sadež do 80g/kom</t>
  </si>
  <si>
    <t>Nektarine pečkasto sadje, porcijski sadež do 120g/kom, razred I.</t>
  </si>
  <si>
    <t>Grozdje belo in rdeče vseh sort, razred I.</t>
  </si>
  <si>
    <t>Slive vseh sort, koščičasto sadje</t>
  </si>
  <si>
    <t>Orehova jedrca</t>
  </si>
  <si>
    <t>Limone, razred I.</t>
  </si>
  <si>
    <t>Rozine temne</t>
  </si>
  <si>
    <t>Ananas sveže sadje</t>
  </si>
  <si>
    <t>Jagode sveže sadje, razred I.</t>
  </si>
  <si>
    <t>Melone</t>
  </si>
  <si>
    <t>Češnje</t>
  </si>
  <si>
    <t>Lubenica</t>
  </si>
  <si>
    <t>Kostanj Maroni</t>
  </si>
  <si>
    <t>Kivi, razred I.</t>
  </si>
  <si>
    <t>Grenivka južno sadje, porcijski sadež do 120g/kom, razred I.</t>
  </si>
  <si>
    <t>Kaki</t>
  </si>
  <si>
    <t>Klementine,  južno sadje, porcijski sadež  do 80g/kom, razred I.</t>
  </si>
  <si>
    <t>Suhe fige</t>
  </si>
  <si>
    <t>Rozine svetle</t>
  </si>
  <si>
    <t>Riglo</t>
  </si>
  <si>
    <t>Zelena solata, sorta endivija, razred I.</t>
  </si>
  <si>
    <t>Kislo zelje ribano in biološko naravno kisano, pakirano v  PVC posodah</t>
  </si>
  <si>
    <t>Kisla repa, ribano in biološko naravno kisano, pakirano v  PVC posodah.</t>
  </si>
  <si>
    <t>Radič različne sorte</t>
  </si>
  <si>
    <t>Fižol v zrnju beli ali rjavi, ne sme biti starejši od enega leta, prosto pakiran</t>
  </si>
  <si>
    <t>Peteršilj listi, očiščen in svež</t>
  </si>
  <si>
    <t>Korenje rdeče, vse sorte</t>
  </si>
  <si>
    <t>Paradižnik, vse sorte, vrtnina plodovka, različnih vrst, razred I.</t>
  </si>
  <si>
    <t>Česen zimski, očiščen</t>
  </si>
  <si>
    <t>Kumare, sveže, očiščene, srednje velike, vrtnina  plodovka</t>
  </si>
  <si>
    <t>Koleraba podzemna</t>
  </si>
  <si>
    <t>Paprika rumena in zelena, vse sorte, razred I.</t>
  </si>
  <si>
    <t>Paprika rdeča (za pečenje), vse sorte, razred I.</t>
  </si>
  <si>
    <t>Por</t>
  </si>
  <si>
    <t>Cvetača</t>
  </si>
  <si>
    <t>Sarma</t>
  </si>
  <si>
    <t>Kitajsko zelje</t>
  </si>
  <si>
    <t>Zelena gomolj</t>
  </si>
  <si>
    <t>Rdeča pesa gomolj</t>
  </si>
  <si>
    <t>Redkev črna gomolj</t>
  </si>
  <si>
    <t>Blitva</t>
  </si>
  <si>
    <t>Gobe šampinjoni sveži</t>
  </si>
  <si>
    <t>Bučke</t>
  </si>
  <si>
    <t>Rdeče zelje</t>
  </si>
  <si>
    <t>Fižol stročji ploščati</t>
  </si>
  <si>
    <t xml:space="preserve">Bučke Muškat </t>
  </si>
  <si>
    <t>Pomaranče južno sadje, porcijski sadež</t>
  </si>
  <si>
    <t xml:space="preserve">Rdeča čebula za ozimnico očiščena, pakirana v vreče </t>
  </si>
  <si>
    <t>5,0-10</t>
  </si>
  <si>
    <t>Sveže zelje mlado, belo, glave, pakirano v vreče</t>
  </si>
  <si>
    <t>2,5-3</t>
  </si>
  <si>
    <t>Ribana kaša, klasična zakuha iz moke in jajc</t>
  </si>
  <si>
    <t>Jušni rezanci, valjana testenina, ki se ne razkuha</t>
  </si>
  <si>
    <t>Metuljčki veliki, valjane polne testenine</t>
  </si>
  <si>
    <t>Različne jušne zakuhe, (rinčice, zvezdice, bleki,..)</t>
  </si>
  <si>
    <t>Špageti debeline No. 3, valjane dolge testenine</t>
  </si>
  <si>
    <t>Polžki veliki, klasične votle kratke testenine iz  moke in jajc</t>
  </si>
  <si>
    <t>Polžki mali, klasične votle kratke testenine iz  moke in jajc</t>
  </si>
  <si>
    <t>Peresniki, klasične votle  testenine iz  moke in jajc</t>
  </si>
  <si>
    <t>Svedri mali, klasične votle testenine iz moke in  jajc</t>
  </si>
  <si>
    <t xml:space="preserve">Široki rezanci, valjane dolge zvite testenine,  klasične </t>
  </si>
  <si>
    <t>Široki rezanci, valjane dolge zvite testenine z dodatkom špinače</t>
  </si>
  <si>
    <t>Kodrasti rezanci, valjane dolge zvite testenine,  klasične</t>
  </si>
  <si>
    <t>Krof z marmelado</t>
  </si>
  <si>
    <t>Francoski rogljiček (zamrznjeni) izdelek iz listnato-kvašenega testa z nadevom-marmelada</t>
  </si>
  <si>
    <t>Francoski rogljiček (zamrznjeni) izdelek iz listnato-kvašenega testa z nadevom-lešnikovim</t>
  </si>
  <si>
    <t>Polnozrnati francoski rogljiček (zamrznjeni) izdelek iz listnato-kvašenega testa z nadevom-marmelada diabetični</t>
  </si>
  <si>
    <t>Pecivo blazinice- navihančki, pecivo iz listnatega testa, z različnimi nadevi (čokolada, vanilija, sadni,..)</t>
  </si>
  <si>
    <t>Sirov burek, (zamrznjeni)</t>
  </si>
  <si>
    <t xml:space="preserve">Mesni burek, (zamrznjeni) </t>
  </si>
  <si>
    <t>Pizza burek, (zamrznjeni)</t>
  </si>
  <si>
    <t xml:space="preserve">Jabolčni burek, (zamrznjeni) </t>
  </si>
  <si>
    <t>Sirov zavitek</t>
  </si>
  <si>
    <t>Jabolčni zavitek</t>
  </si>
  <si>
    <t>Sadna rezina</t>
  </si>
  <si>
    <t>1,0-1,5</t>
  </si>
  <si>
    <t>3,0-5</t>
  </si>
  <si>
    <t>Sok pomaranča 100 %</t>
  </si>
  <si>
    <t xml:space="preserve">Sok jabolčni 100% </t>
  </si>
  <si>
    <t>Sirup brez sladkorja - pomaranča (kot npr. Bonus plus)</t>
  </si>
  <si>
    <t>Sirup brez sladkorja - malina (kot npr. Bonus plus)</t>
  </si>
  <si>
    <t>Sirup sadni-ledeni čaj, izdelan iz naravne baze, z dodatkom naravnih arom, plastenka</t>
  </si>
  <si>
    <t xml:space="preserve">Sirup sadni-gozdni sadeži ali borovnica, izdelan iz naravne baze, z dodatkom naravnih arom, plastenka </t>
  </si>
  <si>
    <t xml:space="preserve">Sirup sadni-malina, izdelan iz naravne baze z dodatkom naravnih arom, plastenka </t>
  </si>
  <si>
    <t>Sirup sadni-pomaranča, izdelan iz naravne  baze, z dodatkom naravnih arom, plastenka</t>
  </si>
  <si>
    <t xml:space="preserve">Ledeni čaj, tetrapak </t>
  </si>
  <si>
    <t>Sadni čaj-različni okusi(breskev, gozdni sadeži, jagoda,…), filter vrečke veriga gastronom za velike kuhinje ali predhodno narezane na posamezne vrečke brez verige</t>
  </si>
  <si>
    <t>Planinski čaj pakiran v filter vrečke veriga gastronom za velike kuhinje ali predhodno narezane na posamezne vrečke brez verige</t>
  </si>
  <si>
    <t>Šipek s Hbiskusom čaj filter vrečke veriga gastronom za velike kuhinje ali predhodno narezane na posamezne vrečke brez verige</t>
  </si>
  <si>
    <t>Bezgov čaj pakiran v filter vrečke veriga gastronom za velike kuhinje ali predhodno narezane na posamezne vrečke brez verige</t>
  </si>
  <si>
    <t>Metin čaj pakiran v filter vrečke veriga gastronom za velike kuhinje ali predhodno narezane na posamezne vrečke brez verige</t>
  </si>
  <si>
    <t>Indijski čaj pakiran v filter vrečke, 20 filter vrečk - družinsko pakiranje (enakovredno Indijski čaj 1001 CVET)</t>
  </si>
  <si>
    <t>Kamilični čaj pakiran v filter vrečke, 20 filter vrečk - družinsko pakiranje (enakovredno Čaj kamilica 1001 CVET)</t>
  </si>
  <si>
    <t>Zeleni  čaj pakiran v filter vrečke, 20 filter vrečk - družinsko pakiranje (enakovredno Zeleni čaj 1001 CVET)</t>
  </si>
  <si>
    <t>Sadni čaji pakiran v filter vrečke, 20 filter vrečk - družinsko pakiranje (enakovredno Opojna češnja 1001 CVET, Jagodna harmonija 1001 CVET)</t>
  </si>
  <si>
    <t>Žajblov čaj pakiran v filter vrečke  (18 -20 filter vrečk- družinsko pakiranje)</t>
  </si>
  <si>
    <t>Bezgov čaj pakiran v filter vrečke, 20 filter vrečk - družinsko pakiranje  (enakovredno Čaj bezeg 1001 CVET)</t>
  </si>
  <si>
    <t>Melisin čaj pakiran v filter vrečke (20 filter vrečk  družinsko pakiranje)</t>
  </si>
  <si>
    <t>Metin čaj pakiran v filter vrečke, 20 filter vrečk - družinsko pakiranje  (enakovredno Čaj svežina mete 1001 CVET)</t>
  </si>
  <si>
    <t>Planinski čaj pakiran v filter vrečke, 20 filter vrečk - družinsko pakiranje(enakovredno Planinski čaj 1001 CVET)</t>
  </si>
  <si>
    <t>2,0-2,5</t>
  </si>
  <si>
    <t>Cvetača, velikost 30-60mm, naglo globoko ohlajena</t>
  </si>
  <si>
    <t>Maline, naglo globoko zamrznjene</t>
  </si>
  <si>
    <t>Borovnice, naglo globoko zamrznjene</t>
  </si>
  <si>
    <t>Jagode, naglo globoko zamrznjene</t>
  </si>
  <si>
    <t>Gozdni sadeži, naglo globoko zamrznjeni</t>
  </si>
  <si>
    <t xml:space="preserve"> Mešanica zelenjave za prilogo - kaiser mix, naglo  globoko ohlajena</t>
  </si>
  <si>
    <t>Čebula narezana na kocke, naglo globoko ohlajena</t>
  </si>
  <si>
    <t>Korenje očiščeno in narezano na kolobar, naglo globoko ohlajeno</t>
  </si>
  <si>
    <t>2,0-3</t>
  </si>
  <si>
    <t>Koruza, naglo globoko ohlajena</t>
  </si>
  <si>
    <t>Brstični ohrovt, naglo globoko ohlajena</t>
  </si>
  <si>
    <t>Pomes frites, naglo globoko ohlajen</t>
  </si>
  <si>
    <t>Mešanica zelenjave za zelenjavne priloge, naglo globoko ohlajena</t>
  </si>
  <si>
    <t>Mešanica zelenjave za Đuveč, globoko ohlajen</t>
  </si>
  <si>
    <t>Stročji fižol ploščati (zelen ali rumen), očiščen, naglo globoko ohlajen</t>
  </si>
  <si>
    <t>Stročji fižol (boranja) rumen,očiščen, naglo globoko ohlajen</t>
  </si>
  <si>
    <t>Brokoli, naglo globoko ohlajena</t>
  </si>
  <si>
    <t>Grah očiščen, zrnje, naglo globoko ohlajen</t>
  </si>
  <si>
    <t>Korenje očiščeno in narezano na kocke, naglo globoko ohlajeno</t>
  </si>
  <si>
    <t>Cvetača,velikost 5-15mm, naglo globoko ohlajena</t>
  </si>
  <si>
    <t>Zmrznjena jušna zelenjava, naglo globoko ohlajena</t>
  </si>
  <si>
    <t>Zmrznjena špinača, očiščena, pasirana, naglo globoko ohlajena</t>
  </si>
  <si>
    <t>Kompot višnja, brez koščic</t>
  </si>
  <si>
    <t>Lovorjev list</t>
  </si>
  <si>
    <t>Klinčki mleti</t>
  </si>
  <si>
    <t>Klinčki celi</t>
  </si>
  <si>
    <t>Žafranika</t>
  </si>
  <si>
    <t>Bazilika</t>
  </si>
  <si>
    <t>Pehtran suhi</t>
  </si>
  <si>
    <t>Muškatni oreh</t>
  </si>
  <si>
    <t xml:space="preserve">Česen v prahu </t>
  </si>
  <si>
    <t>Lešniki mleti</t>
  </si>
  <si>
    <t>Mak mleti</t>
  </si>
  <si>
    <t>Jedilna čokolada za kuhanje</t>
  </si>
  <si>
    <t>Diabetično sladilo (tabletke 650/1)</t>
  </si>
  <si>
    <t>Riževi vaflji</t>
  </si>
  <si>
    <t>Želatina</t>
  </si>
  <si>
    <t>Rožmarin</t>
  </si>
  <si>
    <t>Kvas</t>
  </si>
  <si>
    <t>Sadni kosmiči (enakovredno Frutolino)</t>
  </si>
  <si>
    <t>Piškotni kosmiči (enakovredno Keksolino)</t>
  </si>
  <si>
    <t>Kakav v prahu z 20% kakavovega masla</t>
  </si>
  <si>
    <t>zavitek</t>
  </si>
  <si>
    <t>4000-4500</t>
  </si>
  <si>
    <t>400-4500</t>
  </si>
  <si>
    <t>500-1000</t>
  </si>
  <si>
    <t>800-5000</t>
  </si>
  <si>
    <t>2000-4000</t>
  </si>
  <si>
    <t>2000-4500</t>
  </si>
  <si>
    <t>1000-1500</t>
  </si>
  <si>
    <t>1000-1200</t>
  </si>
  <si>
    <t>1000-5000</t>
  </si>
  <si>
    <t>250-1000</t>
  </si>
  <si>
    <t>1000-2000</t>
  </si>
  <si>
    <t>700-3000</t>
  </si>
  <si>
    <t>500-2000</t>
  </si>
  <si>
    <t>3000-5000</t>
  </si>
  <si>
    <t>300-1000</t>
  </si>
  <si>
    <t>500-5000</t>
  </si>
  <si>
    <t>900-1000</t>
  </si>
  <si>
    <t>2000-3000</t>
  </si>
  <si>
    <t>400-1000</t>
  </si>
  <si>
    <t>Paradižnikovi pelati</t>
  </si>
  <si>
    <t>Šampinioni v slanici</t>
  </si>
  <si>
    <t>Polnozrnata moka</t>
  </si>
  <si>
    <t>Paradižnikova mezga</t>
  </si>
  <si>
    <t>Riž 3 žita</t>
  </si>
  <si>
    <t>Ajdova kaša</t>
  </si>
  <si>
    <t>Ovseni kosmiči s sadjem brez dodanega sladkorja</t>
  </si>
  <si>
    <t>Ovseni kosmiči</t>
  </si>
  <si>
    <t xml:space="preserve">Koruzni kosmiči brez dodanega sladkorja (kot npr. kornfleks) </t>
  </si>
  <si>
    <t>Med cvetlični</t>
  </si>
  <si>
    <t>Kuskus, instant izdelek iz pšeničnega durum zdroba</t>
  </si>
  <si>
    <t xml:space="preserve">Kis jabolčni, pridelan po klasičnem naravnem postopku kisanja iz starih vrst jabolk, brez dodanih arom in antioksidantov, pakiran v plastenke </t>
  </si>
  <si>
    <t>Kokošja juha (enakovredno Knorr ali Podravka)</t>
  </si>
  <si>
    <t>Puding jagoda</t>
  </si>
  <si>
    <t>Puding čokolada</t>
  </si>
  <si>
    <t>Riž, okroglozrnati za mlečne jedi</t>
  </si>
  <si>
    <t>Vino rdeče, Cviček</t>
  </si>
  <si>
    <t>Olje za cvrtje</t>
  </si>
  <si>
    <t>Marmelada MEŠANA , 30-60% sadja</t>
  </si>
  <si>
    <t>Napolitanke lešnikove</t>
  </si>
  <si>
    <t>Citronka</t>
  </si>
  <si>
    <t>Olivno olje hladno stiskano ekstra deviško I. kvaliteta</t>
  </si>
  <si>
    <t>Bučno olje  100%%, I. kvaliteta</t>
  </si>
  <si>
    <t>Hren v kozarčku, vloženi</t>
  </si>
  <si>
    <t>Bomboni v ovitku mešani sadn</t>
  </si>
  <si>
    <t>Žele bomboni</t>
  </si>
  <si>
    <t>Pecilni prašek</t>
  </si>
  <si>
    <t>Diabetično sladilo tekočina</t>
  </si>
  <si>
    <t>Zmes za pripravo kremnih rezin (enakovredno Kremin)</t>
  </si>
  <si>
    <t>Puding vanilija</t>
  </si>
  <si>
    <t>Sol drobno mleta, morska, jodirana</t>
  </si>
  <si>
    <t>Kis vinski, pridelan po klasičnem naravnem postopku kisanja, brez dodanih arom in antioksidantov, pakiran v plastenke</t>
  </si>
  <si>
    <t>Vanilin sladkor</t>
  </si>
  <si>
    <t>Sladkor mleti</t>
  </si>
  <si>
    <t>Sladkor kristalni</t>
  </si>
  <si>
    <t>Mleta sladna kavovina za fino belo kavo, iz praženega ječmena in korenine cikorije (enakovredno Proja Franck )</t>
  </si>
  <si>
    <t>Olje jedilno, sončnično</t>
  </si>
  <si>
    <t>Vino belo, Rebula</t>
  </si>
  <si>
    <t>Instant pire krompir</t>
  </si>
  <si>
    <t xml:space="preserve">Đuveč, mešanica zelenjave </t>
  </si>
  <si>
    <t>Moka koruzna</t>
  </si>
  <si>
    <t>Kokos moka</t>
  </si>
  <si>
    <t>Prosena kaša</t>
  </si>
  <si>
    <t>Zdrob pšenični</t>
  </si>
  <si>
    <t>Zdrob koruzni</t>
  </si>
  <si>
    <t>Riž, dolgozrnati za rižote, parboiled</t>
  </si>
  <si>
    <t>Ješprenj</t>
  </si>
  <si>
    <t>Moka ajdova</t>
  </si>
  <si>
    <t>Moka ostra pšenična</t>
  </si>
  <si>
    <t>Moka gladka pšenična T 500</t>
  </si>
  <si>
    <t>Origano</t>
  </si>
  <si>
    <t>Dodatek jedem z zelenjavo,  (enakovredno Vegeta)</t>
  </si>
  <si>
    <t>Poper celi črni</t>
  </si>
  <si>
    <t>Poper mleti črni</t>
  </si>
  <si>
    <t>Paprika rdeča, sladka</t>
  </si>
  <si>
    <t>Majaron drobljen</t>
  </si>
  <si>
    <t>Kumina mleta</t>
  </si>
  <si>
    <t>Cimet mleti</t>
  </si>
  <si>
    <t>Sadna solata-mešano sadje, koščki</t>
  </si>
  <si>
    <t>Kompot ananas, rezani</t>
  </si>
  <si>
    <t>Kompot breskev, polovice</t>
  </si>
  <si>
    <t>Feferoni sladki, vloženi, pasteriziran</t>
  </si>
  <si>
    <t>Ketchup v PVC dozi  brez konzervansov</t>
  </si>
  <si>
    <t>Kompot marelica, polovice</t>
  </si>
  <si>
    <t>Olive, vložene, pasterizirane</t>
  </si>
  <si>
    <t>Koncentrat paradižnikov</t>
  </si>
  <si>
    <t>Gorčica(dovoljeno odstopanje za 10%)</t>
  </si>
  <si>
    <t>Ajvar nepekoč</t>
  </si>
  <si>
    <t>Paprika v kisu, vložena, fileti pasterizirana</t>
  </si>
  <si>
    <t>Kumarice v kisu, vložene pasterizirane</t>
  </si>
  <si>
    <t xml:space="preserve">Rdeča pesa, vložena, pasterizirana </t>
  </si>
  <si>
    <t>Med porcijski</t>
  </si>
  <si>
    <t>Med porcijski diabetični</t>
  </si>
  <si>
    <t xml:space="preserve">Marmelada različnih okusov – porcijska </t>
  </si>
  <si>
    <t xml:space="preserve">Marmelada lahka  – porcijska </t>
  </si>
  <si>
    <t>Tuna, koščki tune v rastlinskem olju, nad 70-80%  ribe, sterilizirana</t>
  </si>
  <si>
    <t>Pašteta jeterna I. kategorije (enakovredno Gavrilovič)</t>
  </si>
  <si>
    <t>Voda v PVC plastenki (jabolko, breskev)</t>
  </si>
  <si>
    <t>Bomboni žele sadni</t>
  </si>
  <si>
    <t>Čokolada mlečna</t>
  </si>
  <si>
    <t>Čokolada mlečna z lešniki</t>
  </si>
  <si>
    <t>Mleta  kavovina za fino belo kavo, iz pražene korenine cikorije</t>
  </si>
  <si>
    <t>Mleta sladna kavovina za fino belo kavo, iz praženega ječmenovega sladu (enakovredno Kneipp Franck )</t>
  </si>
  <si>
    <t>Tuna, koščki tune v olivnem olju, 65% ribe, sterilizirana, (enakovredno Rio mare)</t>
  </si>
  <si>
    <t>Jetrna pašteta,  I. kategorije (enakovredno Kekec)</t>
  </si>
  <si>
    <t>Sladkor beli, servirni, pravokotni</t>
  </si>
  <si>
    <t>Sladkor trsni, servirni, pravokotni</t>
  </si>
  <si>
    <t>Tuna, koščki tune  v lastnem soku (enakovredno Rio mare)</t>
  </si>
  <si>
    <t xml:space="preserve">Napolitanke za diabetike, posamično pakiranje </t>
  </si>
  <si>
    <t>Keksi diabetični</t>
  </si>
  <si>
    <t>Sardine v oljčnem olju</t>
  </si>
  <si>
    <t>Marmelada marelična, 30-60% sadja</t>
  </si>
  <si>
    <t>Visokokalorična enteralna enteralna prehrana, brez vlaknin, 1,5 kca/1ml, razmerje  B:M:OH v %=16:35:49, dodana DHA 14,3mg/100 ml in EPA 19,5 mg/100ml, pakiranje  vreča, nevtralnega okusa (enako kot Nutrison Energy)</t>
  </si>
  <si>
    <t>Visokobeljakovinski in visokoenergetski napitek-prehrana za pomoč pri celjenju kožnih razjed, ran, prelažnin, bogat z argininom 1,5g/100ml; 1,25 kcal/1ml, razmerje v % B:M:OH=28,4:25,6:45,5, pakiranje plastenka, okus vanilija, jagoda,čokolada (enako kot Cubitan)</t>
  </si>
  <si>
    <t>Enteralna prehrana prilagojena bolezensko spremenjeni presnovi pri sladkorni bolezni, na osnovi sojinih beljakovin, s patetntirano mešanico MF6 1,5g/100ml, 1,0 kcal/1 ml, razmerje B:M:OH v %=17,2:37,8:45,  pakiranje vreča, nevtralnega okusa  (enakovredno kot Nutrison advanced Diason)</t>
  </si>
  <si>
    <t>Sredstvo v obliki prahu, nevtralnega okusa, primerno za zgoščevanje jedi in pijač (pri disfagliji), vsebuje modificiran koruzni škrob, maltotekstrin, gume tara, xanthan, guar, ne vsebuje glutena in laktoze. Pakiranje  pločevinka  ( enako kot Nutilis )</t>
  </si>
  <si>
    <t>BIO Bela štruca,rezan, pakiran v folijo</t>
  </si>
  <si>
    <t>BIO Črna štruca, rezan, pakiran v folijo</t>
  </si>
  <si>
    <t>BIO Žemlja bela mala, pekovsko pecivo iz pšen.moke  T 500</t>
  </si>
  <si>
    <t>BIO Žemlja bela velika, pekovsko pecivo iz pšen.moke T 500</t>
  </si>
  <si>
    <t>BIO Žemlja črne velika, pekovsko pecivo iz pšen.moke T 500</t>
  </si>
  <si>
    <t>EKO PIRINI SVEDRI</t>
  </si>
  <si>
    <t>EKO TEMNI POLŽKI</t>
  </si>
  <si>
    <t>EKO POLŠIROKI POLNOZRNATI REZANCI</t>
  </si>
  <si>
    <t>EKO POLŠIROKI ŠPINAČNI REZANCI</t>
  </si>
  <si>
    <t>EKO POLŠIROKI PIRINI REZANCI</t>
  </si>
  <si>
    <t>EKO POLŠIROKI KORENČKOVI REZANCI</t>
  </si>
  <si>
    <t>BIO mleko iz nehomogeniziranega pasteriziranega bio mleka, 3,5% mlečne maščobe</t>
  </si>
  <si>
    <t>BIO kefir, sadni, različni okusi</t>
  </si>
  <si>
    <t>BIO jogurt, sadni, različni okusi</t>
  </si>
  <si>
    <t>BIO jogurt, navadni</t>
  </si>
  <si>
    <t>BIO kefir</t>
  </si>
  <si>
    <t>BIO skuta, pakiranje</t>
  </si>
  <si>
    <t xml:space="preserve">BIO kislo mleko </t>
  </si>
  <si>
    <t>EKO Jabolka, različne sorte, I. kvaliteta</t>
  </si>
  <si>
    <t>EKO Hruške, različne sorte, I. kvaliteta</t>
  </si>
  <si>
    <t xml:space="preserve">EKO Banane južno sadje, porcijski sadež do 150-200g/kom, </t>
  </si>
  <si>
    <t>EKO Pomaranče južno sadje, porcijski sadež do 120g/kom, razred I.</t>
  </si>
  <si>
    <t>EKO Mandarine južno sadje, porcijski sadež  do 80g/kom, razred I.</t>
  </si>
  <si>
    <t>EKO Lubenica</t>
  </si>
  <si>
    <t>EKO Limone, razred I.</t>
  </si>
  <si>
    <t>EKO Bučke jedilne, I. kvalitete</t>
  </si>
  <si>
    <t>EKO Solata zelena, I. kvalitete</t>
  </si>
  <si>
    <t>EKO Cvetača, I. kvalitete</t>
  </si>
  <si>
    <t>EKO Por, I. kvalitete</t>
  </si>
  <si>
    <t>EKO Zelje belo sveže, I. kvalitete</t>
  </si>
  <si>
    <t>EKO Radič ,  I. kvalitete</t>
  </si>
  <si>
    <t>EKO Paradižnik, I. kvalitete</t>
  </si>
  <si>
    <t>EKO Čebula,rjava, I. kvalitete</t>
  </si>
  <si>
    <t>EKO Kumare, I. kvalitete</t>
  </si>
  <si>
    <t>EKO Paprika rumena in zelena, I. kvalitete</t>
  </si>
  <si>
    <t>EKO Korenje, sveže, koren, I. kvaliteta</t>
  </si>
  <si>
    <t>EKO Krompir, razne sorte, I. kvaliteta</t>
  </si>
  <si>
    <t>Tortelini ali ravioli, mesni, hitro zamrznjeni</t>
  </si>
  <si>
    <t>Diabetični džem, brez sladkorja, različnih</t>
  </si>
  <si>
    <t>Kakao instant sladki, vsebnost kakava 25 %,(enakovredno BenQuick)</t>
  </si>
  <si>
    <r>
      <t xml:space="preserve">Visokokalorični napitek-prehrana, s patentirano mešanica vlaknin MF6 2,3g/100 ml; 1,5 kcal/1ml, razmerje B:M:OH=16:35:49, pakiranje </t>
    </r>
    <r>
      <rPr>
        <b/>
        <sz val="9"/>
        <rFont val="Calibri"/>
        <family val="2"/>
        <charset val="238"/>
        <scheme val="minor"/>
      </rPr>
      <t xml:space="preserve">200ml*4 </t>
    </r>
    <r>
      <rPr>
        <sz val="9"/>
        <rFont val="Calibri"/>
        <family val="2"/>
        <charset val="238"/>
        <scheme val="minor"/>
      </rPr>
      <t>plastenka, okus vanilija, jagoda,čokolada (enako kot Nutridrink MF)</t>
    </r>
  </si>
  <si>
    <t>do 3</t>
  </si>
  <si>
    <t xml:space="preserve">Prekajena zaseka v ovoju ali v PVC posodi </t>
  </si>
  <si>
    <t>Kuhan pršut, v kosu</t>
  </si>
  <si>
    <t>Suhi vrat b.k.- Šink, kosi obdelani, dimljeno v  komori, za kuhanje</t>
  </si>
  <si>
    <t>Sveže zelje za ozimnico, belo, glave, pakirano v vreče</t>
  </si>
  <si>
    <t>JAJCA talne reje, kokošja, A kategorije, velikosti L</t>
  </si>
  <si>
    <t>Klobasa za kuhanje kot Kranjska klobasa (do 250g)</t>
  </si>
  <si>
    <t>Oslič argentinski file, bela riba, zmrznjen ribji izdelek, fileji brez kosti, prosto pakiranje, velikost 120-180g</t>
  </si>
  <si>
    <t>Čebula rjava očiščena, pakirana v vreče 10kg</t>
  </si>
  <si>
    <t>Nektar breskev brez kemičnih konzervansov in z najmanj 50% sadnim deležem ter s polnim in osvežilnim okusom</t>
  </si>
  <si>
    <t>Sadni sok, multivitaminski sadni sok ali sok rdeče sadje brez kemičnih konzervans. in z najmanj 50% sadnim deležem ter s polnim in osvežilnim okusom</t>
  </si>
  <si>
    <t xml:space="preserve">Sadni sok, multivitaminski sadni sok ali sok rdeče sadje brez kemičnih konzervansov z najmanj 50% sadnim deležem ter s polnim osvežilnim okusom, pakiran v tetrapak embalažo </t>
  </si>
  <si>
    <t>Sadni sok-pomaranča, brez kemičnih konzervansov z najmanj 50% sadnim deležem ter s polnim in osvežilnim okusom</t>
  </si>
  <si>
    <t>Sadni sok, jabolčni sadni sok brez kemičnih konzervansov z najmanj 50% sadnim deležem ter s polnim in osvežilnim okusom</t>
  </si>
  <si>
    <t xml:space="preserve">Sadni sok, jabolčni sadni sok brez  kemičnih konzervansov z najmanj 50% sadnim deležem ter s polnim osvežilnim okusom, pakiran v tetrapak embalažo </t>
  </si>
  <si>
    <t>Juha goveja, goveja maščoba min. 17%, brez barvil, brez dodanih konzervansov kot Knorr</t>
  </si>
  <si>
    <t>Juha gobova, kremna, sušene gobe (jurčki) min.2.4%,  brez dodanih ojačevalcev okusa, brez barvil, brez dodanih konzervansov kot Knorr</t>
  </si>
  <si>
    <t>Rum, min 37, 5 % alkohola</t>
  </si>
  <si>
    <t>Namaz kremni duo, mešanica kakavovega kremnega izdelka z dodatki, sirotka v prahu min. 9,4%, manj masten kakav v prahu min. 5,5%, lešnik (enakovredno Viki krema)</t>
  </si>
  <si>
    <t>Namaz čokoladni, lešniki min. 13 %, posneto mleko v prahu min. 8,70 %, manj masten kakav v prahu min. 7,40 %  (enakovredno Nutella)</t>
  </si>
  <si>
    <t xml:space="preserve">Žitna kašica instant, žitarice min. 51% (pšenični zdrob, pšenična moka), vitamini (B1, B2, B6, C, E, folna kislina, niacin) kot Čokolino </t>
  </si>
  <si>
    <t xml:space="preserve">Majoneza brez ojačevalcev okusa, brez dodanih arom, brez emulgatorjev, brez stabilizatorjev </t>
  </si>
  <si>
    <t xml:space="preserve">Kava prava, črna,  zahtevano 70 do 75% arabica kave, kvalite BarCaffe, mleta </t>
  </si>
  <si>
    <t>Voda v PVC plastenki, izvirska</t>
  </si>
  <si>
    <t>Instant napitek razl.okusov, min. 9 vitaminov (enakovredno Cedevita)</t>
  </si>
  <si>
    <t>Pašteta iz kokošjega mesa (Argeta Junior ali enakovredno) brez ojačevalcev okusa, umetnih arom in drugih aditivov (E-jev), brez glutena</t>
  </si>
  <si>
    <t>Pašteta tuna, min. 32 tuninega mesa, brez aditivov kot Argeta</t>
  </si>
  <si>
    <t>130.</t>
  </si>
  <si>
    <t>Kava prava mleta</t>
  </si>
  <si>
    <t>Zelena solata, krhkolistna, vse sorte/tipi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</si>
  <si>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</si>
  <si>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</si>
  <si>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</si>
  <si>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</si>
  <si>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</si>
  <si>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</si>
  <si>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</si>
  <si>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</si>
  <si>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</si>
  <si>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</si>
  <si>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</si>
  <si>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 xml:space="preserve">Čokoladni miklavž </t>
  </si>
  <si>
    <t xml:space="preserve">Čokoladne preline, mešani okusi, pakiranje </t>
  </si>
  <si>
    <t xml:space="preserve">Slane palčke, pakiranje </t>
  </si>
  <si>
    <t>ZGP</t>
  </si>
  <si>
    <t>Vino buteljčno sorta: Cabernet Sauvignon, suho vrhunsko rdeče vino ZGP</t>
  </si>
  <si>
    <t>Kakovostno peneče vino Srebrna radganska penina,  polsuho, metoda charmat, ZGP</t>
  </si>
  <si>
    <t xml:space="preserve">Pivo brezalkoholno svetlo, voda min. 93,40 %, JEČMENOV SLAD min. 4,20 %, JEČMEN min. 2,40 %, hmelj min 1,00 %. kot UNI </t>
  </si>
  <si>
    <t>Pralineji iz mlečne čokolade z alpskim mlekom z mlečnim polnilom min. 39%, lešnikova pasta kot  I love Milka - mlečna krema</t>
  </si>
  <si>
    <t>Naravna mineralna voda, vsebuje značilne minerale: magnezij, natrij, kalcij, sulfat hidrogenkarbonat kot Donat</t>
  </si>
  <si>
    <t xml:space="preserve">Rebrasti krompirjev čips </t>
  </si>
  <si>
    <t>Flips, koruzni zdrob, kikiriki min. 22 %, kot Smoki</t>
  </si>
  <si>
    <t xml:space="preserve">Biskvitni keks s sadnim želejem min.42% in in oblit s čokolado min.20% kot Jaffa </t>
  </si>
  <si>
    <t>Mleto meso goveje I. kategorije,  sveže</t>
  </si>
  <si>
    <t>Mleto meso svinsko, I. kategorije,  sveže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</si>
</sst>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1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9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2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6" applyProtection="0"/>
    <xf numFmtId="0" fontId="83" fillId="71" borderId="26" applyProtection="0"/>
    <xf numFmtId="0" fontId="84" fillId="84" borderId="27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8" applyProtection="0"/>
    <xf numFmtId="0" fontId="88" fillId="0" borderId="29" applyProtection="0"/>
    <xf numFmtId="0" fontId="89" fillId="0" borderId="30" applyProtection="0"/>
    <xf numFmtId="0" fontId="89" fillId="0" borderId="0" applyBorder="0" applyProtection="0"/>
    <xf numFmtId="0" fontId="90" fillId="71" borderId="26" applyProtection="0"/>
    <xf numFmtId="0" fontId="90" fillId="71" borderId="26" applyProtection="0"/>
    <xf numFmtId="0" fontId="91" fillId="71" borderId="31" applyProtection="0"/>
    <xf numFmtId="0" fontId="92" fillId="0" borderId="32" applyProtection="0"/>
    <xf numFmtId="0" fontId="87" fillId="0" borderId="28" applyProtection="0"/>
    <xf numFmtId="0" fontId="88" fillId="0" borderId="29" applyProtection="0"/>
    <xf numFmtId="0" fontId="89" fillId="0" borderId="30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6" fillId="87" borderId="33" applyProtection="0"/>
    <xf numFmtId="0" fontId="100" fillId="0" borderId="0" applyBorder="0" applyProtection="0"/>
    <xf numFmtId="0" fontId="91" fillId="71" borderId="31" applyProtection="0"/>
    <xf numFmtId="0" fontId="91" fillId="71" borderId="31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2" applyProtection="0"/>
    <xf numFmtId="0" fontId="84" fillId="84" borderId="27" applyProtection="0"/>
    <xf numFmtId="0" fontId="83" fillId="71" borderId="26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4" applyProtection="0"/>
    <xf numFmtId="0" fontId="45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6" applyProtection="0"/>
    <xf numFmtId="0" fontId="45" fillId="0" borderId="34" applyProtection="0"/>
    <xf numFmtId="0" fontId="100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0" fontId="72" fillId="56" borderId="11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8" fontId="1" fillId="0" borderId="0" applyFont="0" applyFill="0" applyBorder="0" applyAlignment="0" applyProtection="0"/>
    <xf numFmtId="0" fontId="30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8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72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11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18" fillId="9" borderId="39" applyNumberFormat="0" applyAlignment="0" applyProtection="0"/>
    <xf numFmtId="0" fontId="72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114" fillId="0" borderId="0" applyNumberFormat="0" applyFill="0" applyBorder="0" applyAlignment="0" applyProtection="0"/>
    <xf numFmtId="0" fontId="115" fillId="0" borderId="47" applyNumberFormat="0" applyFill="0" applyAlignment="0" applyProtection="0"/>
    <xf numFmtId="0" fontId="116" fillId="0" borderId="48" applyNumberFormat="0" applyFill="0" applyAlignment="0" applyProtection="0"/>
    <xf numFmtId="0" fontId="117" fillId="0" borderId="49" applyNumberFormat="0" applyFill="0" applyAlignment="0" applyProtection="0"/>
    <xf numFmtId="0" fontId="117" fillId="0" borderId="0" applyNumberFormat="0" applyFill="0" applyBorder="0" applyAlignment="0" applyProtection="0"/>
    <xf numFmtId="0" fontId="118" fillId="91" borderId="0" applyNumberFormat="0" applyBorder="0" applyAlignment="0" applyProtection="0"/>
    <xf numFmtId="0" fontId="119" fillId="92" borderId="0" applyNumberFormat="0" applyBorder="0" applyAlignment="0" applyProtection="0"/>
    <xf numFmtId="0" fontId="120" fillId="93" borderId="50" applyNumberFormat="0" applyAlignment="0" applyProtection="0"/>
    <xf numFmtId="0" fontId="121" fillId="94" borderId="51" applyNumberFormat="0" applyAlignment="0" applyProtection="0"/>
    <xf numFmtId="0" fontId="122" fillId="94" borderId="50" applyNumberFormat="0" applyAlignment="0" applyProtection="0"/>
    <xf numFmtId="0" fontId="123" fillId="0" borderId="52" applyNumberFormat="0" applyFill="0" applyAlignment="0" applyProtection="0"/>
    <xf numFmtId="0" fontId="44" fillId="95" borderId="53" applyNumberFormat="0" applyAlignment="0" applyProtection="0"/>
    <xf numFmtId="0" fontId="124" fillId="0" borderId="0" applyNumberFormat="0" applyFill="0" applyBorder="0" applyAlignment="0" applyProtection="0"/>
    <xf numFmtId="0" fontId="5" fillId="96" borderId="54" applyNumberFormat="0" applyFont="0" applyAlignment="0" applyProtection="0"/>
    <xf numFmtId="0" fontId="125" fillId="0" borderId="0" applyNumberFormat="0" applyFill="0" applyBorder="0" applyAlignment="0" applyProtection="0"/>
    <xf numFmtId="0" fontId="6" fillId="0" borderId="55" applyNumberFormat="0" applyFill="0" applyAlignment="0" applyProtection="0"/>
    <xf numFmtId="0" fontId="126" fillId="97" borderId="0" applyNumberFormat="0" applyBorder="0" applyAlignment="0" applyProtection="0"/>
    <xf numFmtId="0" fontId="5" fillId="98" borderId="0" applyNumberFormat="0" applyBorder="0" applyAlignment="0" applyProtection="0"/>
    <xf numFmtId="0" fontId="5" fillId="99" borderId="0" applyNumberFormat="0" applyBorder="0" applyAlignment="0" applyProtection="0"/>
    <xf numFmtId="0" fontId="126" fillId="101" borderId="0" applyNumberFormat="0" applyBorder="0" applyAlignment="0" applyProtection="0"/>
    <xf numFmtId="0" fontId="5" fillId="102" borderId="0" applyNumberFormat="0" applyBorder="0" applyAlignment="0" applyProtection="0"/>
    <xf numFmtId="0" fontId="5" fillId="103" borderId="0" applyNumberFormat="0" applyBorder="0" applyAlignment="0" applyProtection="0"/>
    <xf numFmtId="0" fontId="126" fillId="105" borderId="0" applyNumberFormat="0" applyBorder="0" applyAlignment="0" applyProtection="0"/>
    <xf numFmtId="0" fontId="5" fillId="106" borderId="0" applyNumberFormat="0" applyBorder="0" applyAlignment="0" applyProtection="0"/>
    <xf numFmtId="0" fontId="5" fillId="107" borderId="0" applyNumberFormat="0" applyBorder="0" applyAlignment="0" applyProtection="0"/>
    <xf numFmtId="0" fontId="126" fillId="109" borderId="0" applyNumberFormat="0" applyBorder="0" applyAlignment="0" applyProtection="0"/>
    <xf numFmtId="0" fontId="5" fillId="110" borderId="0" applyNumberFormat="0" applyBorder="0" applyAlignment="0" applyProtection="0"/>
    <xf numFmtId="0" fontId="5" fillId="111" borderId="0" applyNumberFormat="0" applyBorder="0" applyAlignment="0" applyProtection="0"/>
    <xf numFmtId="0" fontId="126" fillId="113" borderId="0" applyNumberFormat="0" applyBorder="0" applyAlignment="0" applyProtection="0"/>
    <xf numFmtId="0" fontId="5" fillId="114" borderId="0" applyNumberFormat="0" applyBorder="0" applyAlignment="0" applyProtection="0"/>
    <xf numFmtId="0" fontId="5" fillId="115" borderId="0" applyNumberFormat="0" applyBorder="0" applyAlignment="0" applyProtection="0"/>
    <xf numFmtId="0" fontId="126" fillId="117" borderId="0" applyNumberFormat="0" applyBorder="0" applyAlignment="0" applyProtection="0"/>
    <xf numFmtId="0" fontId="5" fillId="118" borderId="0" applyNumberFormat="0" applyBorder="0" applyAlignment="0" applyProtection="0"/>
    <xf numFmtId="0" fontId="5" fillId="119" borderId="0" applyNumberFormat="0" applyBorder="0" applyAlignment="0" applyProtection="0"/>
    <xf numFmtId="0" fontId="126" fillId="100" borderId="0" applyNumberFormat="0" applyBorder="0" applyAlignment="0" applyProtection="0"/>
    <xf numFmtId="0" fontId="126" fillId="104" borderId="0" applyNumberFormat="0" applyBorder="0" applyAlignment="0" applyProtection="0"/>
    <xf numFmtId="0" fontId="126" fillId="108" borderId="0" applyNumberFormat="0" applyBorder="0" applyAlignment="0" applyProtection="0"/>
    <xf numFmtId="0" fontId="126" fillId="112" borderId="0" applyNumberFormat="0" applyBorder="0" applyAlignment="0" applyProtection="0"/>
    <xf numFmtId="0" fontId="126" fillId="116" borderId="0" applyNumberFormat="0" applyBorder="0" applyAlignment="0" applyProtection="0"/>
    <xf numFmtId="0" fontId="126" fillId="120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0" applyNumberFormat="0" applyAlignment="0" applyProtection="0"/>
    <xf numFmtId="8" fontId="1" fillId="0" borderId="0" applyFont="0" applyFill="0" applyBorder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0" applyNumberFormat="0" applyAlignment="0" applyProtection="0"/>
    <xf numFmtId="8" fontId="1" fillId="0" borderId="0" applyFont="0" applyFill="0" applyBorder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0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4" fillId="24" borderId="40" applyNumberFormat="0" applyFon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3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" fillId="24" borderId="40" applyNumberFormat="0" applyFon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44" fontId="1" fillId="0" borderId="0" applyFont="0" applyFill="0" applyBorder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8" fontId="1" fillId="0" borderId="0" applyFont="0" applyFill="0" applyBorder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0" fontId="3" fillId="24" borderId="40" applyNumberFormat="0" applyFon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0" fontId="72" fillId="56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3" fillId="24" borderId="40" applyNumberFormat="0" applyFon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30" fillId="45" borderId="42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28" fillId="9" borderId="42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" fillId="24" borderId="40" applyNumberFormat="0" applyFon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8" fillId="54" borderId="42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28" fillId="54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5" fillId="0" borderId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" fillId="24" borderId="40" applyNumberFormat="0" applyFon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44" fontId="1" fillId="0" borderId="0" applyFont="0" applyFill="0" applyBorder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8" fontId="1" fillId="0" borderId="0" applyFont="0" applyFill="0" applyBorder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0" fontId="3" fillId="24" borderId="40" applyNumberFormat="0" applyFon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0" fontId="72" fillId="56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3" fillId="24" borderId="40" applyNumberFormat="0" applyFon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30" fillId="45" borderId="42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28" fillId="9" borderId="42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" fillId="24" borderId="40" applyNumberFormat="0" applyFon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8" fillId="54" borderId="42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28" fillId="54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06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2" fillId="2" borderId="43" xfId="0" applyFont="1" applyFill="1" applyBorder="1" applyAlignment="1">
      <alignment vertical="center" wrapText="1" shrinkToFit="1"/>
    </xf>
    <xf numFmtId="1" fontId="103" fillId="2" borderId="44" xfId="55" applyNumberFormat="1" applyFont="1" applyFill="1" applyBorder="1" applyAlignment="1">
      <alignment horizontal="center" vertical="center" wrapText="1"/>
    </xf>
    <xf numFmtId="1" fontId="103" fillId="2" borderId="43" xfId="55" applyNumberFormat="1" applyFont="1" applyFill="1" applyBorder="1" applyAlignment="1">
      <alignment horizontal="center" vertical="center" wrapText="1"/>
    </xf>
    <xf numFmtId="1" fontId="103" fillId="2" borderId="43" xfId="55" applyNumberFormat="1" applyFont="1" applyFill="1" applyBorder="1" applyAlignment="1">
      <alignment horizontal="left" vertical="center" wrapText="1"/>
    </xf>
    <xf numFmtId="44" fontId="101" fillId="2" borderId="43" xfId="55" applyFont="1" applyFill="1" applyBorder="1" applyAlignment="1">
      <alignment horizontal="left" vertical="center" wrapText="1"/>
    </xf>
    <xf numFmtId="166" fontId="101" fillId="2" borderId="43" xfId="0" applyNumberFormat="1" applyFont="1" applyFill="1" applyBorder="1" applyAlignment="1">
      <alignment horizontal="center" vertical="center" wrapText="1"/>
    </xf>
    <xf numFmtId="0" fontId="101" fillId="2" borderId="43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0" fontId="38" fillId="3" borderId="43" xfId="0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44" fontId="11" fillId="3" borderId="43" xfId="55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14" fillId="2" borderId="45" xfId="0" applyFont="1" applyFill="1" applyBorder="1" applyAlignment="1">
      <alignment horizontal="center" vertical="center" wrapText="1"/>
    </xf>
    <xf numFmtId="1" fontId="0" fillId="0" borderId="0" xfId="0" applyNumberFormat="1"/>
    <xf numFmtId="0" fontId="106" fillId="3" borderId="18" xfId="0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8" fillId="2" borderId="43" xfId="55" applyNumberFormat="1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center" vertical="center" wrapText="1"/>
    </xf>
    <xf numFmtId="1" fontId="108" fillId="2" borderId="43" xfId="55" applyNumberFormat="1" applyFont="1" applyFill="1" applyBorder="1" applyAlignment="1">
      <alignment horizontal="left" vertical="center" wrapText="1"/>
    </xf>
    <xf numFmtId="44" fontId="104" fillId="2" borderId="43" xfId="55" applyFont="1" applyFill="1" applyBorder="1" applyAlignment="1">
      <alignment horizontal="left" vertical="center" wrapText="1"/>
    </xf>
    <xf numFmtId="44" fontId="105" fillId="3" borderId="43" xfId="55" applyFont="1" applyFill="1" applyBorder="1" applyAlignment="1">
      <alignment horizontal="center" vertical="center" wrapText="1"/>
    </xf>
    <xf numFmtId="166" fontId="104" fillId="2" borderId="43" xfId="0" applyNumberFormat="1" applyFont="1" applyFill="1" applyBorder="1" applyAlignment="1">
      <alignment horizontal="center" vertical="center" wrapText="1"/>
    </xf>
    <xf numFmtId="10" fontId="104" fillId="2" borderId="43" xfId="0" applyNumberFormat="1" applyFont="1" applyFill="1" applyBorder="1" applyAlignment="1">
      <alignment horizontal="center" vertical="center" wrapText="1"/>
    </xf>
    <xf numFmtId="166" fontId="104" fillId="2" borderId="45" xfId="0" applyNumberFormat="1" applyFont="1" applyFill="1" applyBorder="1" applyAlignment="1">
      <alignment horizontal="center" vertical="center" wrapText="1"/>
    </xf>
    <xf numFmtId="0" fontId="108" fillId="2" borderId="45" xfId="0" applyFont="1" applyFill="1" applyBorder="1" applyAlignment="1">
      <alignment horizontal="center" vertical="center" wrapText="1"/>
    </xf>
    <xf numFmtId="0" fontId="108" fillId="3" borderId="45" xfId="0" applyFont="1" applyFill="1" applyBorder="1" applyAlignment="1">
      <alignment horizontal="center" vertical="center" wrapText="1"/>
    </xf>
    <xf numFmtId="1" fontId="36" fillId="27" borderId="35" xfId="0" applyNumberFormat="1" applyFont="1" applyFill="1" applyBorder="1" applyAlignment="1">
      <alignment horizontal="center" vertical="center"/>
    </xf>
    <xf numFmtId="0" fontId="12" fillId="2" borderId="43" xfId="0" applyFont="1" applyFill="1" applyBorder="1" applyAlignment="1">
      <alignment horizontal="center" vertical="center" wrapText="1"/>
    </xf>
    <xf numFmtId="0" fontId="109" fillId="0" borderId="43" xfId="0" applyFont="1" applyBorder="1" applyAlignment="1">
      <alignment vertical="center" wrapText="1" shrinkToFit="1"/>
    </xf>
    <xf numFmtId="0" fontId="110" fillId="3" borderId="15" xfId="0" applyFont="1" applyFill="1" applyBorder="1" applyAlignment="1">
      <alignment horizontal="center" vertical="center" wrapText="1"/>
    </xf>
    <xf numFmtId="1" fontId="111" fillId="2" borderId="43" xfId="55" applyNumberFormat="1" applyFont="1" applyFill="1" applyBorder="1" applyAlignment="1">
      <alignment horizontal="center" vertical="center" wrapText="1"/>
    </xf>
    <xf numFmtId="1" fontId="111" fillId="2" borderId="44" xfId="55" applyNumberFormat="1" applyFont="1" applyFill="1" applyBorder="1" applyAlignment="1">
      <alignment horizontal="center" vertical="center" wrapText="1"/>
    </xf>
    <xf numFmtId="1" fontId="111" fillId="2" borderId="43" xfId="55" applyNumberFormat="1" applyFont="1" applyFill="1" applyBorder="1" applyAlignment="1">
      <alignment horizontal="left" vertical="center" wrapText="1"/>
    </xf>
    <xf numFmtId="44" fontId="112" fillId="2" borderId="43" xfId="55" applyFont="1" applyFill="1" applyBorder="1" applyAlignment="1">
      <alignment horizontal="left" vertical="center" wrapText="1"/>
    </xf>
    <xf numFmtId="44" fontId="113" fillId="3" borderId="43" xfId="55" applyFont="1" applyFill="1" applyBorder="1" applyAlignment="1">
      <alignment horizontal="center" vertical="center" wrapText="1"/>
    </xf>
    <xf numFmtId="166" fontId="112" fillId="2" borderId="43" xfId="0" applyNumberFormat="1" applyFont="1" applyFill="1" applyBorder="1" applyAlignment="1">
      <alignment horizontal="center" vertical="center" wrapText="1"/>
    </xf>
    <xf numFmtId="10" fontId="112" fillId="2" borderId="43" xfId="0" applyNumberFormat="1" applyFont="1" applyFill="1" applyBorder="1" applyAlignment="1">
      <alignment horizontal="center" vertical="center" wrapText="1"/>
    </xf>
    <xf numFmtId="166" fontId="112" fillId="2" borderId="45" xfId="0" applyNumberFormat="1" applyFont="1" applyFill="1" applyBorder="1" applyAlignment="1">
      <alignment horizontal="center" vertical="center" wrapText="1"/>
    </xf>
    <xf numFmtId="0" fontId="110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4" xfId="55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1" fontId="14" fillId="0" borderId="44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left" vertical="center" wrapText="1"/>
    </xf>
    <xf numFmtId="44" fontId="12" fillId="0" borderId="43" xfId="55" applyFont="1" applyFill="1" applyBorder="1" applyAlignment="1">
      <alignment horizontal="left" vertical="center" wrapText="1"/>
    </xf>
    <xf numFmtId="44" fontId="11" fillId="0" borderId="43" xfId="55" applyFont="1" applyFill="1" applyBorder="1" applyAlignment="1">
      <alignment horizontal="center" vertical="center" wrapText="1"/>
    </xf>
    <xf numFmtId="166" fontId="12" fillId="0" borderId="43" xfId="0" applyNumberFormat="1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66" fontId="12" fillId="0" borderId="45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3" xfId="0" applyFont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center" vertical="center" wrapText="1"/>
    </xf>
    <xf numFmtId="4" fontId="7" fillId="2" borderId="43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41" fillId="27" borderId="43" xfId="0" applyFont="1" applyFill="1" applyBorder="1" applyAlignment="1">
      <alignment horizontal="center" vertical="center" wrapText="1"/>
    </xf>
    <xf numFmtId="0" fontId="36" fillId="27" borderId="43" xfId="0" applyFont="1" applyFill="1" applyBorder="1" applyAlignment="1">
      <alignment horizontal="center" vertical="center"/>
    </xf>
    <xf numFmtId="0" fontId="7" fillId="27" borderId="37" xfId="0" applyFont="1" applyFill="1" applyBorder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4" fillId="3" borderId="45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vertical="center" wrapText="1" shrinkToFi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4" fillId="3" borderId="43" xfId="55" applyFont="1" applyFill="1" applyBorder="1" applyAlignment="1">
      <alignment horizontal="left" vertical="center" wrapText="1"/>
    </xf>
    <xf numFmtId="44" fontId="12" fillId="3" borderId="43" xfId="55" applyFont="1" applyFill="1" applyBorder="1" applyAlignment="1">
      <alignment horizontal="left" vertical="center" wrapText="1"/>
    </xf>
    <xf numFmtId="166" fontId="12" fillId="3" borderId="43" xfId="0" applyNumberFormat="1" applyFont="1" applyFill="1" applyBorder="1" applyAlignment="1">
      <alignment horizontal="center" vertical="center" wrapText="1"/>
    </xf>
    <xf numFmtId="0" fontId="14" fillId="90" borderId="3" xfId="0" applyFont="1" applyFill="1" applyBorder="1" applyAlignment="1">
      <alignment horizontal="center" vertical="center" wrapText="1"/>
    </xf>
    <xf numFmtId="0" fontId="127" fillId="31" borderId="2" xfId="0" applyFont="1" applyFill="1" applyBorder="1" applyAlignment="1">
      <alignment horizontal="center" vertical="center" wrapText="1"/>
    </xf>
    <xf numFmtId="0" fontId="127" fillId="31" borderId="1" xfId="0" applyFont="1" applyFill="1" applyBorder="1" applyAlignment="1">
      <alignment horizontal="center" vertical="center" wrapText="1"/>
    </xf>
    <xf numFmtId="0" fontId="128" fillId="2" borderId="0" xfId="0" applyFont="1" applyFill="1" applyAlignment="1">
      <alignment horizontal="left" vertical="center" wrapText="1"/>
    </xf>
    <xf numFmtId="0" fontId="33" fillId="27" borderId="37" xfId="0" applyFont="1" applyFill="1" applyBorder="1" applyAlignment="1">
      <alignment horizontal="left" vertical="center"/>
    </xf>
    <xf numFmtId="16" fontId="13" fillId="3" borderId="2" xfId="0" applyNumberFormat="1" applyFont="1" applyFill="1" applyBorder="1" applyAlignment="1">
      <alignment horizontal="center" vertical="center" wrapText="1"/>
    </xf>
    <xf numFmtId="0" fontId="129" fillId="0" borderId="43" xfId="0" applyFont="1" applyBorder="1" applyAlignment="1">
      <alignment vertical="center" wrapText="1" shrinkToFit="1"/>
    </xf>
    <xf numFmtId="0" fontId="129" fillId="3" borderId="45" xfId="0" applyFont="1" applyFill="1" applyBorder="1" applyAlignment="1">
      <alignment horizontal="center" vertical="center" wrapText="1"/>
    </xf>
    <xf numFmtId="0" fontId="130" fillId="3" borderId="15" xfId="0" applyFont="1" applyFill="1" applyBorder="1" applyAlignment="1">
      <alignment horizontal="center" vertical="center" wrapText="1"/>
    </xf>
    <xf numFmtId="1" fontId="131" fillId="2" borderId="43" xfId="55" applyNumberFormat="1" applyFont="1" applyFill="1" applyBorder="1" applyAlignment="1">
      <alignment horizontal="center" vertical="center" wrapText="1"/>
    </xf>
    <xf numFmtId="4" fontId="132" fillId="2" borderId="43" xfId="55" applyNumberFormat="1" applyFont="1" applyFill="1" applyBorder="1" applyAlignment="1">
      <alignment horizontal="center" vertical="center" wrapText="1"/>
    </xf>
    <xf numFmtId="1" fontId="131" fillId="2" borderId="44" xfId="55" applyNumberFormat="1" applyFont="1" applyFill="1" applyBorder="1" applyAlignment="1">
      <alignment horizontal="center" vertical="center" wrapText="1"/>
    </xf>
    <xf numFmtId="1" fontId="131" fillId="2" borderId="43" xfId="55" applyNumberFormat="1" applyFont="1" applyFill="1" applyBorder="1" applyAlignment="1">
      <alignment horizontal="left" vertical="center" wrapText="1"/>
    </xf>
    <xf numFmtId="44" fontId="133" fillId="2" borderId="43" xfId="55" applyFont="1" applyFill="1" applyBorder="1" applyAlignment="1">
      <alignment horizontal="left" vertical="center" wrapText="1"/>
    </xf>
    <xf numFmtId="44" fontId="134" fillId="3" borderId="43" xfId="55" applyFont="1" applyFill="1" applyBorder="1" applyAlignment="1">
      <alignment horizontal="center" vertical="center" wrapText="1"/>
    </xf>
    <xf numFmtId="166" fontId="133" fillId="2" borderId="43" xfId="0" applyNumberFormat="1" applyFont="1" applyFill="1" applyBorder="1" applyAlignment="1">
      <alignment horizontal="center" vertical="center" wrapText="1"/>
    </xf>
    <xf numFmtId="10" fontId="133" fillId="2" borderId="43" xfId="0" applyNumberFormat="1" applyFont="1" applyFill="1" applyBorder="1" applyAlignment="1">
      <alignment horizontal="center" vertical="center" wrapText="1"/>
    </xf>
    <xf numFmtId="0" fontId="129" fillId="3" borderId="43" xfId="0" applyFont="1" applyFill="1" applyBorder="1" applyAlignment="1">
      <alignment horizontal="center" vertical="center" wrapText="1"/>
    </xf>
    <xf numFmtId="166" fontId="133" fillId="2" borderId="45" xfId="0" applyNumberFormat="1" applyFont="1" applyFill="1" applyBorder="1" applyAlignment="1">
      <alignment horizontal="center" vertical="center" wrapText="1"/>
    </xf>
    <xf numFmtId="0" fontId="131" fillId="2" borderId="45" xfId="0" applyFont="1" applyFill="1" applyBorder="1" applyAlignment="1">
      <alignment horizontal="center" vertical="center" wrapText="1"/>
    </xf>
    <xf numFmtId="44" fontId="11" fillId="90" borderId="43" xfId="55" applyFont="1" applyFill="1" applyBorder="1" applyAlignment="1">
      <alignment horizontal="center" vertical="center" wrapText="1"/>
    </xf>
    <xf numFmtId="166" fontId="12" fillId="90" borderId="43" xfId="0" applyNumberFormat="1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62" fillId="32" borderId="45" xfId="0" applyFont="1" applyFill="1" applyBorder="1" applyAlignment="1">
      <alignment horizontal="left" vertical="top" wrapText="1"/>
    </xf>
    <xf numFmtId="0" fontId="62" fillId="32" borderId="46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5" fillId="29" borderId="43" xfId="0" applyFont="1" applyFill="1" applyBorder="1" applyAlignment="1">
      <alignment horizontal="center" vertical="center" wrapText="1"/>
    </xf>
    <xf numFmtId="0" fontId="46" fillId="30" borderId="43" xfId="0" applyFont="1" applyFill="1" applyBorder="1" applyAlignment="1">
      <alignment horizontal="center" vertical="center" wrapText="1"/>
    </xf>
    <xf numFmtId="0" fontId="43" fillId="0" borderId="43" xfId="0" applyFont="1" applyBorder="1" applyAlignment="1">
      <alignment vertical="center" wrapText="1"/>
    </xf>
    <xf numFmtId="166" fontId="36" fillId="0" borderId="43" xfId="0" applyNumberFormat="1" applyFont="1" applyBorder="1" applyAlignment="1">
      <alignment horizontal="center" vertical="center" wrapText="1"/>
    </xf>
    <xf numFmtId="1" fontId="36" fillId="0" borderId="43" xfId="0" applyNumberFormat="1" applyFont="1" applyBorder="1" applyAlignment="1">
      <alignment horizontal="center" vertical="center" wrapText="1"/>
    </xf>
    <xf numFmtId="0" fontId="0" fillId="0" borderId="43" xfId="0" applyBorder="1" applyAlignment="1">
      <alignment vertical="center" wrapText="1"/>
    </xf>
    <xf numFmtId="0" fontId="43" fillId="3" borderId="43" xfId="0" applyFont="1" applyFill="1" applyBorder="1" applyAlignment="1">
      <alignment vertical="center" wrapText="1"/>
    </xf>
    <xf numFmtId="166" fontId="36" fillId="3" borderId="43" xfId="0" applyNumberFormat="1" applyFont="1" applyFill="1" applyBorder="1" applyAlignment="1">
      <alignment horizontal="center" vertical="center" wrapText="1"/>
    </xf>
    <xf numFmtId="1" fontId="36" fillId="3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0" fontId="43" fillId="36" borderId="43" xfId="0" applyFont="1" applyFill="1" applyBorder="1" applyAlignment="1">
      <alignment vertical="center" wrapText="1"/>
    </xf>
    <xf numFmtId="0" fontId="0" fillId="36" borderId="43" xfId="0" applyFill="1" applyBorder="1" applyAlignment="1">
      <alignment vertical="center" wrapText="1"/>
    </xf>
    <xf numFmtId="166" fontId="36" fillId="36" borderId="43" xfId="0" applyNumberFormat="1" applyFont="1" applyFill="1" applyBorder="1" applyAlignment="1">
      <alignment horizontal="center" vertical="center" wrapText="1"/>
    </xf>
    <xf numFmtId="1" fontId="36" fillId="36" borderId="43" xfId="0" applyNumberFormat="1" applyFont="1" applyFill="1" applyBorder="1" applyAlignment="1">
      <alignment horizontal="center" vertical="center" wrapText="1"/>
    </xf>
    <xf numFmtId="0" fontId="10" fillId="27" borderId="43" xfId="0" applyFont="1" applyFill="1" applyBorder="1" applyAlignment="1">
      <alignment horizontal="center" vertical="center"/>
    </xf>
    <xf numFmtId="166" fontId="10" fillId="27" borderId="43" xfId="0" applyNumberFormat="1" applyFont="1" applyFill="1" applyBorder="1" applyAlignment="1">
      <alignment horizontal="center" vertical="center"/>
    </xf>
  </cellXfs>
  <cellStyles count="8692">
    <cellStyle name="20 % – Poudarek1" xfId="1375" builtinId="30" customBuiltin="1"/>
    <cellStyle name="20 % – Poudarek1 2" xfId="83" xr:uid="{00000000-0005-0000-0000-000000000000}"/>
    <cellStyle name="20 % – Poudarek1 2 2" xfId="359" xr:uid="{00000000-0005-0000-0000-000001000000}"/>
    <cellStyle name="20 % – Poudarek2" xfId="1378" builtinId="34" customBuiltin="1"/>
    <cellStyle name="20 % – Poudarek2 2" xfId="84" xr:uid="{00000000-0005-0000-0000-000002000000}"/>
    <cellStyle name="20 % – Poudarek2 2 2" xfId="360" xr:uid="{00000000-0005-0000-0000-000003000000}"/>
    <cellStyle name="20 % – Poudarek3" xfId="1381" builtinId="38" customBuiltin="1"/>
    <cellStyle name="20 % – Poudarek3 2" xfId="85" xr:uid="{00000000-0005-0000-0000-000004000000}"/>
    <cellStyle name="20 % – Poudarek3 2 2" xfId="361" xr:uid="{00000000-0005-0000-0000-000005000000}"/>
    <cellStyle name="20 % – Poudarek4" xfId="1384" builtinId="42" customBuiltin="1"/>
    <cellStyle name="20 % – Poudarek4 2" xfId="86" xr:uid="{00000000-0005-0000-0000-000006000000}"/>
    <cellStyle name="20 % – Poudarek4 2 2" xfId="362" xr:uid="{00000000-0005-0000-0000-000007000000}"/>
    <cellStyle name="20 % – Poudarek5" xfId="1387" builtinId="46" customBuiltin="1"/>
    <cellStyle name="20 % – Poudarek5 2" xfId="87" xr:uid="{00000000-0005-0000-0000-000008000000}"/>
    <cellStyle name="20 % – Poudarek5 2 2" xfId="363" xr:uid="{00000000-0005-0000-0000-000009000000}"/>
    <cellStyle name="20 % – Poudarek6" xfId="1390" builtinId="50" customBuiltin="1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" xfId="1376" builtinId="31" customBuiltin="1"/>
    <cellStyle name="40 % – Poudarek1 2" xfId="89" xr:uid="{00000000-0005-0000-0000-00001A000000}"/>
    <cellStyle name="40 % – Poudarek1 2 2" xfId="371" xr:uid="{00000000-0005-0000-0000-00001B000000}"/>
    <cellStyle name="40 % – Poudarek2" xfId="1379" builtinId="35" customBuiltin="1"/>
    <cellStyle name="40 % – Poudarek2 2" xfId="90" xr:uid="{00000000-0005-0000-0000-00001C000000}"/>
    <cellStyle name="40 % – Poudarek2 2 2" xfId="372" xr:uid="{00000000-0005-0000-0000-00001D000000}"/>
    <cellStyle name="40 % – Poudarek3" xfId="1382" builtinId="39" customBuiltin="1"/>
    <cellStyle name="40 % – Poudarek3 2" xfId="91" xr:uid="{00000000-0005-0000-0000-00001E000000}"/>
    <cellStyle name="40 % – Poudarek3 2 2" xfId="373" xr:uid="{00000000-0005-0000-0000-00001F000000}"/>
    <cellStyle name="40 % – Poudarek4" xfId="1385" builtinId="43" customBuiltin="1"/>
    <cellStyle name="40 % – Poudarek4 2" xfId="92" xr:uid="{00000000-0005-0000-0000-000020000000}"/>
    <cellStyle name="40 % – Poudarek4 2 2" xfId="374" xr:uid="{00000000-0005-0000-0000-000021000000}"/>
    <cellStyle name="40 % – Poudarek5" xfId="1388" builtinId="47" customBuiltin="1"/>
    <cellStyle name="40 % – Poudarek5 2" xfId="93" xr:uid="{00000000-0005-0000-0000-000022000000}"/>
    <cellStyle name="40 % – Poudarek5 2 2" xfId="375" xr:uid="{00000000-0005-0000-0000-000023000000}"/>
    <cellStyle name="40 % – Poudarek6" xfId="1391" builtinId="51" customBuiltin="1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1 3" xfId="1392" xr:uid="{48CA8FA9-61DE-4087-96FB-2C51AB98786A}"/>
    <cellStyle name="60 % – Poudarek2 2" xfId="96" xr:uid="{00000000-0005-0000-0000-000034000000}"/>
    <cellStyle name="60 % – Poudarek2 2 2" xfId="384" xr:uid="{00000000-0005-0000-0000-000035000000}"/>
    <cellStyle name="60 % – Poudarek2 3" xfId="1393" xr:uid="{C42BA18B-6D4D-43C1-984B-B8585FC35F4D}"/>
    <cellStyle name="60 % – Poudarek3 2" xfId="97" xr:uid="{00000000-0005-0000-0000-000036000000}"/>
    <cellStyle name="60 % – Poudarek3 2 2" xfId="385" xr:uid="{00000000-0005-0000-0000-000037000000}"/>
    <cellStyle name="60 % – Poudarek3 3" xfId="1394" xr:uid="{1A7237AE-0654-4178-A723-1537C4974537}"/>
    <cellStyle name="60 % – Poudarek4 2" xfId="100" xr:uid="{00000000-0005-0000-0000-000038000000}"/>
    <cellStyle name="60 % – Poudarek4 2 2" xfId="386" xr:uid="{00000000-0005-0000-0000-000039000000}"/>
    <cellStyle name="60 % – Poudarek4 3" xfId="1395" xr:uid="{A6FF792F-B250-4200-B9AF-01207FBE2762}"/>
    <cellStyle name="60 % – Poudarek5 2" xfId="72" xr:uid="{00000000-0005-0000-0000-00003A000000}"/>
    <cellStyle name="60 % – Poudarek5 2 2" xfId="387" xr:uid="{00000000-0005-0000-0000-00003B000000}"/>
    <cellStyle name="60 % – Poudarek5 3" xfId="1396" xr:uid="{AEC5426A-ED4C-403C-A9CE-E59C859B3157}"/>
    <cellStyle name="60 % – Poudarek6 2" xfId="101" xr:uid="{00000000-0005-0000-0000-00003C000000}"/>
    <cellStyle name="60 % – Poudarek6 2 2" xfId="388" xr:uid="{00000000-0005-0000-0000-00003D000000}"/>
    <cellStyle name="60 % – Poudarek6 3" xfId="1397" xr:uid="{1765887F-8992-4035-92A3-B80E501E7CC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2679" xr:uid="{096CB886-5B6B-4FC6-ADD7-D4AFD8A1AC41}"/>
    <cellStyle name="Calculation 2 2 10 2" xfId="5559" xr:uid="{B4488841-1714-4499-9B49-B08A184920DE}"/>
    <cellStyle name="Calculation 2 2 11" xfId="4040" xr:uid="{749D74E2-CB3B-4C23-8CA7-A8DB620D5D35}"/>
    <cellStyle name="Calculation 2 2 11 2" xfId="6939" xr:uid="{FB28EC38-7262-4493-A94F-B12832E79FC9}"/>
    <cellStyle name="Calculation 2 2 12" xfId="5256" xr:uid="{B321583B-F9DC-497C-8144-442A96C82803}"/>
    <cellStyle name="Calculation 2 2 13" xfId="2383" xr:uid="{09B0446A-7E37-47FB-B81B-A056A8BC7A32}"/>
    <cellStyle name="Calculation 2 2 2" xfId="692" xr:uid="{00000000-0005-0000-0000-00005B000000}"/>
    <cellStyle name="Calculation 2 2 2 10" xfId="2570" xr:uid="{B40923FE-4400-4DE5-8487-98F715B6FCB2}"/>
    <cellStyle name="Calculation 2 2 2 2" xfId="3555" xr:uid="{51D60BED-7748-4D31-A5B6-9F127BECF46C}"/>
    <cellStyle name="Calculation 2 2 2 2 2" xfId="4553" xr:uid="{07CED59D-0DDB-41C5-8720-5196C006E4F4}"/>
    <cellStyle name="Calculation 2 2 2 2 2 2" xfId="7452" xr:uid="{D56CB5EA-9893-4399-AC64-10E7F38628E7}"/>
    <cellStyle name="Calculation 2 2 2 2 3" xfId="4506" xr:uid="{429BC635-4F2E-4CEF-8C2D-BD3595A1D247}"/>
    <cellStyle name="Calculation 2 2 2 2 3 2" xfId="7405" xr:uid="{D30C7D7F-8743-4098-9DC5-EA9E9554EC1F}"/>
    <cellStyle name="Calculation 2 2 2 2 4" xfId="4447" xr:uid="{2BD08836-4112-42ED-AF54-B29B66833AB4}"/>
    <cellStyle name="Calculation 2 2 2 2 4 2" xfId="7346" xr:uid="{150A693A-7F41-4364-9F6D-48B44051418E}"/>
    <cellStyle name="Calculation 2 2 2 2 5" xfId="4881" xr:uid="{3035A5F8-9832-4745-93D2-0BE70A4E972C}"/>
    <cellStyle name="Calculation 2 2 2 2 5 2" xfId="7780" xr:uid="{7F48F9E2-EAD6-4BB2-B1FF-FE0505E15BD0}"/>
    <cellStyle name="Calculation 2 2 2 2 6" xfId="2979" xr:uid="{CE6F5ECC-33BC-43DD-9069-22B349138999}"/>
    <cellStyle name="Calculation 2 2 2 2 6 2" xfId="5861" xr:uid="{96A179A9-9B41-4F02-BD1E-24ECDA8445A5}"/>
    <cellStyle name="Calculation 2 2 2 2 7" xfId="2715" xr:uid="{7FD05673-F88D-4761-ACED-E2DBEB544A4D}"/>
    <cellStyle name="Calculation 2 2 2 2 7 2" xfId="5596" xr:uid="{12FD8CFC-B065-421F-B760-EFFC1AC5576A}"/>
    <cellStyle name="Calculation 2 2 2 2 8" xfId="6451" xr:uid="{2534C10E-522F-4929-A672-ADE3A124B3C3}"/>
    <cellStyle name="Calculation 2 2 2 3" xfId="3996" xr:uid="{CD4910B4-98C9-4484-B85B-DCEEDC5CF8CE}"/>
    <cellStyle name="Calculation 2 2 2 3 2" xfId="4596" xr:uid="{E372DEDA-E459-4EA9-B082-CD41B29FAF93}"/>
    <cellStyle name="Calculation 2 2 2 3 2 2" xfId="7495" xr:uid="{46330B67-6634-4809-B2E7-63F9D2EBB8FD}"/>
    <cellStyle name="Calculation 2 2 2 3 3" xfId="4706" xr:uid="{2C00A68C-7E1E-4BBC-AA4C-8CC427B35FAA}"/>
    <cellStyle name="Calculation 2 2 2 3 3 2" xfId="7605" xr:uid="{A58ED201-962A-4A7B-8246-D7018F1BFA1F}"/>
    <cellStyle name="Calculation 2 2 2 3 4" xfId="4810" xr:uid="{6AD2C661-B5E8-4EF7-A8F3-2785FEA058EB}"/>
    <cellStyle name="Calculation 2 2 2 3 4 2" xfId="7709" xr:uid="{DE18CF1F-6B6B-4CBE-842C-49C1DD638851}"/>
    <cellStyle name="Calculation 2 2 2 3 5" xfId="4933" xr:uid="{01684C85-98AA-4542-9D05-F4773712CC5F}"/>
    <cellStyle name="Calculation 2 2 2 3 5 2" xfId="7832" xr:uid="{CA906271-4908-4E18-8DE4-B56DDADD04D7}"/>
    <cellStyle name="Calculation 2 2 2 3 6" xfId="4885" xr:uid="{839B2ED3-817B-4F50-84E9-4C0B7F8B7958}"/>
    <cellStyle name="Calculation 2 2 2 3 6 2" xfId="7784" xr:uid="{47610DAC-A79C-4179-8935-DB00E425D555}"/>
    <cellStyle name="Calculation 2 2 2 3 7" xfId="5082" xr:uid="{80FCF19D-B732-43E8-BBD1-3C65D93C375D}"/>
    <cellStyle name="Calculation 2 2 2 3 7 2" xfId="7981" xr:uid="{AC35F9C6-9919-4CDD-B4B4-D0E361708D03}"/>
    <cellStyle name="Calculation 2 2 2 3 8" xfId="6891" xr:uid="{07206D5E-147B-43A8-A1B0-0B6AB0784968}"/>
    <cellStyle name="Calculation 2 2 2 4" xfId="3197" xr:uid="{DE8E60C2-0423-4C3F-B6F7-E2E5D271B1C1}"/>
    <cellStyle name="Calculation 2 2 2 4 2" xfId="2938" xr:uid="{705BA49C-FC30-4355-8215-E688B7879C84}"/>
    <cellStyle name="Calculation 2 2 2 4 2 2" xfId="5820" xr:uid="{CA70C25C-FD8D-472B-9FA1-5F74F682AC5C}"/>
    <cellStyle name="Calculation 2 2 2 4 3" xfId="4254" xr:uid="{0CE5BDA5-E7E2-45D3-9ADE-AEA6C8FD920D}"/>
    <cellStyle name="Calculation 2 2 2 4 3 2" xfId="7153" xr:uid="{3B0B375B-ADF1-407D-B62A-22FC82CF633B}"/>
    <cellStyle name="Calculation 2 2 2 4 4" xfId="4085" xr:uid="{E23BF4DC-C8A5-4A94-96CA-1E9FB0B1FAFD}"/>
    <cellStyle name="Calculation 2 2 2 4 4 2" xfId="6984" xr:uid="{21D965F8-B905-42AC-88B6-61850BD64E81}"/>
    <cellStyle name="Calculation 2 2 2 4 5" xfId="4760" xr:uid="{E6231B0E-B4A7-4E6B-BCFC-8D9FE5A7865A}"/>
    <cellStyle name="Calculation 2 2 2 4 5 2" xfId="7659" xr:uid="{4A8437A6-A468-41D8-8F7B-5A8FEB6F7712}"/>
    <cellStyle name="Calculation 2 2 2 4 6" xfId="4877" xr:uid="{940B927D-628B-4537-B051-2F1613A260FB}"/>
    <cellStyle name="Calculation 2 2 2 4 6 2" xfId="7776" xr:uid="{1BAF7B5D-480A-4702-89CA-492D9BA88955}"/>
    <cellStyle name="Calculation 2 2 2 4 7" xfId="4863" xr:uid="{3E70F84A-EEAF-4019-856B-840A4FF0E721}"/>
    <cellStyle name="Calculation 2 2 2 4 7 2" xfId="7762" xr:uid="{B4F787CB-56CD-4284-9C76-FC41B59C2AB4}"/>
    <cellStyle name="Calculation 2 2 2 4 8" xfId="6079" xr:uid="{2F398098-52C5-463E-BA59-7E2894BCD388}"/>
    <cellStyle name="Calculation 2 2 2 5" xfId="3136" xr:uid="{3E7BB555-2F52-4334-9699-709E1DC6E497}"/>
    <cellStyle name="Calculation 2 2 2 5 2" xfId="6018" xr:uid="{85ECB70C-3A55-4636-B30D-82641039EB5C}"/>
    <cellStyle name="Calculation 2 2 2 6" xfId="4182" xr:uid="{FCB4A246-B422-46F0-A5CB-657A61512E9E}"/>
    <cellStyle name="Calculation 2 2 2 6 2" xfId="7081" xr:uid="{3A0022F7-97F0-4BB9-BC34-1482592EAA7D}"/>
    <cellStyle name="Calculation 2 2 2 7" xfId="4140" xr:uid="{EC7C8A10-D7E6-4B64-8E3E-2BA7D7FA6080}"/>
    <cellStyle name="Calculation 2 2 2 7 2" xfId="7039" xr:uid="{FEBB1648-DF4B-4FAD-B827-BD5A99ABF395}"/>
    <cellStyle name="Calculation 2 2 2 8" xfId="4851" xr:uid="{577AE595-70CF-40F8-9B32-A59D8EC05226}"/>
    <cellStyle name="Calculation 2 2 2 8 2" xfId="7750" xr:uid="{1FCDA9C4-4D92-42FA-963A-8C697B1F30E5}"/>
    <cellStyle name="Calculation 2 2 2 9" xfId="5448" xr:uid="{058F0566-5350-4369-8999-952AC48E52F6}"/>
    <cellStyle name="Calculation 2 2 3" xfId="1295" xr:uid="{00000000-0005-0000-0000-00005C000000}"/>
    <cellStyle name="Calculation 2 2 3 2" xfId="4197" xr:uid="{914528EB-5F0E-4A3C-AFDB-5FC46509B890}"/>
    <cellStyle name="Calculation 2 2 3 2 2" xfId="7096" xr:uid="{5CEE6A7F-FA66-41F2-83DC-8691B89AC11E}"/>
    <cellStyle name="Calculation 2 2 3 3" xfId="4335" xr:uid="{1E9B5FD8-B7A7-4AB3-BC70-7BE8F10B155C}"/>
    <cellStyle name="Calculation 2 2 3 3 2" xfId="7234" xr:uid="{63C19F81-5E8B-4345-A6E7-5128FBABAA9F}"/>
    <cellStyle name="Calculation 2 2 3 4" xfId="4430" xr:uid="{DCB15E3D-639F-4C1A-89B2-27987504288E}"/>
    <cellStyle name="Calculation 2 2 3 4 2" xfId="7329" xr:uid="{F6368728-72A8-4426-AF3E-74878891808D}"/>
    <cellStyle name="Calculation 2 2 3 5" xfId="4203" xr:uid="{E62B7316-0E01-4042-96EB-D43F827CFCA6}"/>
    <cellStyle name="Calculation 2 2 3 5 2" xfId="7102" xr:uid="{28F8026D-7F40-493A-8938-AE90392B93C1}"/>
    <cellStyle name="Calculation 2 2 3 6" xfId="4059" xr:uid="{37A3EDE8-D3A6-4C37-AE8A-6BD741676840}"/>
    <cellStyle name="Calculation 2 2 3 6 2" xfId="6958" xr:uid="{C5550276-28E1-4C5C-BD3F-05BC49ED4D9D}"/>
    <cellStyle name="Calculation 2 2 3 7" xfId="2950" xr:uid="{E984AA13-D6C4-4AF7-91EE-B3F3837C1020}"/>
    <cellStyle name="Calculation 2 2 3 7 2" xfId="5832" xr:uid="{5030FD9D-44DB-49DA-B0D9-971CCBE98295}"/>
    <cellStyle name="Calculation 2 2 3 8" xfId="6238" xr:uid="{81E7447E-D9C1-4C73-9D73-1068F4A6188B}"/>
    <cellStyle name="Calculation 2 2 3 9" xfId="3347" xr:uid="{12142303-34EA-41AB-9D13-6976E5701F98}"/>
    <cellStyle name="Calculation 2 2 4" xfId="1320" xr:uid="{00000000-0005-0000-0000-00005D000000}"/>
    <cellStyle name="Calculation 2 2 4 2" xfId="4336" xr:uid="{65D23A55-45CA-429E-A93B-AD605B12C687}"/>
    <cellStyle name="Calculation 2 2 4 2 2" xfId="7235" xr:uid="{4B224335-215D-4BF4-81EC-9DF5BDC89E02}"/>
    <cellStyle name="Calculation 2 2 4 3" xfId="4538" xr:uid="{6F974107-1098-4B11-A6A9-C5B24CFC6F82}"/>
    <cellStyle name="Calculation 2 2 4 3 2" xfId="7437" xr:uid="{2A0FA74B-3D0D-4877-99EC-DF84C339886B}"/>
    <cellStyle name="Calculation 2 2 4 4" xfId="4390" xr:uid="{F70C29B1-5614-436E-ACBD-5DA99021D372}"/>
    <cellStyle name="Calculation 2 2 4 4 2" xfId="7289" xr:uid="{ED155E7F-011C-451A-8719-AD3C4C473DD1}"/>
    <cellStyle name="Calculation 2 2 4 5" xfId="4440" xr:uid="{02BB2F94-6EA8-44F1-A09D-BB9DEC2C3B23}"/>
    <cellStyle name="Calculation 2 2 4 5 2" xfId="7339" xr:uid="{845A80C9-88DD-4B93-9182-77E643FACE7A}"/>
    <cellStyle name="Calculation 2 2 4 6" xfId="4982" xr:uid="{D5EBF34B-79E4-477B-B05F-C6E2768D96D7}"/>
    <cellStyle name="Calculation 2 2 4 6 2" xfId="7881" xr:uid="{CB783C90-13E4-49CA-9B95-E02FAC707304}"/>
    <cellStyle name="Calculation 2 2 4 7" xfId="4972" xr:uid="{FCC3765F-46C2-4809-8F5C-36157CF0ED0A}"/>
    <cellStyle name="Calculation 2 2 4 7 2" xfId="7871" xr:uid="{939DF6AA-37A7-4F0B-861D-86C0F01FA0E1}"/>
    <cellStyle name="Calculation 2 2 4 8" xfId="6082" xr:uid="{F5E5D913-967D-4E75-B2F0-12CBA1FD0A0B}"/>
    <cellStyle name="Calculation 2 2 4 9" xfId="3200" xr:uid="{1A52810E-D27C-480A-8506-EC340C3DD557}"/>
    <cellStyle name="Calculation 2 2 5" xfId="1205" xr:uid="{00000000-0005-0000-0000-00005E000000}"/>
    <cellStyle name="Calculation 2 2 5 2" xfId="4616" xr:uid="{1EA46731-A6BF-420D-9F36-4B43DD9EA010}"/>
    <cellStyle name="Calculation 2 2 5 2 2" xfId="7515" xr:uid="{4D63194D-01FF-4682-A531-B11926ABC989}"/>
    <cellStyle name="Calculation 2 2 5 3" xfId="4726" xr:uid="{DE7B6513-9D44-48F4-B952-3F7875C9E94F}"/>
    <cellStyle name="Calculation 2 2 5 3 2" xfId="7625" xr:uid="{7B98A3DF-D4A3-49BE-B831-20EB92D61A85}"/>
    <cellStyle name="Calculation 2 2 5 4" xfId="4830" xr:uid="{C2C5598C-A9D7-4300-853C-9D28073DE987}"/>
    <cellStyle name="Calculation 2 2 5 4 2" xfId="7729" xr:uid="{35C37336-5417-432C-8B97-34CC00B76A92}"/>
    <cellStyle name="Calculation 2 2 5 5" xfId="4953" xr:uid="{91563CA8-A39E-41C9-AF1A-E8F4F3C780CA}"/>
    <cellStyle name="Calculation 2 2 5 5 2" xfId="7852" xr:uid="{8A1EB773-F3E4-4951-9F96-1DA0A1527503}"/>
    <cellStyle name="Calculation 2 2 5 6" xfId="5025" xr:uid="{C8D4C13E-A476-4DF1-9067-1AFB064DE7A0}"/>
    <cellStyle name="Calculation 2 2 5 6 2" xfId="7924" xr:uid="{C6379F7A-55D0-4AE7-BA61-F0FB8BDB6840}"/>
    <cellStyle name="Calculation 2 2 5 7" xfId="5102" xr:uid="{56CBBDDF-B2FF-4C24-9746-F7DD68BBBE78}"/>
    <cellStyle name="Calculation 2 2 5 7 2" xfId="8001" xr:uid="{EDB927FF-E943-4EBA-A15A-F0FCB19BFB86}"/>
    <cellStyle name="Calculation 2 2 5 8" xfId="6911" xr:uid="{C388A168-4BA5-4B47-BA55-401BAE52E0A1}"/>
    <cellStyle name="Calculation 2 2 5 9" xfId="4013" xr:uid="{F1B9CF25-78AF-43AD-910B-A6F92B6FAC1D}"/>
    <cellStyle name="Calculation 2 2 6" xfId="1293" xr:uid="{00000000-0005-0000-0000-00005F000000}"/>
    <cellStyle name="Calculation 2 2 6 2" xfId="4615" xr:uid="{E00CD108-31C1-4125-BFAB-A91FAC2DDBA7}"/>
    <cellStyle name="Calculation 2 2 6 2 2" xfId="7514" xr:uid="{1885F262-5662-4DF5-9701-DCAEE46C8B2C}"/>
    <cellStyle name="Calculation 2 2 6 3" xfId="4725" xr:uid="{ED1BFCEF-BCA6-4E5D-879A-771237A725B5}"/>
    <cellStyle name="Calculation 2 2 6 3 2" xfId="7624" xr:uid="{B74D9D5D-790D-4056-8F03-9FA0EDDB57F6}"/>
    <cellStyle name="Calculation 2 2 6 4" xfId="4829" xr:uid="{FD3DE283-45CB-4CCC-A72F-65824B4A37FC}"/>
    <cellStyle name="Calculation 2 2 6 4 2" xfId="7728" xr:uid="{A9278839-32D3-4257-AA05-58A6079C832C}"/>
    <cellStyle name="Calculation 2 2 6 5" xfId="4952" xr:uid="{FBB0E3F4-6A4A-4DD8-A56A-7F0670560A06}"/>
    <cellStyle name="Calculation 2 2 6 5 2" xfId="7851" xr:uid="{0F0B5B9D-6257-406C-8E45-DA88D52AC7F2}"/>
    <cellStyle name="Calculation 2 2 6 6" xfId="5024" xr:uid="{2C987028-C830-4F65-9CC4-7EE484664D25}"/>
    <cellStyle name="Calculation 2 2 6 6 2" xfId="7923" xr:uid="{4C047AAE-83A6-4BAB-A744-73773B412F21}"/>
    <cellStyle name="Calculation 2 2 6 7" xfId="5101" xr:uid="{C9CCBBF2-6F87-4BED-AE72-870E5CDE9994}"/>
    <cellStyle name="Calculation 2 2 6 7 2" xfId="8000" xr:uid="{165F9502-1D5A-40AC-BE5E-C4A2209C99F0}"/>
    <cellStyle name="Calculation 2 2 6 8" xfId="6910" xr:uid="{15B2C9FE-1437-466B-921E-32D1DCCF7EA5}"/>
    <cellStyle name="Calculation 2 2 6 9" xfId="4012" xr:uid="{8271F235-5052-4247-A311-461D7D182E25}"/>
    <cellStyle name="Calculation 2 2 7" xfId="2845" xr:uid="{7D5B9CC7-B90C-42B9-B324-8E5AA106F59E}"/>
    <cellStyle name="Calculation 2 2 7 2" xfId="5727" xr:uid="{92451BE7-C650-48B8-8FE9-3CFC05F59C1A}"/>
    <cellStyle name="Calculation 2 2 8" xfId="2923" xr:uid="{0BFAFCC8-9DDA-4803-8352-75179C283E5E}"/>
    <cellStyle name="Calculation 2 2 8 2" xfId="5805" xr:uid="{13CE5ED9-CC76-4168-9A0E-7FAB0CAE034C}"/>
    <cellStyle name="Calculation 2 2 9" xfId="4081" xr:uid="{2EC01A67-F7B5-4277-9960-F3C82D6E5C96}"/>
    <cellStyle name="Calculation 2 2 9 2" xfId="6980" xr:uid="{5C640DB0-ED0F-4841-AF36-EBBEA8316181}"/>
    <cellStyle name="Calculation 2 3" xfId="403" xr:uid="{00000000-0005-0000-0000-000060000000}"/>
    <cellStyle name="Calculation 2 4" xfId="3257" xr:uid="{97ED37C1-136D-4F86-8DB1-CBCBD0FE531D}"/>
    <cellStyle name="Calculation 2 4 2" xfId="4448" xr:uid="{35D3C564-3C78-45BF-B0A1-9F3FED388703}"/>
    <cellStyle name="Calculation 2 4 2 2" xfId="7347" xr:uid="{59BD4C2A-830D-451E-AA41-036FBB6F7B50}"/>
    <cellStyle name="Calculation 2 4 3" xfId="4301" xr:uid="{0F5DFE2E-9774-4264-8CBD-0F787908C614}"/>
    <cellStyle name="Calculation 2 4 3 2" xfId="7200" xr:uid="{02B682D5-881B-44D2-B1D8-F86269D9CFB6}"/>
    <cellStyle name="Calculation 2 4 4" xfId="4500" xr:uid="{A4F10FFF-CFEA-4090-8940-BDF2B9DCC788}"/>
    <cellStyle name="Calculation 2 4 4 2" xfId="7399" xr:uid="{4C8FEA97-8C6A-4D7F-9BCD-84A54B87693F}"/>
    <cellStyle name="Calculation 2 4 5" xfId="4409" xr:uid="{59C43090-35B6-4706-90C9-CC6F91118BD4}"/>
    <cellStyle name="Calculation 2 4 5 2" xfId="7308" xr:uid="{FC8FCF94-7591-4FB0-9D39-CAB1EF05731B}"/>
    <cellStyle name="Calculation 2 4 6" xfId="4190" xr:uid="{77256185-1EE7-4B10-89AB-5154F84C5A25}"/>
    <cellStyle name="Calculation 2 4 6 2" xfId="7089" xr:uid="{34B425CC-37F3-4DC0-B262-3E8157EF3BAA}"/>
    <cellStyle name="Calculation 2 4 7" xfId="4638" xr:uid="{8F3F38DE-EA62-4F69-82CC-7E8D25DC476E}"/>
    <cellStyle name="Calculation 2 4 7 2" xfId="7537" xr:uid="{031A9FF7-A369-4B06-B950-3FA0E0550B12}"/>
    <cellStyle name="Calculation 2 4 8" xfId="6145" xr:uid="{E7466912-760D-4B73-89CF-D97A3DFD0DE5}"/>
    <cellStyle name="Calculation 2 5" xfId="2751" xr:uid="{5E01F8CB-D28E-46B9-8F00-AF7E1539ED41}"/>
    <cellStyle name="Calculation 2 5 2" xfId="5632" xr:uid="{97760800-0459-4443-B443-19D329E9C393}"/>
    <cellStyle name="Calculation 2 6" xfId="5163" xr:uid="{4713BFF7-E24E-49EA-BB07-73A582488FC2}"/>
    <cellStyle name="Calculation 3" xfId="266" xr:uid="{00000000-0005-0000-0000-000061000000}"/>
    <cellStyle name="Calculation 3 10" xfId="2635" xr:uid="{01BE91BF-A94C-4A95-8998-7E3A930DD559}"/>
    <cellStyle name="Calculation 3 10 2" xfId="5514" xr:uid="{D06347CD-311D-405A-A7B8-D456D8C9B6AE}"/>
    <cellStyle name="Calculation 3 11" xfId="2927" xr:uid="{CF6CD084-2F53-4F6E-B8E0-25CC935B660E}"/>
    <cellStyle name="Calculation 3 11 2" xfId="5809" xr:uid="{0F52C013-77EA-4D22-AC10-17E0A04B8C91}"/>
    <cellStyle name="Calculation 3 12" xfId="5227" xr:uid="{9A249301-F50A-4BA6-B1B8-64FD24AB550D}"/>
    <cellStyle name="Calculation 3 13" xfId="2354" xr:uid="{322EC960-D117-40F9-9460-03495082896F}"/>
    <cellStyle name="Calculation 3 2" xfId="663" xr:uid="{00000000-0005-0000-0000-000062000000}"/>
    <cellStyle name="Calculation 3 2 10" xfId="2542" xr:uid="{09BA1026-751D-4719-BB77-D5B90699CD57}"/>
    <cellStyle name="Calculation 3 2 2" xfId="3526" xr:uid="{640FF484-22F8-4118-8099-92335FB8CB2B}"/>
    <cellStyle name="Calculation 3 2 2 2" xfId="4552" xr:uid="{019A2A75-2556-4413-AB8F-08E99ACA6D1B}"/>
    <cellStyle name="Calculation 3 2 2 2 2" xfId="7451" xr:uid="{9A1D0D25-D2A5-48CD-A5E4-70780F725D8F}"/>
    <cellStyle name="Calculation 3 2 2 3" xfId="4307" xr:uid="{83716300-A2EB-452E-A96F-2B5CADFFDD32}"/>
    <cellStyle name="Calculation 3 2 2 3 2" xfId="7206" xr:uid="{94B68DEF-CBFB-47A4-940A-B478467F024C}"/>
    <cellStyle name="Calculation 3 2 2 4" xfId="4537" xr:uid="{7700E385-8EAD-413C-A6DA-7BCA9208A095}"/>
    <cellStyle name="Calculation 3 2 2 4 2" xfId="7436" xr:uid="{C562EE54-EDA5-4EA3-95B7-50C6A807B59F}"/>
    <cellStyle name="Calculation 3 2 2 5" xfId="4880" xr:uid="{63A68A99-CC48-419B-9DBC-F81D93A0710D}"/>
    <cellStyle name="Calculation 3 2 2 5 2" xfId="7779" xr:uid="{BC424045-5DFD-4F89-984A-7784D97CF4B5}"/>
    <cellStyle name="Calculation 3 2 2 6" xfId="4977" xr:uid="{825F6A02-B59B-48C6-B3F8-08407217471B}"/>
    <cellStyle name="Calculation 3 2 2 6 2" xfId="7876" xr:uid="{F3FE29D3-C11B-415D-96D2-CA6ED22D1665}"/>
    <cellStyle name="Calculation 3 2 2 7" xfId="2722" xr:uid="{33D96161-50FB-41C5-8BAF-FA61C27697EF}"/>
    <cellStyle name="Calculation 3 2 2 7 2" xfId="5603" xr:uid="{B40BBCEA-64A0-4A59-9B6E-EB65026E13BD}"/>
    <cellStyle name="Calculation 3 2 2 8" xfId="6422" xr:uid="{8AD0CA42-4FFE-4B49-8AA4-3D7B32D4E5EC}"/>
    <cellStyle name="Calculation 3 2 3" xfId="3990" xr:uid="{74E2BB76-2258-465B-8125-4D5F19D94AAD}"/>
    <cellStyle name="Calculation 3 2 3 2" xfId="4590" xr:uid="{EDFEEDBA-87B2-4FC8-B59F-5AEF2989390D}"/>
    <cellStyle name="Calculation 3 2 3 2 2" xfId="7489" xr:uid="{2EE54CD9-642F-4438-8D26-CFE98B329A2A}"/>
    <cellStyle name="Calculation 3 2 3 3" xfId="4700" xr:uid="{ED24BA93-95F0-4935-930B-FC0CC920012E}"/>
    <cellStyle name="Calculation 3 2 3 3 2" xfId="7599" xr:uid="{8642652C-8456-425A-9716-67EBBE85C7BF}"/>
    <cellStyle name="Calculation 3 2 3 4" xfId="4804" xr:uid="{60FB68CF-3148-4A15-9F8D-0D0D636753B0}"/>
    <cellStyle name="Calculation 3 2 3 4 2" xfId="7703" xr:uid="{6374D0CE-7621-42B2-96C9-1E8768E3EE48}"/>
    <cellStyle name="Calculation 3 2 3 5" xfId="4927" xr:uid="{2CD03F96-672F-4983-8EB7-BA74DA52727B}"/>
    <cellStyle name="Calculation 3 2 3 5 2" xfId="7826" xr:uid="{889FA60F-A12C-4A49-9D36-C72A98F62633}"/>
    <cellStyle name="Calculation 3 2 3 6" xfId="4874" xr:uid="{1B9DBF4C-1F02-47FC-93AB-D6E471D80445}"/>
    <cellStyle name="Calculation 3 2 3 6 2" xfId="7773" xr:uid="{7E3DFF76-C4ED-48DD-BD08-406C2EB1A84E}"/>
    <cellStyle name="Calculation 3 2 3 7" xfId="5076" xr:uid="{7713A522-C030-45C2-B22A-71F84E3F691D}"/>
    <cellStyle name="Calculation 3 2 3 7 2" xfId="7975" xr:uid="{E140EA78-90B2-4CB1-A610-DD6E79BB44B3}"/>
    <cellStyle name="Calculation 3 2 3 8" xfId="6885" xr:uid="{C6EE229A-3D2B-4536-A162-48EF7901AFA4}"/>
    <cellStyle name="Calculation 3 2 4" xfId="4001" xr:uid="{02712C70-831D-4BDF-8C8E-142DFDE04F8E}"/>
    <cellStyle name="Calculation 3 2 4 2" xfId="4601" xr:uid="{356BB087-E7F1-40C3-8B8E-6160676A0F85}"/>
    <cellStyle name="Calculation 3 2 4 2 2" xfId="7500" xr:uid="{38A3D52D-D78C-4791-A413-96103DD1F8CB}"/>
    <cellStyle name="Calculation 3 2 4 3" xfId="4711" xr:uid="{16C613CD-7191-4F3C-B014-04396366AAC4}"/>
    <cellStyle name="Calculation 3 2 4 3 2" xfId="7610" xr:uid="{971D7ED3-B87A-485B-A6B9-66106616F733}"/>
    <cellStyle name="Calculation 3 2 4 4" xfId="4815" xr:uid="{6E12D885-5E20-4DAE-B96B-087FA0B3E558}"/>
    <cellStyle name="Calculation 3 2 4 4 2" xfId="7714" xr:uid="{54733DCB-1A35-4A1C-8610-63FD7A7501C9}"/>
    <cellStyle name="Calculation 3 2 4 5" xfId="4938" xr:uid="{83456F2A-EF29-429A-8D61-678DAB684A65}"/>
    <cellStyle name="Calculation 3 2 4 5 2" xfId="7837" xr:uid="{07E6641B-1F4E-4BB9-BBC4-4AAB9E2FD161}"/>
    <cellStyle name="Calculation 3 2 4 6" xfId="5010" xr:uid="{60D97597-B14F-47E2-A672-14BA07FFB4C9}"/>
    <cellStyle name="Calculation 3 2 4 6 2" xfId="7909" xr:uid="{8ED57699-33DB-48C7-A355-321E42FC87B8}"/>
    <cellStyle name="Calculation 3 2 4 7" xfId="5087" xr:uid="{7364D4C0-A78E-401E-B545-3316630B93FB}"/>
    <cellStyle name="Calculation 3 2 4 7 2" xfId="7986" xr:uid="{A6434C07-C423-46C3-BD4F-F31CB85FBA88}"/>
    <cellStyle name="Calculation 3 2 4 8" xfId="6896" xr:uid="{C6A8FDE3-2858-487E-AAD6-5D4C54240532}"/>
    <cellStyle name="Calculation 3 2 5" xfId="3107" xr:uid="{151C4AF5-4C93-43A7-BC01-A64843917450}"/>
    <cellStyle name="Calculation 3 2 5 2" xfId="5989" xr:uid="{A27FD3AB-6293-4105-A8E3-6E90D56160F4}"/>
    <cellStyle name="Calculation 3 2 6" xfId="4164" xr:uid="{988D1904-A3D0-445A-9281-1EB150C351AB}"/>
    <cellStyle name="Calculation 3 2 6 2" xfId="7063" xr:uid="{E28B5FD7-4E87-4A36-BEFA-1F9AF0FCCE65}"/>
    <cellStyle name="Calculation 3 2 7" xfId="4286" xr:uid="{60CC2DCD-E63F-4A3C-ACE8-258615342687}"/>
    <cellStyle name="Calculation 3 2 7 2" xfId="7185" xr:uid="{E38513CF-F791-4B61-AB3D-5D59C8648AAA}"/>
    <cellStyle name="Calculation 3 2 8" xfId="2916" xr:uid="{56527E31-BFD4-474E-A67D-B0DBC063F88F}"/>
    <cellStyle name="Calculation 3 2 8 2" xfId="5798" xr:uid="{4600BCA3-25E1-46F6-B803-308F05E1ED15}"/>
    <cellStyle name="Calculation 3 2 9" xfId="5419" xr:uid="{E416A36A-B6ED-463A-9506-F2167BF691D0}"/>
    <cellStyle name="Calculation 3 3" xfId="1208" xr:uid="{00000000-0005-0000-0000-000063000000}"/>
    <cellStyle name="Calculation 3 3 2" xfId="2660" xr:uid="{7BFDE9E6-51AC-44C3-AD99-3E1918E3ABFE}"/>
    <cellStyle name="Calculation 3 3 2 2" xfId="5540" xr:uid="{FA36F384-70C0-44CB-8428-F5C556716E7C}"/>
    <cellStyle name="Calculation 3 3 3" xfId="4310" xr:uid="{D6237EA9-C229-464A-8A4F-5C5328AE5010}"/>
    <cellStyle name="Calculation 3 3 3 2" xfId="7209" xr:uid="{77C00D5A-78B5-4572-916B-0AA79C9E514A}"/>
    <cellStyle name="Calculation 3 3 4" xfId="4099" xr:uid="{E34354C1-0F4C-49FA-9A9B-4BE02CC606A9}"/>
    <cellStyle name="Calculation 3 3 4 2" xfId="6998" xr:uid="{62B972C9-9F8E-4695-875D-55D81DF3B517}"/>
    <cellStyle name="Calculation 3 3 5" xfId="4363" xr:uid="{51A35320-AB16-47FF-A2C9-3C1AE8A0F1DC}"/>
    <cellStyle name="Calculation 3 3 5 2" xfId="7262" xr:uid="{18A0EBE6-A6DB-47E2-B92A-573EF98DDFAE}"/>
    <cellStyle name="Calculation 3 3 6" xfId="2959" xr:uid="{0B3278C7-3BCC-4307-977B-DD6647E8F7EA}"/>
    <cellStyle name="Calculation 3 3 6 2" xfId="5841" xr:uid="{FFCCB181-BB98-4DC9-96D6-47BF9EF8D7DC}"/>
    <cellStyle name="Calculation 3 3 7" xfId="4993" xr:uid="{360E74F8-9CEA-4E48-9D30-B72734B2401F}"/>
    <cellStyle name="Calculation 3 3 7 2" xfId="7892" xr:uid="{519840E5-96D3-49EA-A949-1AA496742A57}"/>
    <cellStyle name="Calculation 3 3 8" xfId="6209" xr:uid="{A47C6B2D-ECF2-48F3-96EC-94DEF36F2AA0}"/>
    <cellStyle name="Calculation 3 3 9" xfId="3319" xr:uid="{60172DB2-0BE6-401E-8D96-458408B3B824}"/>
    <cellStyle name="Calculation 3 4" xfId="1324" xr:uid="{00000000-0005-0000-0000-000064000000}"/>
    <cellStyle name="Calculation 3 4 2" xfId="2676" xr:uid="{1AF06C98-92D2-4B98-B27C-CBB744BEFCBE}"/>
    <cellStyle name="Calculation 3 4 2 2" xfId="5556" xr:uid="{934F1D77-D525-4297-9DFB-C404C9914715}"/>
    <cellStyle name="Calculation 3 4 3" xfId="2656" xr:uid="{2EE5FF67-EB84-49C0-93D8-52CC33866FB2}"/>
    <cellStyle name="Calculation 3 4 3 2" xfId="5536" xr:uid="{D3CAFAAA-01DC-4D36-BE01-75E7952284B5}"/>
    <cellStyle name="Calculation 3 4 4" xfId="4575" xr:uid="{F40F94BC-FC5B-4445-8C5C-30A99071EB92}"/>
    <cellStyle name="Calculation 3 4 4 2" xfId="7474" xr:uid="{5BD20F0D-C2E6-4F14-9B37-2C0B4FCAE32C}"/>
    <cellStyle name="Calculation 3 4 5" xfId="4354" xr:uid="{2ED1D0EF-7FC6-424C-9D81-455FF22C71C0}"/>
    <cellStyle name="Calculation 3 4 5 2" xfId="7253" xr:uid="{7784B9D5-FA9F-404A-B79B-676D95D2236F}"/>
    <cellStyle name="Calculation 3 4 6" xfId="4757" xr:uid="{36F67BA1-FFFD-4AA4-B168-C5A156D8BD7F}"/>
    <cellStyle name="Calculation 3 4 6 2" xfId="7656" xr:uid="{5080EC29-6A4D-4DD4-BF61-B8993BA4E35C}"/>
    <cellStyle name="Calculation 3 4 7" xfId="4983" xr:uid="{96E083EB-B796-4A40-903A-79792C60CFEF}"/>
    <cellStyle name="Calculation 3 4 7 2" xfId="7882" xr:uid="{5D7E0E9D-26FE-4A5F-AC5A-C704C59F91C8}"/>
    <cellStyle name="Calculation 3 4 8" xfId="6078" xr:uid="{19F03585-09C9-446D-89D6-6841B6578013}"/>
    <cellStyle name="Calculation 3 4 9" xfId="3196" xr:uid="{23139E4C-3B46-4209-8F63-884A529FDB03}"/>
    <cellStyle name="Calculation 3 5" xfId="1336" xr:uid="{00000000-0005-0000-0000-000065000000}"/>
    <cellStyle name="Calculation 3 5 2" xfId="4608" xr:uid="{E94DC53C-0DD9-46E0-B4F7-C65746540043}"/>
    <cellStyle name="Calculation 3 5 2 2" xfId="7507" xr:uid="{09D21F67-890F-4F57-8741-617E26CC7490}"/>
    <cellStyle name="Calculation 3 5 3" xfId="4718" xr:uid="{0EC086B5-031F-47F7-AFAF-96573E23BB19}"/>
    <cellStyle name="Calculation 3 5 3 2" xfId="7617" xr:uid="{74545E7C-0B0F-4204-8390-56E1F219E9D7}"/>
    <cellStyle name="Calculation 3 5 4" xfId="4822" xr:uid="{481E7BCC-904E-42DF-B3E6-FFFDEA54A27B}"/>
    <cellStyle name="Calculation 3 5 4 2" xfId="7721" xr:uid="{0A69BBDF-027F-42ED-85A8-1A00B8D8D2A8}"/>
    <cellStyle name="Calculation 3 5 5" xfId="4945" xr:uid="{912A555D-C5C2-471D-8F6C-EF545B61871F}"/>
    <cellStyle name="Calculation 3 5 5 2" xfId="7844" xr:uid="{63A73E3F-7AA3-4F74-B384-D68B2D27A61A}"/>
    <cellStyle name="Calculation 3 5 6" xfId="5017" xr:uid="{F7BC6674-56BA-4667-BC6F-CC7685186B6A}"/>
    <cellStyle name="Calculation 3 5 6 2" xfId="7916" xr:uid="{017A5C1E-DDE6-4E4C-ABB0-4E3655942DF0}"/>
    <cellStyle name="Calculation 3 5 7" xfId="5094" xr:uid="{F1CFD35A-9F85-4B90-B065-0419CDAA96C5}"/>
    <cellStyle name="Calculation 3 5 7 2" xfId="7993" xr:uid="{8F8C2799-07F1-477B-84CC-5B473852E8AF}"/>
    <cellStyle name="Calculation 3 5 8" xfId="6903" xr:uid="{544CB4F0-48F2-4974-B675-540C6D5E34CA}"/>
    <cellStyle name="Calculation 3 5 9" xfId="4006" xr:uid="{6BEE6F90-8BAB-407E-8317-50FCC7466062}"/>
    <cellStyle name="Calculation 3 6" xfId="1322" xr:uid="{00000000-0005-0000-0000-000066000000}"/>
    <cellStyle name="Calculation 3 6 2" xfId="2999" xr:uid="{30E53F24-DFF4-44B9-9E99-0FBA55BAEBFE}"/>
    <cellStyle name="Calculation 3 6 2 2" xfId="5881" xr:uid="{0B072892-4809-403E-BED0-BB231D071EBA}"/>
    <cellStyle name="Calculation 3 6 3" xfId="4667" xr:uid="{A5F2E4C0-BF56-4926-B9D2-B6783A4DDEFB}"/>
    <cellStyle name="Calculation 3 6 3 2" xfId="7566" xr:uid="{4F560454-D6AF-45D5-9B37-2A9071C18EFD}"/>
    <cellStyle name="Calculation 3 6 4" xfId="4771" xr:uid="{4BF9EE50-26D2-4269-98BF-8033F3131113}"/>
    <cellStyle name="Calculation 3 6 4 2" xfId="7670" xr:uid="{81232A86-E936-4F41-B603-0B895E03BB6A}"/>
    <cellStyle name="Calculation 3 6 5" xfId="4302" xr:uid="{7EFB885E-74D3-4C83-883F-116A53E6B71C}"/>
    <cellStyle name="Calculation 3 6 5 2" xfId="7201" xr:uid="{59454C9F-4936-4865-B346-7F9404D240E8}"/>
    <cellStyle name="Calculation 3 6 6" xfId="4504" xr:uid="{626BC4D1-A060-4F3D-8E7E-3DDB1182E230}"/>
    <cellStyle name="Calculation 3 6 6 2" xfId="7403" xr:uid="{A96021C0-E0C8-49DE-A9B4-96FEA7C75E5D}"/>
    <cellStyle name="Calculation 3 6 7" xfId="5043" xr:uid="{88326F9A-71CE-4652-BFD4-91E82D15625A}"/>
    <cellStyle name="Calculation 3 6 7 2" xfId="7942" xr:uid="{DF530AD1-A5CB-4FCB-ABAE-D047ADACA839}"/>
    <cellStyle name="Calculation 3 6 8" xfId="6852" xr:uid="{15A68A28-847A-4085-A209-2C3BD077E997}"/>
    <cellStyle name="Calculation 3 6 9" xfId="3960" xr:uid="{682D4068-D81B-4CCF-9129-610B49BEE16B}"/>
    <cellStyle name="Calculation 3 7" xfId="2816" xr:uid="{3D761371-222D-4E57-8711-277E305A2609}"/>
    <cellStyle name="Calculation 3 7 2" xfId="5698" xr:uid="{7E27E493-AFF1-4F4A-AAC1-0528146F3C96}"/>
    <cellStyle name="Calculation 3 8" xfId="2748" xr:uid="{DF0678D1-E33B-45B1-8D75-BC5485BB946E}"/>
    <cellStyle name="Calculation 3 8 2" xfId="5629" xr:uid="{59ACD87C-F0FE-4080-8F26-12F87AA598E9}"/>
    <cellStyle name="Calculation 3 9" xfId="4193" xr:uid="{0B938039-1C53-4FF4-BA8E-424134997A26}"/>
    <cellStyle name="Calculation 3 9 2" xfId="7092" xr:uid="{2FA37B31-FD5B-402E-AF8A-45FDFBE7C349}"/>
    <cellStyle name="Calculation 4" xfId="402" xr:uid="{00000000-0005-0000-0000-000067000000}"/>
    <cellStyle name="Calculation 5" xfId="3201" xr:uid="{748C203B-1451-41C3-88FF-7CD5839E4CC5}"/>
    <cellStyle name="Calculation 5 2" xfId="4513" xr:uid="{11821717-8F6A-4543-ABDC-75A5DD6F153C}"/>
    <cellStyle name="Calculation 5 2 2" xfId="7412" xr:uid="{217EFB20-CBC4-4591-991C-B2387F101269}"/>
    <cellStyle name="Calculation 5 3" xfId="4313" xr:uid="{AB9394F4-11CA-4F81-9A0B-F3EAE558BE62}"/>
    <cellStyle name="Calculation 5 3 2" xfId="7212" xr:uid="{90080136-E771-492B-8D74-3E3ABC1A8893}"/>
    <cellStyle name="Calculation 5 4" xfId="4483" xr:uid="{C1CF7267-4F2B-4D99-B35D-0705DC2E850C}"/>
    <cellStyle name="Calculation 5 4 2" xfId="7382" xr:uid="{C54B6803-A1E4-4731-84E7-95E485C527B3}"/>
    <cellStyle name="Calculation 5 5" xfId="4845" xr:uid="{D6350EFF-0B16-4F8F-8A8D-30B37966E087}"/>
    <cellStyle name="Calculation 5 5 2" xfId="7744" xr:uid="{978C6096-927F-4B21-9F84-D3DEE15B36AC}"/>
    <cellStyle name="Calculation 5 6" xfId="4119" xr:uid="{686C8E08-800E-494A-9346-4B2286351968}"/>
    <cellStyle name="Calculation 5 6 2" xfId="7018" xr:uid="{2729B62D-1D1F-4A18-A4D2-A8AFFC89E949}"/>
    <cellStyle name="Calculation 5 7" xfId="4452" xr:uid="{FD51ADFA-61C2-4941-8ED2-8EDF88068A1A}"/>
    <cellStyle name="Calculation 5 7 2" xfId="7351" xr:uid="{248C793F-5955-47EC-8293-3F97AA35DA13}"/>
    <cellStyle name="Calculation 5 8" xfId="6083" xr:uid="{38B41CF3-779B-4D38-96AA-AAF931452CB8}"/>
    <cellStyle name="Calculation 6" xfId="2647" xr:uid="{CFD23101-F9A5-451B-8847-D16112896B42}"/>
    <cellStyle name="Calculation 6 2" xfId="5526" xr:uid="{66A1CCC4-D5E5-4860-992B-66A2503FDE1A}"/>
    <cellStyle name="Calculation 7" xfId="5117" xr:uid="{47E042C0-0832-4B73-A273-493E0EEE3BFB}"/>
    <cellStyle name="Check Cell" xfId="34" xr:uid="{00000000-0005-0000-0000-000068000000}"/>
    <cellStyle name="Check Cell 2" xfId="404" xr:uid="{00000000-0005-0000-0000-000069000000}"/>
    <cellStyle name="Dobro" xfId="1363" builtinId="26" customBuiltin="1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4383" xr:uid="{BD81A0D5-DC95-4EF7-95BC-BF4263C3C154}"/>
    <cellStyle name="Input 2 2 10 2" xfId="7282" xr:uid="{AF021D00-C64B-443D-8C1E-11D21AACF538}"/>
    <cellStyle name="Input 2 2 11" xfId="4849" xr:uid="{D3E33DD6-37E4-4100-953D-AF8D9E1A167C}"/>
    <cellStyle name="Input 2 2 11 2" xfId="7748" xr:uid="{D7D5339C-BB78-4583-94D1-ADFD84AC9F2B}"/>
    <cellStyle name="Input 2 2 12" xfId="5257" xr:uid="{A0DBFE74-EB57-4713-877A-A0ED2C72DB30}"/>
    <cellStyle name="Input 2 2 13" xfId="2384" xr:uid="{86F1BE69-F6EE-4CD9-B833-53C6F0DEDEE4}"/>
    <cellStyle name="Input 2 2 2" xfId="693" xr:uid="{00000000-0005-0000-0000-000083000000}"/>
    <cellStyle name="Input 2 2 2 10" xfId="2571" xr:uid="{802C5096-74E8-4E0E-B322-53C64277D179}"/>
    <cellStyle name="Input 2 2 2 2" xfId="3556" xr:uid="{6C222EB0-5367-4C92-B501-B4B253EC6483}"/>
    <cellStyle name="Input 2 2 2 2 2" xfId="4304" xr:uid="{9DFCB319-9746-46E5-8E05-55F703AC5CBD}"/>
    <cellStyle name="Input 2 2 2 2 2 2" xfId="7203" xr:uid="{A38D9C2A-C009-4F53-BA78-2920158CBC20}"/>
    <cellStyle name="Input 2 2 2 2 3" xfId="4360" xr:uid="{AD3B201E-1C9A-4017-865F-0DAC6CE17F3E}"/>
    <cellStyle name="Input 2 2 2 2 3 2" xfId="7259" xr:uid="{0E9CBD02-E696-4F94-A87E-49B00C127B4C}"/>
    <cellStyle name="Input 2 2 2 2 4" xfId="4352" xr:uid="{5C2EB40C-4C06-4A79-84E1-77742A055641}"/>
    <cellStyle name="Input 2 2 2 2 4 2" xfId="7251" xr:uid="{A2E868DB-ACC7-4FB1-8AE7-806D0280051D}"/>
    <cellStyle name="Input 2 2 2 2 5" xfId="4573" xr:uid="{2FEC4853-80AE-4636-94D2-0A48E1523365}"/>
    <cellStyle name="Input 2 2 2 2 5 2" xfId="7472" xr:uid="{B15C0463-5FB7-4968-80DF-726A57A96EF2}"/>
    <cellStyle name="Input 2 2 2 2 6" xfId="4978" xr:uid="{E70F1A10-0564-421E-BF85-06A15E18A8CE}"/>
    <cellStyle name="Input 2 2 2 2 6 2" xfId="7877" xr:uid="{86263135-B657-4209-81C9-0B0DFD5922AF}"/>
    <cellStyle name="Input 2 2 2 2 7" xfId="2949" xr:uid="{D54D0751-6BC8-4ED9-A6A2-BEC9C8201D24}"/>
    <cellStyle name="Input 2 2 2 2 7 2" xfId="5831" xr:uid="{37D941A1-5302-4B85-8D67-4F81838D27C1}"/>
    <cellStyle name="Input 2 2 2 2 8" xfId="6452" xr:uid="{7C435AB6-B066-4F91-895C-A88BD928D8AD}"/>
    <cellStyle name="Input 2 2 2 3" xfId="3997" xr:uid="{12515641-C47D-49D3-AD01-B1C1746A6E25}"/>
    <cellStyle name="Input 2 2 2 3 2" xfId="4597" xr:uid="{A096481A-6FEF-4A0B-B1D7-8FE6531B4B35}"/>
    <cellStyle name="Input 2 2 2 3 2 2" xfId="7496" xr:uid="{2572AD26-5420-4B58-9170-FA9711AC34CF}"/>
    <cellStyle name="Input 2 2 2 3 3" xfId="4707" xr:uid="{99CA163A-13CF-4207-A4D7-A55B11045308}"/>
    <cellStyle name="Input 2 2 2 3 3 2" xfId="7606" xr:uid="{F871011C-9D69-48A3-9E7B-D6735BA4EBC5}"/>
    <cellStyle name="Input 2 2 2 3 4" xfId="4811" xr:uid="{7E09DD6E-76EF-49E3-9CE8-8195331862AE}"/>
    <cellStyle name="Input 2 2 2 3 4 2" xfId="7710" xr:uid="{2AF5271B-08E2-4FE5-8277-09B67B39E1BE}"/>
    <cellStyle name="Input 2 2 2 3 5" xfId="4934" xr:uid="{2EBDA786-80C2-4F16-B967-B1DB9C6B147D}"/>
    <cellStyle name="Input 2 2 2 3 5 2" xfId="7833" xr:uid="{5A00A840-DBEB-4666-A5EA-B6860541EA0A}"/>
    <cellStyle name="Input 2 2 2 3 6" xfId="5006" xr:uid="{11B50639-879A-44F3-ACE7-0277C3F13FB0}"/>
    <cellStyle name="Input 2 2 2 3 6 2" xfId="7905" xr:uid="{346F8E64-0B83-4129-85F4-588F00E56895}"/>
    <cellStyle name="Input 2 2 2 3 7" xfId="5083" xr:uid="{EA980160-7723-4F78-B46D-2E92145E1D49}"/>
    <cellStyle name="Input 2 2 2 3 7 2" xfId="7982" xr:uid="{99E06416-B1B3-4ABF-A3F4-97C6776643B2}"/>
    <cellStyle name="Input 2 2 2 3 8" xfId="6892" xr:uid="{274794ED-9B2D-4D4A-9541-1DE19F245FE3}"/>
    <cellStyle name="Input 2 2 2 4" xfId="3221" xr:uid="{541F8887-CA1D-4A87-A898-3B4A31E5D53A}"/>
    <cellStyle name="Input 2 2 2 4 2" xfId="4420" xr:uid="{C54E0E34-029A-45C8-BC97-649DF499E630}"/>
    <cellStyle name="Input 2 2 2 4 2 2" xfId="7319" xr:uid="{12749D3D-7F00-4663-BC32-74558C1AAAAF}"/>
    <cellStyle name="Input 2 2 2 4 3" xfId="4253" xr:uid="{5172D933-34A2-499E-B2BD-A0E99EEE6FC9}"/>
    <cellStyle name="Input 2 2 2 4 3 2" xfId="7152" xr:uid="{BEDAA1F7-C19E-4377-8F41-4D843357178A}"/>
    <cellStyle name="Input 2 2 2 4 4" xfId="4345" xr:uid="{375AA59C-2BE7-4AF6-B6EB-945E61A24A1D}"/>
    <cellStyle name="Input 2 2 2 4 4 2" xfId="7244" xr:uid="{4353EDDB-2B9E-41BA-B991-DF63EB49C5DC}"/>
    <cellStyle name="Input 2 2 2 4 5" xfId="2936" xr:uid="{4BA7670E-9901-45D8-8861-F13FB0E06073}"/>
    <cellStyle name="Input 2 2 2 4 5 2" xfId="5818" xr:uid="{6B6C6781-DFC9-4753-AB7C-878800B7FD12}"/>
    <cellStyle name="Input 2 2 2 4 6" xfId="2918" xr:uid="{DFB2AE83-7134-4FE9-BAF7-EB8A7BE5E0CF}"/>
    <cellStyle name="Input 2 2 2 4 6 2" xfId="5800" xr:uid="{6FE9DD14-3CF9-4C0C-92EE-DECCCDA0D797}"/>
    <cellStyle name="Input 2 2 2 4 7" xfId="5004" xr:uid="{5E79DB64-69BA-4275-A15A-357BC2CE7552}"/>
    <cellStyle name="Input 2 2 2 4 7 2" xfId="7903" xr:uid="{00D066FA-4117-4370-BA9F-036FD47F9462}"/>
    <cellStyle name="Input 2 2 2 4 8" xfId="6108" xr:uid="{FAEBCA3D-EF30-4B58-8CE5-7F686F6D7423}"/>
    <cellStyle name="Input 2 2 2 5" xfId="3137" xr:uid="{E9F9498D-6EDB-4F33-9151-1397244CEF84}"/>
    <cellStyle name="Input 2 2 2 5 2" xfId="6019" xr:uid="{BF6202E3-0C75-40CA-9B9C-5BAB7E590D79}"/>
    <cellStyle name="Input 2 2 2 6" xfId="4183" xr:uid="{1DF7638D-3101-43D6-B7A8-DF03FC733C4C}"/>
    <cellStyle name="Input 2 2 2 6 2" xfId="7082" xr:uid="{0067A448-C39D-4A90-BECF-845B639FDF06}"/>
    <cellStyle name="Input 2 2 2 7" xfId="2697" xr:uid="{A43DE21B-033E-4F8B-8576-02C99E19D1C8}"/>
    <cellStyle name="Input 2 2 2 7 2" xfId="5578" xr:uid="{60F44D12-76E6-44FB-A993-211FA872589D}"/>
    <cellStyle name="Input 2 2 2 8" xfId="2925" xr:uid="{028A1131-83B1-4919-A72A-EE6DD23C217E}"/>
    <cellStyle name="Input 2 2 2 8 2" xfId="5807" xr:uid="{4F66B5F5-1867-4C17-B6C0-FC5954A7BB4D}"/>
    <cellStyle name="Input 2 2 2 9" xfId="5449" xr:uid="{32ECA5E9-AAC8-4030-820E-CFB1CEB0B3DE}"/>
    <cellStyle name="Input 2 2 3" xfId="1207" xr:uid="{00000000-0005-0000-0000-000084000000}"/>
    <cellStyle name="Input 2 2 3 2" xfId="2637" xr:uid="{B64A9BAB-6DC0-4698-8418-419E0295BC06}"/>
    <cellStyle name="Input 2 2 3 2 2" xfId="5516" xr:uid="{211F607B-7326-4733-AFAC-40E9D300D28D}"/>
    <cellStyle name="Input 2 2 3 3" xfId="4357" xr:uid="{CADD84E9-2664-4931-8438-1DE3437520E2}"/>
    <cellStyle name="Input 2 2 3 3 2" xfId="7256" xr:uid="{7D5B8E9F-7F11-4380-BB63-DB4749200B79}"/>
    <cellStyle name="Input 2 2 3 4" xfId="4134" xr:uid="{29C223B6-5C91-4BB9-92FD-A25FF3CFF9D7}"/>
    <cellStyle name="Input 2 2 3 4 2" xfId="7033" xr:uid="{26397F19-380C-4BDE-A448-752E006AC31C}"/>
    <cellStyle name="Input 2 2 3 5" xfId="4102" xr:uid="{B91354C0-D8AF-4BF7-A072-F9EF0072B5AD}"/>
    <cellStyle name="Input 2 2 3 5 2" xfId="7001" xr:uid="{557FB06C-78A5-46EC-A0BC-BECAFE982148}"/>
    <cellStyle name="Input 2 2 3 6" xfId="4545" xr:uid="{58965B2C-03BB-49A1-B125-937FF38FE436}"/>
    <cellStyle name="Input 2 2 3 6 2" xfId="7444" xr:uid="{2A032993-9342-4788-AA6A-B7A609B7FC21}"/>
    <cellStyle name="Input 2 2 3 7" xfId="4557" xr:uid="{2DDA3CBE-8728-488A-B894-6E35305AD29B}"/>
    <cellStyle name="Input 2 2 3 7 2" xfId="7456" xr:uid="{D51D473C-2575-4A85-9735-1381992D633C}"/>
    <cellStyle name="Input 2 2 3 8" xfId="6239" xr:uid="{8F1E5345-6622-43C1-9AF7-0961DFA127F1}"/>
    <cellStyle name="Input 2 2 3 9" xfId="3348" xr:uid="{B6511FA3-32AB-4AB3-9F60-FD81287629E9}"/>
    <cellStyle name="Input 2 2 4" xfId="1350" xr:uid="{00000000-0005-0000-0000-000085000000}"/>
    <cellStyle name="Input 2 2 4 2" xfId="4118" xr:uid="{8351C6BC-EC8A-4A8D-BA5A-75EC1E3D9286}"/>
    <cellStyle name="Input 2 2 4 2 2" xfId="7017" xr:uid="{0FA6077B-012F-4D52-A97B-15F698FB6302}"/>
    <cellStyle name="Input 2 2 4 3" xfId="4549" xr:uid="{101BF32A-6F90-479C-B33B-3B53FE0607BB}"/>
    <cellStyle name="Input 2 2 4 3 2" xfId="7448" xr:uid="{44E6E504-2CBF-4E15-A528-CB4461A6F0AA}"/>
    <cellStyle name="Input 2 2 4 4" xfId="4233" xr:uid="{D3A12E0E-DA07-471D-BBD2-4D925F36C657}"/>
    <cellStyle name="Input 2 2 4 4 2" xfId="7132" xr:uid="{AEBCEE27-547A-4085-BC19-786EC675DF84}"/>
    <cellStyle name="Input 2 2 4 5" xfId="4499" xr:uid="{255B589F-A623-4A70-9939-9860456EB82B}"/>
    <cellStyle name="Input 2 2 4 5 2" xfId="7398" xr:uid="{1094A8D8-B85B-49EA-8B36-A750D1159FB0}"/>
    <cellStyle name="Input 2 2 4 6" xfId="4645" xr:uid="{9035038F-CE3B-4973-AF38-853044FF2924}"/>
    <cellStyle name="Input 2 2 4 6 2" xfId="7544" xr:uid="{13E665AA-18AA-4CD9-8DA8-3FE3F0FF5055}"/>
    <cellStyle name="Input 2 2 4 7" xfId="2920" xr:uid="{F2AA5BC3-9969-4D13-B089-1BA34D71F842}"/>
    <cellStyle name="Input 2 2 4 7 2" xfId="5802" xr:uid="{6EEFA247-7E24-4A73-915E-7CADCBCF5AED}"/>
    <cellStyle name="Input 2 2 4 8" xfId="6302" xr:uid="{CB77ACD8-A0F4-4C64-A328-6DBC3AE7B98F}"/>
    <cellStyle name="Input 2 2 4 9" xfId="3409" xr:uid="{372411F2-AB2A-4FD3-9C32-E836EAEADC35}"/>
    <cellStyle name="Input 2 2 5" xfId="1100" xr:uid="{00000000-0005-0000-0000-000086000000}"/>
    <cellStyle name="Input 2 2 5 2" xfId="2967" xr:uid="{66AB9F96-3B8C-4F32-A516-558DEE1E8B20}"/>
    <cellStyle name="Input 2 2 5 2 2" xfId="5849" xr:uid="{BFD9F480-8341-4CF9-9EEB-0C8B56135B93}"/>
    <cellStyle name="Input 2 2 5 3" xfId="4685" xr:uid="{A7D10DD8-3514-48EB-99D7-2869770EE4D6}"/>
    <cellStyle name="Input 2 2 5 3 2" xfId="7584" xr:uid="{1F78A326-5F1B-4B52-A1F2-536D21969CE6}"/>
    <cellStyle name="Input 2 2 5 4" xfId="4789" xr:uid="{C3152830-084D-4F22-8EA3-9BCF4C18EB3F}"/>
    <cellStyle name="Input 2 2 5 4 2" xfId="7688" xr:uid="{F1F83222-DCAC-4E53-86F1-98A5A220EE97}"/>
    <cellStyle name="Input 2 2 5 5" xfId="4912" xr:uid="{D6B14A19-D84A-463E-956E-C290A5846279}"/>
    <cellStyle name="Input 2 2 5 5 2" xfId="7811" xr:uid="{26182902-0C0B-4A0B-B919-260D2D691EC4}"/>
    <cellStyle name="Input 2 2 5 6" xfId="4521" xr:uid="{0D423AD3-F672-4DB0-BAFB-9AA3E21EF07B}"/>
    <cellStyle name="Input 2 2 5 6 2" xfId="7420" xr:uid="{865DB56B-9104-4CA8-8F67-4BA2B14F4DCC}"/>
    <cellStyle name="Input 2 2 5 7" xfId="5061" xr:uid="{09CBD10C-D17D-48FB-8316-D6DBBE97C1C5}"/>
    <cellStyle name="Input 2 2 5 7 2" xfId="7960" xr:uid="{3CAD4F73-0CD5-47EC-BA03-C1C67DC66D9C}"/>
    <cellStyle name="Input 2 2 5 8" xfId="6870" xr:uid="{FD9E3547-3D86-4FF6-814A-D0545F1C2BB1}"/>
    <cellStyle name="Input 2 2 5 9" xfId="3976" xr:uid="{9AAE0AC0-5215-4A27-B063-C41DB5D54AF7}"/>
    <cellStyle name="Input 2 2 6" xfId="1337" xr:uid="{00000000-0005-0000-0000-000087000000}"/>
    <cellStyle name="Input 2 2 6 2" xfId="4491" xr:uid="{97DEAFB7-7CFC-40DB-B1B3-5E83E392A514}"/>
    <cellStyle name="Input 2 2 6 2 2" xfId="7390" xr:uid="{A9423D98-F447-4E5E-BDC4-144033A56AFC}"/>
    <cellStyle name="Input 2 2 6 3" xfId="4058" xr:uid="{4F47E785-946D-40C7-93AF-2106D62335BF}"/>
    <cellStyle name="Input 2 2 6 3 2" xfId="6957" xr:uid="{9D7DDA28-CD52-40C7-BAB6-E8D857FE11E6}"/>
    <cellStyle name="Input 2 2 6 4" xfId="4094" xr:uid="{E6F53F64-3864-498A-AA40-A91F3B82FD5E}"/>
    <cellStyle name="Input 2 2 6 4 2" xfId="6993" xr:uid="{BB74E534-D83F-43BA-B1F7-ECECD90AE10A}"/>
    <cellStyle name="Input 2 2 6 5" xfId="4256" xr:uid="{3752710B-1BED-4C66-88C4-DF50C19D42F8}"/>
    <cellStyle name="Input 2 2 6 5 2" xfId="7155" xr:uid="{F4BE189B-2846-4D4F-9425-0BA5BCEAF6D2}"/>
    <cellStyle name="Input 2 2 6 6" xfId="4067" xr:uid="{E01899D3-5A61-456B-B3CD-E7E4ED00602B}"/>
    <cellStyle name="Input 2 2 6 6 2" xfId="6966" xr:uid="{E9DF5060-02EC-4680-A0B4-D596D6343B7B}"/>
    <cellStyle name="Input 2 2 6 7" xfId="4888" xr:uid="{A52A1B0A-128E-4E46-99B4-A5F6D27E1242}"/>
    <cellStyle name="Input 2 2 6 7 2" xfId="7787" xr:uid="{C935EBF9-B6C4-440B-8DED-EDC57B73DF22}"/>
    <cellStyle name="Input 2 2 6 8" xfId="6099" xr:uid="{DD24A442-6A54-41F1-B5A3-0A5A60806C22}"/>
    <cellStyle name="Input 2 2 6 9" xfId="3214" xr:uid="{998C7E0C-FB8D-439C-A95C-00DE333AF674}"/>
    <cellStyle name="Input 2 2 7" xfId="2846" xr:uid="{2CBEC175-1D02-40EB-B4E2-99082640BE2D}"/>
    <cellStyle name="Input 2 2 7 2" xfId="5728" xr:uid="{12FDBA09-0AE5-4B54-8739-582B553CD866}"/>
    <cellStyle name="Input 2 2 8" xfId="2639" xr:uid="{80C7AB96-9B90-4393-B70E-84BB15224116}"/>
    <cellStyle name="Input 2 2 8 2" xfId="5518" xr:uid="{983B050B-AC3C-4828-A433-9D114D6E9194}"/>
    <cellStyle name="Input 2 2 9" xfId="4143" xr:uid="{82A79041-DB9B-4FF0-9410-C6817066321D}"/>
    <cellStyle name="Input 2 2 9 2" xfId="7042" xr:uid="{5D01696B-63A9-404A-A971-6B21595002EA}"/>
    <cellStyle name="Input 2 3" xfId="413" xr:uid="{00000000-0005-0000-0000-000088000000}"/>
    <cellStyle name="Input 2 4" xfId="3216" xr:uid="{28C8D881-B9B1-464A-A387-6BBE593C41B1}"/>
    <cellStyle name="Input 2 4 2" xfId="4551" xr:uid="{6615CCA8-A356-4E69-8584-28D50A0F3663}"/>
    <cellStyle name="Input 2 4 2 2" xfId="7450" xr:uid="{500BA1AB-7EAA-4259-B592-1470A52217EF}"/>
    <cellStyle name="Input 2 4 3" xfId="4577" xr:uid="{0E150048-956B-4C2E-81A7-65228F02EC72}"/>
    <cellStyle name="Input 2 4 3 2" xfId="7476" xr:uid="{A034FE38-7862-45BC-9245-6835D19BF14B}"/>
    <cellStyle name="Input 2 4 4" xfId="4636" xr:uid="{3BA8FDB2-2004-44A3-93A2-46C49E667A0D}"/>
    <cellStyle name="Input 2 4 4 2" xfId="7535" xr:uid="{D827A55B-3FFE-41A2-9057-EE253E28EAA4}"/>
    <cellStyle name="Input 2 4 5" xfId="4879" xr:uid="{DB87F918-E1E5-45CF-B610-DE39331A2AA8}"/>
    <cellStyle name="Input 2 4 5 2" xfId="7778" xr:uid="{E89229FD-C541-4A3F-B8EC-91E38DC445A6}"/>
    <cellStyle name="Input 2 4 6" xfId="4975" xr:uid="{EDE7E6F1-BD65-48C4-BA23-0251147BCD97}"/>
    <cellStyle name="Input 2 4 6 2" xfId="7874" xr:uid="{230800EC-EE4A-4398-9B79-33BCA3A6DD7C}"/>
    <cellStyle name="Input 2 4 7" xfId="4490" xr:uid="{812CDE7B-63F7-4817-9F1C-4F396536361C}"/>
    <cellStyle name="Input 2 4 7 2" xfId="7389" xr:uid="{6ADC0B0A-E4B0-4120-A0E0-5960C2BA8AC9}"/>
    <cellStyle name="Input 2 4 8" xfId="6101" xr:uid="{CA3F4DAD-8FD4-4F78-BF18-3A1291335528}"/>
    <cellStyle name="Input 2 5" xfId="2681" xr:uid="{44B269E8-2E2E-48A5-8C56-3AE7855D01F6}"/>
    <cellStyle name="Input 2 5 2" xfId="5561" xr:uid="{AAA569E6-B5A0-47D3-846D-2D158E02428E}"/>
    <cellStyle name="Input 2 6" xfId="5129" xr:uid="{132B71C2-FBA3-4584-A919-82E03693B36F}"/>
    <cellStyle name="Input 3" xfId="98" xr:uid="{00000000-0005-0000-0000-000089000000}"/>
    <cellStyle name="Input 3 2" xfId="267" xr:uid="{00000000-0005-0000-0000-00008A000000}"/>
    <cellStyle name="Input 3 2 10" xfId="4510" xr:uid="{2DD93F73-5023-4BC0-AE3A-39C70539511D}"/>
    <cellStyle name="Input 3 2 10 2" xfId="7409" xr:uid="{577EF3C1-3C01-4102-BEDA-41EE20E2C8AE}"/>
    <cellStyle name="Input 3 2 11" xfId="4047" xr:uid="{092D90E2-53AE-4C56-9EC3-B263C32CAEA1}"/>
    <cellStyle name="Input 3 2 11 2" xfId="6946" xr:uid="{FE3C5443-7C2A-4655-A6DB-8C327234CB75}"/>
    <cellStyle name="Input 3 2 12" xfId="5228" xr:uid="{B2D4F3F6-DD32-4FAE-8839-422FD1574C0B}"/>
    <cellStyle name="Input 3 2 13" xfId="2355" xr:uid="{48815ADF-885A-4C39-9ECA-6665621C31E5}"/>
    <cellStyle name="Input 3 2 2" xfId="664" xr:uid="{00000000-0005-0000-0000-00008B000000}"/>
    <cellStyle name="Input 3 2 2 10" xfId="2543" xr:uid="{95B6B15F-6CB6-4B12-B369-159880AAB145}"/>
    <cellStyle name="Input 3 2 2 2" xfId="3527" xr:uid="{60B1D21F-17AE-48E1-A782-7460335DAF3F}"/>
    <cellStyle name="Input 3 2 2 2 2" xfId="4208" xr:uid="{0196DDB0-2114-449A-B2C2-CE09F653D893}"/>
    <cellStyle name="Input 3 2 2 2 2 2" xfId="7107" xr:uid="{939D567F-6BA4-4DCB-859B-F6E1103BA1C8}"/>
    <cellStyle name="Input 3 2 2 2 3" xfId="4244" xr:uid="{73FCF5FC-B823-477A-815E-C2A50C99207F}"/>
    <cellStyle name="Input 3 2 2 2 3 2" xfId="7143" xr:uid="{5B4796E0-CFCD-4C6B-A2D6-8433707BA85E}"/>
    <cellStyle name="Input 3 2 2 2 4" xfId="4569" xr:uid="{26CBF29D-3A97-49B6-A197-8439398E825A}"/>
    <cellStyle name="Input 3 2 2 2 4 2" xfId="7468" xr:uid="{26AF0CCB-6E3C-4417-A8F4-F03BB7E73151}"/>
    <cellStyle name="Input 3 2 2 2 5" xfId="4743" xr:uid="{7F1317D5-30F6-451E-BD01-8BD050130427}"/>
    <cellStyle name="Input 3 2 2 2 5 2" xfId="7642" xr:uid="{B48EA150-F6D5-4A46-AF01-F1C25797702A}"/>
    <cellStyle name="Input 3 2 2 2 6" xfId="4300" xr:uid="{BBB98881-130C-4415-AFBF-7A87C8495014}"/>
    <cellStyle name="Input 3 2 2 2 6 2" xfId="7199" xr:uid="{EB5D476C-BABE-4119-8544-D35F2383EA44}"/>
    <cellStyle name="Input 3 2 2 2 7" xfId="4046" xr:uid="{A6A291A9-B737-4A5C-B0BF-3B17F6FE6EC2}"/>
    <cellStyle name="Input 3 2 2 2 7 2" xfId="6945" xr:uid="{A54E320D-AC60-47DB-A08B-332230532E49}"/>
    <cellStyle name="Input 3 2 2 2 8" xfId="6423" xr:uid="{F98D797D-F828-46EE-BC5E-50EA0C57F604}"/>
    <cellStyle name="Input 3 2 2 3" xfId="3991" xr:uid="{21CC41A3-6E5B-4E69-A893-23CFA9CC2F62}"/>
    <cellStyle name="Input 3 2 2 3 2" xfId="4591" xr:uid="{CF5F9B4E-812D-44BB-B896-73161711FB1F}"/>
    <cellStyle name="Input 3 2 2 3 2 2" xfId="7490" xr:uid="{496541A4-675F-4B39-AB1B-3D29755EABA9}"/>
    <cellStyle name="Input 3 2 2 3 3" xfId="4701" xr:uid="{6F1DFBA2-0D39-41A2-AAB1-D6323CDD6B53}"/>
    <cellStyle name="Input 3 2 2 3 3 2" xfId="7600" xr:uid="{7C112261-0F51-4323-B0F4-4CADC1654D69}"/>
    <cellStyle name="Input 3 2 2 3 4" xfId="4805" xr:uid="{B11EC718-E07F-4D58-AE25-04D0A6318105}"/>
    <cellStyle name="Input 3 2 2 3 4 2" xfId="7704" xr:uid="{967C8557-1FE8-4CCB-B7C6-38FB5443A0A1}"/>
    <cellStyle name="Input 3 2 2 3 5" xfId="4928" xr:uid="{2720CD4C-18D6-49B5-82B1-ACF0DBB21AA7}"/>
    <cellStyle name="Input 3 2 2 3 5 2" xfId="7827" xr:uid="{715FB6BF-E4DC-4B43-99CC-D7B02411A0FB}"/>
    <cellStyle name="Input 3 2 2 3 6" xfId="4139" xr:uid="{C1BCC8C2-5CB1-4349-8474-8FE40F08A675}"/>
    <cellStyle name="Input 3 2 2 3 6 2" xfId="7038" xr:uid="{48950A72-7D67-4655-AEB4-CE5F5AAD8943}"/>
    <cellStyle name="Input 3 2 2 3 7" xfId="5077" xr:uid="{5B85603B-B7AF-47C0-9503-B1472544C712}"/>
    <cellStyle name="Input 3 2 2 3 7 2" xfId="7976" xr:uid="{80E3AD38-5534-443F-8A16-0180377E393A}"/>
    <cellStyle name="Input 3 2 2 3 8" xfId="6886" xr:uid="{57B8C76B-C731-4F90-AF83-D9B93AD2D8B9}"/>
    <cellStyle name="Input 3 2 2 4" xfId="3982" xr:uid="{8814E9AD-F869-4B07-BB84-21FF546527F5}"/>
    <cellStyle name="Input 3 2 2 4 2" xfId="4582" xr:uid="{E500E2A4-4F2B-4D30-937E-C91162AB0E4C}"/>
    <cellStyle name="Input 3 2 2 4 2 2" xfId="7481" xr:uid="{E97B568B-0135-4CD9-9E6F-47E4940A3CBB}"/>
    <cellStyle name="Input 3 2 2 4 3" xfId="4692" xr:uid="{1A24AC9B-62DC-41C1-A698-D966417614AA}"/>
    <cellStyle name="Input 3 2 2 4 3 2" xfId="7591" xr:uid="{556B423E-9C1A-4F48-B022-477DC6827831}"/>
    <cellStyle name="Input 3 2 2 4 4" xfId="4796" xr:uid="{4F7E3F3A-5997-412D-944C-342B6B2441E3}"/>
    <cellStyle name="Input 3 2 2 4 4 2" xfId="7695" xr:uid="{32CB08CE-77BF-4ACD-ADBB-D284BD48361C}"/>
    <cellStyle name="Input 3 2 2 4 5" xfId="4919" xr:uid="{96E152DE-4D0B-4462-8961-122DB9BDE41F}"/>
    <cellStyle name="Input 3 2 2 4 5 2" xfId="7818" xr:uid="{E694694D-242B-4D4E-B78E-5131F34E6F3A}"/>
    <cellStyle name="Input 3 2 2 4 6" xfId="4382" xr:uid="{A4FA20EC-4187-42C2-B0A3-26F7B1776DE9}"/>
    <cellStyle name="Input 3 2 2 4 6 2" xfId="7281" xr:uid="{2F96E478-ECCA-4FEA-BE29-A079F09FAD77}"/>
    <cellStyle name="Input 3 2 2 4 7" xfId="5068" xr:uid="{45E4D4F1-A6EE-4B01-9C2C-B81B2B543266}"/>
    <cellStyle name="Input 3 2 2 4 7 2" xfId="7967" xr:uid="{33C593D0-34D3-4B8F-AA7A-9E21F5903507}"/>
    <cellStyle name="Input 3 2 2 4 8" xfId="6877" xr:uid="{DC1B2A82-F500-4D37-ADE9-2BE8CFC01520}"/>
    <cellStyle name="Input 3 2 2 5" xfId="3108" xr:uid="{DEAA191E-C523-4BAA-ABA8-0716F315CAB3}"/>
    <cellStyle name="Input 3 2 2 5 2" xfId="5990" xr:uid="{0839987C-2D10-4EA7-9FD7-43C2ADA63B22}"/>
    <cellStyle name="Input 3 2 2 6" xfId="4165" xr:uid="{45E8C9A6-225C-4172-9F2D-1D3D10633832}"/>
    <cellStyle name="Input 3 2 2 6 2" xfId="7064" xr:uid="{62380454-AE5F-4CB1-B34C-5A79B1536D6E}"/>
    <cellStyle name="Input 3 2 2 7" xfId="4248" xr:uid="{C4C68888-C410-407A-A0FC-85F66EC75651}"/>
    <cellStyle name="Input 3 2 2 7 2" xfId="7147" xr:uid="{3BFE2C0F-4FAB-4BDD-95B4-E6C144BA1B30}"/>
    <cellStyle name="Input 3 2 2 8" xfId="2696" xr:uid="{DB9A81CB-20A9-43DC-8B2D-47AB37404744}"/>
    <cellStyle name="Input 3 2 2 8 2" xfId="5577" xr:uid="{9390EB6D-54D4-4ABC-A116-32B8169D15CF}"/>
    <cellStyle name="Input 3 2 2 9" xfId="5420" xr:uid="{F99A626B-4DCD-43DF-838D-28C7B72D234B}"/>
    <cellStyle name="Input 3 2 3" xfId="1297" xr:uid="{00000000-0005-0000-0000-00008C000000}"/>
    <cellStyle name="Input 3 2 3 2" xfId="2683" xr:uid="{9FDC2E3E-9CE9-4267-BC33-8EAE39731012}"/>
    <cellStyle name="Input 3 2 3 2 2" xfId="5564" xr:uid="{4911E128-7325-457B-9531-A9FAABBBAA2B}"/>
    <cellStyle name="Input 3 2 3 3" xfId="4355" xr:uid="{0F4EA4E6-2AD8-4C51-8FA3-11681F2CB2AB}"/>
    <cellStyle name="Input 3 2 3 3 2" xfId="7254" xr:uid="{56E8C96E-BCD2-48E9-A2D0-5C93A8B51980}"/>
    <cellStyle name="Input 3 2 3 4" xfId="4634" xr:uid="{8139DAEF-C959-4052-897E-1E7FA73A5C98}"/>
    <cellStyle name="Input 3 2 3 4 2" xfId="7533" xr:uid="{2874996A-A90B-4DAA-8065-3F4C7D48EECE}"/>
    <cellStyle name="Input 3 2 3 5" xfId="4138" xr:uid="{6DCFACB5-D1F3-486C-925D-632351C5B0AD}"/>
    <cellStyle name="Input 3 2 3 5 2" xfId="7037" xr:uid="{52195964-FE3F-4ABB-8831-DDF895C88360}"/>
    <cellStyle name="Input 3 2 3 6" xfId="4323" xr:uid="{59CA441B-EFA7-4AB8-B7E8-F533BF442EDE}"/>
    <cellStyle name="Input 3 2 3 6 2" xfId="7222" xr:uid="{50B5AF80-1419-4DBB-B733-C08CBD0D0CC1}"/>
    <cellStyle name="Input 3 2 3 7" xfId="4740" xr:uid="{FB2FF1E2-FCAB-4745-A9A1-9D47D373FAAF}"/>
    <cellStyle name="Input 3 2 3 7 2" xfId="7639" xr:uid="{CF6F2E1E-F6BC-44C1-BE2F-A27A78C60905}"/>
    <cellStyle name="Input 3 2 3 8" xfId="6210" xr:uid="{34A6EBC5-DBD8-45CC-BD7D-5812098915BE}"/>
    <cellStyle name="Input 3 2 3 9" xfId="3320" xr:uid="{07A0392C-A993-4386-AAAE-698A7C862395}"/>
    <cellStyle name="Input 3 2 4" xfId="1339" xr:uid="{00000000-0005-0000-0000-00008D000000}"/>
    <cellStyle name="Input 3 2 4 2" xfId="2678" xr:uid="{6A44C31B-7838-4C1D-8E6E-3201D1C616FB}"/>
    <cellStyle name="Input 3 2 4 2 2" xfId="5558" xr:uid="{E37D5ABA-765E-47FD-9DA6-DE1F784AAC83}"/>
    <cellStyle name="Input 3 2 4 3" xfId="4547" xr:uid="{97A67FEB-1449-489B-9590-FF595809029E}"/>
    <cellStyle name="Input 3 2 4 3 2" xfId="7446" xr:uid="{99BB908E-64D2-4F2C-B712-3513AE25ADF5}"/>
    <cellStyle name="Input 3 2 4 4" xfId="2689" xr:uid="{FF2476B4-78D0-4FC5-8275-4F7945D1CD23}"/>
    <cellStyle name="Input 3 2 4 4 2" xfId="5570" xr:uid="{87CA2B35-FB2B-49DE-97C7-B058513458E3}"/>
    <cellStyle name="Input 3 2 4 5" xfId="4647" xr:uid="{96E2D36E-AFED-48E6-B3B2-34561A072F3C}"/>
    <cellStyle name="Input 3 2 4 5 2" xfId="7546" xr:uid="{AB94D2A0-9231-4569-86BD-A56E6B9A05F9}"/>
    <cellStyle name="Input 3 2 4 6" xfId="2912" xr:uid="{44E4A202-B516-48FD-8FDE-659598AC2AF1}"/>
    <cellStyle name="Input 3 2 4 6 2" xfId="5794" xr:uid="{7B219650-F170-4949-9323-78AF244ABA1F}"/>
    <cellStyle name="Input 3 2 4 7" xfId="4866" xr:uid="{DD840902-5EBE-4182-9F3A-7720D21E721A}"/>
    <cellStyle name="Input 3 2 4 7 2" xfId="7765" xr:uid="{31CA52A8-8B93-4837-AA60-EF28373C241B}"/>
    <cellStyle name="Input 3 2 4 8" xfId="6143" xr:uid="{F07B6FDC-DC2F-4BC0-B048-F089CA84E3A0}"/>
    <cellStyle name="Input 3 2 4 9" xfId="3255" xr:uid="{35478B58-6A77-4727-9E50-E9D2E650F3C6}"/>
    <cellStyle name="Input 3 2 5" xfId="1354" xr:uid="{00000000-0005-0000-0000-00008E000000}"/>
    <cellStyle name="Input 3 2 5 2" xfId="4619" xr:uid="{C834C3F5-8632-4B4F-A533-AF57BE68AEA7}"/>
    <cellStyle name="Input 3 2 5 2 2" xfId="7518" xr:uid="{CC4D3F43-B59F-42A9-9707-3893BAA3257C}"/>
    <cellStyle name="Input 3 2 5 3" xfId="4729" xr:uid="{BC7D8CE4-398B-4B03-B65D-400727C8E847}"/>
    <cellStyle name="Input 3 2 5 3 2" xfId="7628" xr:uid="{983EB7ED-4542-4DAC-BED9-E6E141065803}"/>
    <cellStyle name="Input 3 2 5 4" xfId="4833" xr:uid="{7325B292-0AA8-465E-B8D0-244C55A26FB0}"/>
    <cellStyle name="Input 3 2 5 4 2" xfId="7732" xr:uid="{00D33F36-4128-4691-9C08-CFCB6244BE9F}"/>
    <cellStyle name="Input 3 2 5 5" xfId="4956" xr:uid="{19567AC7-B0EE-49EF-B0BF-ED72CAD03496}"/>
    <cellStyle name="Input 3 2 5 5 2" xfId="7855" xr:uid="{DE945D71-63FC-48B1-9E96-01C2ABA09B85}"/>
    <cellStyle name="Input 3 2 5 6" xfId="5028" xr:uid="{8B97282B-3A42-45E4-9D7E-26C14D15F7F0}"/>
    <cellStyle name="Input 3 2 5 6 2" xfId="7927" xr:uid="{1D351278-3432-456E-A096-E3E428FA9D65}"/>
    <cellStyle name="Input 3 2 5 7" xfId="5105" xr:uid="{1EEB935A-B65A-4367-ACF5-84E8C7DA0E01}"/>
    <cellStyle name="Input 3 2 5 7 2" xfId="8004" xr:uid="{0F097C92-3089-4B02-B11C-44C32CAC68C3}"/>
    <cellStyle name="Input 3 2 5 8" xfId="6914" xr:uid="{C44EABB4-7A03-4DB2-8E5C-89ABA2D29D5E}"/>
    <cellStyle name="Input 3 2 5 9" xfId="4016" xr:uid="{089D5C92-ED9B-4005-B7E5-FB01106FFB6F}"/>
    <cellStyle name="Input 3 2 6" xfId="1114" xr:uid="{00000000-0005-0000-0000-00008F000000}"/>
    <cellStyle name="Input 3 2 6 2" xfId="4240" xr:uid="{14F10CF8-2256-4BE5-A017-0EC270DF99B0}"/>
    <cellStyle name="Input 3 2 6 2 2" xfId="7139" xr:uid="{38780CA7-A98D-4A14-A04E-EC73AFBC11AD}"/>
    <cellStyle name="Input 3 2 6 3" xfId="4135" xr:uid="{4715A23C-3795-4725-AFDA-62E759E97B5D}"/>
    <cellStyle name="Input 3 2 6 3 2" xfId="7034" xr:uid="{F9D1764B-E1C6-437F-85CC-DAF415DF3CF7}"/>
    <cellStyle name="Input 3 2 6 4" xfId="4050" xr:uid="{30DE0FBC-C077-47D2-A566-0AA6B8C45F16}"/>
    <cellStyle name="Input 3 2 6 4 2" xfId="6949" xr:uid="{106C25A6-ABE2-4D22-B485-2F303B87A5B2}"/>
    <cellStyle name="Input 3 2 6 5" xfId="2659" xr:uid="{22A00C7D-1D5A-47B2-97DB-75C53776DCDE}"/>
    <cellStyle name="Input 3 2 6 5 2" xfId="5539" xr:uid="{E79AF78A-4F52-4135-97EB-2A1B56FED9F6}"/>
    <cellStyle name="Input 3 2 6 6" xfId="4122" xr:uid="{899DD7BE-2B67-4AA0-A082-0A577378A0EC}"/>
    <cellStyle name="Input 3 2 6 6 2" xfId="7021" xr:uid="{6788A242-4447-4C2B-AE21-26A605D1C4B5}"/>
    <cellStyle name="Input 3 2 6 7" xfId="2685" xr:uid="{45BDAC9D-C8CF-4CAB-9980-45694BFF1C51}"/>
    <cellStyle name="Input 3 2 6 7 2" xfId="5566" xr:uid="{5FB36AFD-7CE3-4777-B2B8-5817A6E167EF}"/>
    <cellStyle name="Input 3 2 6 8" xfId="6311" xr:uid="{AB322D5C-FCB1-41DA-9554-74819A844761}"/>
    <cellStyle name="Input 3 2 6 9" xfId="3417" xr:uid="{981F22BD-3827-4C4B-B52F-AFE94DFB4897}"/>
    <cellStyle name="Input 3 2 7" xfId="2817" xr:uid="{AF83E31A-A53F-4843-8B25-F05E5DCF347C}"/>
    <cellStyle name="Input 3 2 7 2" xfId="5699" xr:uid="{4AC5077C-070D-407A-8646-72FD74E457BC}"/>
    <cellStyle name="Input 3 2 8" xfId="2933" xr:uid="{44D4C8BF-E3E6-4CB6-8F34-CC3C8C7F875E}"/>
    <cellStyle name="Input 3 2 8 2" xfId="5815" xr:uid="{A4B498F6-A828-4827-AD1B-15D53AE80CB0}"/>
    <cellStyle name="Input 3 2 9" xfId="4397" xr:uid="{2E469FB1-4C36-48D5-A024-6983A7C1431B}"/>
    <cellStyle name="Input 3 2 9 2" xfId="7296" xr:uid="{09D24D3E-B8FB-42F9-8D57-C0602CD8A5AF}"/>
    <cellStyle name="Input 3 3" xfId="1112" xr:uid="{00000000-0005-0000-0000-000090000000}"/>
    <cellStyle name="Input 3 3 10" xfId="6519" xr:uid="{B9BF72F7-F5C1-4714-933C-418C127FDD5D}"/>
    <cellStyle name="Input 3 3 11" xfId="3627" xr:uid="{EBB35221-4EDD-4B3E-999F-98FE0A6FA541}"/>
    <cellStyle name="Input 3 3 2" xfId="4004" xr:uid="{CCC9D7B6-BECB-4A6D-BB76-A541FBF204D2}"/>
    <cellStyle name="Input 3 3 2 2" xfId="4604" xr:uid="{DE32BD9E-5DBD-4036-B9CF-5B85C129B34F}"/>
    <cellStyle name="Input 3 3 2 2 2" xfId="7503" xr:uid="{A3BAEB7B-9544-4F7A-8440-4FDCC997A139}"/>
    <cellStyle name="Input 3 3 2 3" xfId="4714" xr:uid="{73C32277-C097-47B8-8774-2BC961689D64}"/>
    <cellStyle name="Input 3 3 2 3 2" xfId="7613" xr:uid="{6AD3A336-E3CB-4317-97C6-C90A72E254B6}"/>
    <cellStyle name="Input 3 3 2 4" xfId="4818" xr:uid="{07EE5CCC-9C8E-4F2F-AC74-B37DA13A38D1}"/>
    <cellStyle name="Input 3 3 2 4 2" xfId="7717" xr:uid="{78416FA5-4034-4396-BCEA-F9F58D14716E}"/>
    <cellStyle name="Input 3 3 2 5" xfId="4941" xr:uid="{4C33B7D2-5D19-4DDA-9FDB-67CE95D5C29F}"/>
    <cellStyle name="Input 3 3 2 5 2" xfId="7840" xr:uid="{F3490612-7920-44DE-9157-DD2E07753318}"/>
    <cellStyle name="Input 3 3 2 6" xfId="5013" xr:uid="{913AC3F4-DE72-400F-B7E7-B1EAED095DE3}"/>
    <cellStyle name="Input 3 3 2 6 2" xfId="7912" xr:uid="{E8CF07DA-9376-4068-B689-134639369C85}"/>
    <cellStyle name="Input 3 3 2 7" xfId="5090" xr:uid="{FBA4914F-6F47-4AF3-9A2D-4FB2BB2D632E}"/>
    <cellStyle name="Input 3 3 2 7 2" xfId="7989" xr:uid="{2693651F-0DB1-4D0F-B67A-8DF2BDB90B3F}"/>
    <cellStyle name="Input 3 3 2 8" xfId="6899" xr:uid="{788502CC-8050-45F2-AB7B-0218618AD32F}"/>
    <cellStyle name="Input 3 3 3" xfId="3981" xr:uid="{924D17A0-38A6-419F-B6B2-2B788AEC7FD5}"/>
    <cellStyle name="Input 3 3 3 2" xfId="4581" xr:uid="{23A37125-4132-4670-9B12-9BDD065E1E5F}"/>
    <cellStyle name="Input 3 3 3 2 2" xfId="7480" xr:uid="{C323A215-C3DE-4D7A-906B-D76307C26614}"/>
    <cellStyle name="Input 3 3 3 3" xfId="4691" xr:uid="{5B4EDBB9-E958-4A2C-9122-9469EA93FA04}"/>
    <cellStyle name="Input 3 3 3 3 2" xfId="7590" xr:uid="{68712BAA-0FE4-400A-9761-583584A7E784}"/>
    <cellStyle name="Input 3 3 3 4" xfId="4795" xr:uid="{5498BB21-D2FC-4CCC-83EA-B012F72FCDA9}"/>
    <cellStyle name="Input 3 3 3 4 2" xfId="7694" xr:uid="{6A370CD3-4428-4C94-A749-EB197CF93914}"/>
    <cellStyle name="Input 3 3 3 5" xfId="4918" xr:uid="{8FADD98F-36B4-41F6-9CED-192ACF8C0E9A}"/>
    <cellStyle name="Input 3 3 3 5 2" xfId="7817" xr:uid="{60CC35D0-57A8-4611-9B69-42D95BB308EB}"/>
    <cellStyle name="Input 3 3 3 6" xfId="2728" xr:uid="{4E2F3DF8-D36D-47ED-972B-30B511EF3B6B}"/>
    <cellStyle name="Input 3 3 3 6 2" xfId="5609" xr:uid="{EEDB8E2A-ED5D-462A-B193-25E71F2FBF76}"/>
    <cellStyle name="Input 3 3 3 7" xfId="5067" xr:uid="{F1DFE5BB-5D84-41DC-AB1B-025CA3B3DA6D}"/>
    <cellStyle name="Input 3 3 3 7 2" xfId="7966" xr:uid="{47984F5E-B21A-429B-A8E9-297A256D3751}"/>
    <cellStyle name="Input 3 3 3 8" xfId="6876" xr:uid="{FB870382-6788-4E55-8EC7-8C88D517DF25}"/>
    <cellStyle name="Input 3 3 4" xfId="4211" xr:uid="{D6639F12-7ED1-4DB0-AC39-997025795FDB}"/>
    <cellStyle name="Input 3 3 4 2" xfId="7110" xr:uid="{850BBFA6-35EE-434E-9EF6-842A5C041D0D}"/>
    <cellStyle name="Input 3 3 5" xfId="4222" xr:uid="{0881E8B6-4225-4263-B828-21CB8FA3DEF3}"/>
    <cellStyle name="Input 3 3 5 2" xfId="7121" xr:uid="{179B1B94-E032-4AA0-BA86-AA1E44AE6E98}"/>
    <cellStyle name="Input 3 3 6" xfId="4229" xr:uid="{472E211F-A32D-4DD0-9C02-C78B88AE4FA3}"/>
    <cellStyle name="Input 3 3 6 2" xfId="7128" xr:uid="{614F8B23-7488-45FA-8890-9E436D435E6B}"/>
    <cellStyle name="Input 3 3 7" xfId="4904" xr:uid="{E629DE95-08F0-4BD6-80DE-BB088C3FB5D2}"/>
    <cellStyle name="Input 3 3 7 2" xfId="7803" xr:uid="{D5BC0888-8F5E-4454-996D-DC4A65A9C234}"/>
    <cellStyle name="Input 3 3 8" xfId="4745" xr:uid="{20CA27B9-4B9D-4097-B158-BE6535AE9117}"/>
    <cellStyle name="Input 3 3 8 2" xfId="7644" xr:uid="{53E1D019-620D-4918-8D08-4532BCD2B65F}"/>
    <cellStyle name="Input 3 3 9" xfId="4268" xr:uid="{4EC674E8-9D0E-4A9B-8662-54FE9DEFC9A5}"/>
    <cellStyle name="Input 3 3 9 2" xfId="7167" xr:uid="{42B69FAC-57CC-4D15-8C59-C44BC7B978BE}"/>
    <cellStyle name="Input 3 4" xfId="1116" xr:uid="{00000000-0005-0000-0000-000091000000}"/>
    <cellStyle name="Input 3 4 2" xfId="4404" xr:uid="{4B01CC02-407C-4015-848A-A00DD5995753}"/>
    <cellStyle name="Input 3 4 2 2" xfId="7303" xr:uid="{D7715141-1643-4BDF-A99F-CACC4C40528B}"/>
    <cellStyle name="Input 3 4 3" xfId="4415" xr:uid="{33C600E6-B9EE-45BC-89AD-41ECC80F99FA}"/>
    <cellStyle name="Input 3 4 3 2" xfId="7314" xr:uid="{2730723E-BA6E-40BE-8905-565C93AE8B8B}"/>
    <cellStyle name="Input 3 4 4" xfId="4271" xr:uid="{3F097B18-2078-4C01-9261-D854804DF6A9}"/>
    <cellStyle name="Input 3 4 4 2" xfId="7170" xr:uid="{2549A580-6C62-487B-8235-37D25F8CC38B}"/>
    <cellStyle name="Input 3 4 5" xfId="4308" xr:uid="{923883E2-C7D3-45ED-B9DE-F10CE6247510}"/>
    <cellStyle name="Input 3 4 5 2" xfId="7207" xr:uid="{951251DF-D13A-47E4-AA30-AC6470DD993E}"/>
    <cellStyle name="Input 3 4 6" xfId="4470" xr:uid="{32335841-F538-4773-9E95-0AED186D68DD}"/>
    <cellStyle name="Input 3 4 6 2" xfId="7369" xr:uid="{1D38FEA6-C129-47D1-9604-A6E26656651E}"/>
    <cellStyle name="Input 3 4 7" xfId="2944" xr:uid="{44E991AB-84F0-4CDF-89D4-95A4A9DFCAC8}"/>
    <cellStyle name="Input 3 4 7 2" xfId="5826" xr:uid="{61283DEF-8044-42F9-BA12-3A674FAB7AA2}"/>
    <cellStyle name="Input 3 4 8" xfId="6100" xr:uid="{C3CC6B9F-D8C2-4607-B1CA-1BDC05847212}"/>
    <cellStyle name="Input 3 4 9" xfId="3215" xr:uid="{E435F925-0904-4ABA-AD02-3845434A0CF4}"/>
    <cellStyle name="Input 3 5" xfId="1348" xr:uid="{00000000-0005-0000-0000-000092000000}"/>
    <cellStyle name="Input 3 5 2" xfId="5560" xr:uid="{9BCC2430-CE56-442F-8557-31FBF2060BBE}"/>
    <cellStyle name="Input 3 5 3" xfId="2680" xr:uid="{963FEE3E-FDB1-4B9F-86DF-C274FD537AE2}"/>
    <cellStyle name="Input 3 6" xfId="1345" xr:uid="{00000000-0005-0000-0000-000093000000}"/>
    <cellStyle name="Input 3 6 2" xfId="6936" xr:uid="{A134629D-7B74-41A5-AF32-FEA25139CA14}"/>
    <cellStyle name="Input 3 6 3" xfId="4037" xr:uid="{1030D141-D0A1-46E5-83FC-625AE4CD5FD0}"/>
    <cellStyle name="Input 3 7" xfId="758" xr:uid="{00000000-0005-0000-0000-000094000000}"/>
    <cellStyle name="Input 3 7 2" xfId="5128" xr:uid="{C2A1F5ED-FB15-4FFA-857D-BB4CF34C3145}"/>
    <cellStyle name="Input 4" xfId="412" xr:uid="{00000000-0005-0000-0000-000095000000}"/>
    <cellStyle name="Input 5" xfId="3203" xr:uid="{44C2B37D-E3E8-41DC-8D28-9EA541639BC3}"/>
    <cellStyle name="Input 5 2" xfId="4283" xr:uid="{F9C2AAAF-90EB-4320-BDDB-D784F0CC5D8B}"/>
    <cellStyle name="Input 5 2 2" xfId="7182" xr:uid="{6147E5BC-C099-4E5D-91DD-271FF9E395A2}"/>
    <cellStyle name="Input 5 3" xfId="4036" xr:uid="{0E638D17-3EEF-421C-8928-C7E66FBA3FB0}"/>
    <cellStyle name="Input 5 3 2" xfId="6935" xr:uid="{929153BC-262E-4F3B-9BA9-E975285AEE0A}"/>
    <cellStyle name="Input 5 4" xfId="4662" xr:uid="{95A7DF68-F18B-40F9-AC7E-D1345F124916}"/>
    <cellStyle name="Input 5 4 2" xfId="7561" xr:uid="{C8BE440C-E9B3-4EF5-AE0D-E0BFD04C5E37}"/>
    <cellStyle name="Input 5 5" xfId="2690" xr:uid="{5CE211B2-69C9-4523-80ED-8B8DB85C753A}"/>
    <cellStyle name="Input 5 5 2" xfId="5571" xr:uid="{9D5E4282-3321-46D1-99E9-18EDBBA32E17}"/>
    <cellStyle name="Input 5 6" xfId="4154" xr:uid="{ECED5906-A81F-4397-B774-2DBF4A85B472}"/>
    <cellStyle name="Input 5 6 2" xfId="7053" xr:uid="{9B79B10C-7A39-4B2D-B1A6-8E196B264E84}"/>
    <cellStyle name="Input 5 7" xfId="4376" xr:uid="{7F666BE0-988C-4250-A968-DB7658159949}"/>
    <cellStyle name="Input 5 7 2" xfId="7275" xr:uid="{B32D80DF-03A5-412A-8532-325E08C7469B}"/>
    <cellStyle name="Input 5 8" xfId="6086" xr:uid="{28BED8B9-0F37-4894-AEDA-7FC560BA5139}"/>
    <cellStyle name="Input 6" xfId="2650" xr:uid="{FEFA0C11-1B64-4321-9247-5481189F5F8C}"/>
    <cellStyle name="Input 6 2" xfId="5529" xr:uid="{43D34C03-5527-4D27-9944-F29CF10372F4}"/>
    <cellStyle name="Input 7" xfId="5118" xr:uid="{82DAC44F-EB92-41FB-8ED0-5121415D6A58}"/>
    <cellStyle name="Izhod" xfId="1366" builtinId="21" customBuiltin="1"/>
    <cellStyle name="Izhod 2" xfId="103" xr:uid="{00000000-0005-0000-0000-000096000000}"/>
    <cellStyle name="Izhod 2 10" xfId="4419" xr:uid="{6EEB0B8F-8ADB-45DD-9559-EBB263237861}"/>
    <cellStyle name="Izhod 2 10 2" xfId="7318" xr:uid="{9C21CDED-F446-4847-B98A-B82071EFBC6D}"/>
    <cellStyle name="Izhod 2 11" xfId="4398" xr:uid="{4F76A09F-68B6-403D-AEF6-886A36A8FAAF}"/>
    <cellStyle name="Izhod 2 11 2" xfId="7297" xr:uid="{11BFA6E9-BD2D-402C-BD5E-E6B3E3FC8C24}"/>
    <cellStyle name="Izhod 2 12" xfId="4378" xr:uid="{DC6D6741-CFE4-498F-9A0B-38BEDB7A67F0}"/>
    <cellStyle name="Izhod 2 12 2" xfId="7277" xr:uid="{F3389121-D10F-4CCA-8D87-905B93FB0A7E}"/>
    <cellStyle name="Izhod 2 13" xfId="5130" xr:uid="{CEBF43EE-3FC8-4F91-8C37-1DD604BBD142}"/>
    <cellStyle name="Izhod 2 2" xfId="260" xr:uid="{00000000-0005-0000-0000-000097000000}"/>
    <cellStyle name="Izhod 2 2 10" xfId="4497" xr:uid="{1B17BBA7-DF7B-4A0F-B528-6E8F44A08792}"/>
    <cellStyle name="Izhod 2 2 10 2" xfId="7396" xr:uid="{4E53416E-F99E-4EAC-B136-7916415C3A29}"/>
    <cellStyle name="Izhod 2 2 11" xfId="4218" xr:uid="{710BD7B9-E4AA-4F64-AC4B-B2A7962ACEF8}"/>
    <cellStyle name="Izhod 2 2 11 2" xfId="7117" xr:uid="{2E1F3DDA-4169-4FA2-8347-110EE4DA1482}"/>
    <cellStyle name="Izhod 2 2 12" xfId="5221" xr:uid="{EF053BC2-EA82-4A55-BEEB-F1944AE28218}"/>
    <cellStyle name="Izhod 2 2 13" xfId="2348" xr:uid="{4A20CA56-AA41-43CA-9142-08E2A8A56CBA}"/>
    <cellStyle name="Izhod 2 2 2" xfId="657" xr:uid="{00000000-0005-0000-0000-000098000000}"/>
    <cellStyle name="Izhod 2 2 2 10" xfId="5413" xr:uid="{DE272113-4679-4649-B15D-BFE707846E2A}"/>
    <cellStyle name="Izhod 2 2 2 11" xfId="8273" xr:uid="{5E4C6F90-4B80-4F9E-B36B-8D052CD92856}"/>
    <cellStyle name="Izhod 2 2 2 2" xfId="3520" xr:uid="{474526B5-D878-4BE7-BE12-D316458FBB6D}"/>
    <cellStyle name="Izhod 2 2 2 2 2" xfId="4525" xr:uid="{D2676F46-D70B-4882-8CFC-3E1EE1139BF1}"/>
    <cellStyle name="Izhod 2 2 2 2 2 2" xfId="7424" xr:uid="{D5993165-252D-46C1-976A-5DBEFC6639BF}"/>
    <cellStyle name="Izhod 2 2 2 2 3" xfId="4252" xr:uid="{C897CD9B-FD3C-4C47-9FDC-9BB9E5D0CE4B}"/>
    <cellStyle name="Izhod 2 2 2 2 3 2" xfId="7151" xr:uid="{BB80E541-C041-410E-A9F6-9E3BB4B1A15A}"/>
    <cellStyle name="Izhod 2 2 2 2 4" xfId="2677" xr:uid="{ED139829-665C-4780-BCDE-9A502677E72C}"/>
    <cellStyle name="Izhod 2 2 2 2 4 2" xfId="5557" xr:uid="{2FB54487-83B0-44D1-BC2E-B25E363F2E44}"/>
    <cellStyle name="Izhod 2 2 2 2 5" xfId="4857" xr:uid="{80548EBB-02AF-4E74-8170-1376B34E6596}"/>
    <cellStyle name="Izhod 2 2 2 2 5 2" xfId="7756" xr:uid="{ED999675-1655-433A-928D-975D7B521AF4}"/>
    <cellStyle name="Izhod 2 2 2 2 6" xfId="4884" xr:uid="{13BB3198-E6B6-40FD-BC2A-9D23A0E7C2C3}"/>
    <cellStyle name="Izhod 2 2 2 2 6 2" xfId="7783" xr:uid="{96A68A8F-FFC0-41B0-AB4E-D5806E172ECA}"/>
    <cellStyle name="Izhod 2 2 2 2 7" xfId="4981" xr:uid="{09A58081-D740-4C21-AB07-294B70FEB2B2}"/>
    <cellStyle name="Izhod 2 2 2 2 7 2" xfId="7880" xr:uid="{B4AFD577-C18C-4FC9-88D9-EFCEFB697F03}"/>
    <cellStyle name="Izhod 2 2 2 2 8" xfId="4070" xr:uid="{6BB46A2E-6662-4DCF-9519-39FC4980B549}"/>
    <cellStyle name="Izhod 2 2 2 2 8 2" xfId="6969" xr:uid="{590BD28D-16A6-4C96-8B5F-CC251DAFC0BE}"/>
    <cellStyle name="Izhod 2 2 2 2 9" xfId="6416" xr:uid="{5311117B-85F1-4BDC-9E75-EEB91A7116C9}"/>
    <cellStyle name="Izhod 2 2 2 3" xfId="3985" xr:uid="{25D70ADC-8938-47C5-95FC-05E11F4BADC3}"/>
    <cellStyle name="Izhod 2 2 2 3 2" xfId="4585" xr:uid="{B396A54C-6FF3-4B79-9029-166A051E6480}"/>
    <cellStyle name="Izhod 2 2 2 3 2 2" xfId="7484" xr:uid="{690AD587-DD2B-4958-B0E4-A96E1FF9BE97}"/>
    <cellStyle name="Izhod 2 2 2 3 3" xfId="4695" xr:uid="{FB17FF7E-48A6-426F-96F4-E7D857576D10}"/>
    <cellStyle name="Izhod 2 2 2 3 3 2" xfId="7594" xr:uid="{BFB7C0D2-7422-4588-86A9-7EEAE049537D}"/>
    <cellStyle name="Izhod 2 2 2 3 4" xfId="4799" xr:uid="{655876C3-6828-4C3F-B643-E4FBFF622F2E}"/>
    <cellStyle name="Izhod 2 2 2 3 4 2" xfId="7698" xr:uid="{11C52EFB-D718-4FF6-AD5C-08B3ECA3D2F7}"/>
    <cellStyle name="Izhod 2 2 2 3 5" xfId="4922" xr:uid="{B4E3C0E2-94E5-4EE0-A437-D6C4F1B1AA76}"/>
    <cellStyle name="Izhod 2 2 2 3 5 2" xfId="7821" xr:uid="{E27B9E86-BF15-4C3C-AFF9-05E6FC9DF84C}"/>
    <cellStyle name="Izhod 2 2 2 3 6" xfId="4995" xr:uid="{CB159811-8E9C-4152-8C29-5757B664C145}"/>
    <cellStyle name="Izhod 2 2 2 3 6 2" xfId="7894" xr:uid="{4DC9E729-F141-4DAA-90C8-F82EDF5C15C6}"/>
    <cellStyle name="Izhod 2 2 2 3 7" xfId="2714" xr:uid="{25FCEA61-53D7-4E2E-A1B4-2D85E81C2384}"/>
    <cellStyle name="Izhod 2 2 2 3 7 2" xfId="5595" xr:uid="{D8AEB549-6486-47A0-AC9D-B4973DC77836}"/>
    <cellStyle name="Izhod 2 2 2 3 8" xfId="5071" xr:uid="{F10883B5-FE1D-4B76-ABE2-C7246BE11A5E}"/>
    <cellStyle name="Izhod 2 2 2 3 8 2" xfId="7970" xr:uid="{1C0A804A-F8EE-4F07-9314-B4702D4D167E}"/>
    <cellStyle name="Izhod 2 2 2 3 9" xfId="6880" xr:uid="{924382C1-0404-4974-BC21-C3E16E45459C}"/>
    <cellStyle name="Izhod 2 2 2 4" xfId="3406" xr:uid="{68F7E5BB-256D-4D53-B063-9B0D52441467}"/>
    <cellStyle name="Izhod 2 2 2 4 2" xfId="4225" xr:uid="{1A393AA7-650F-4526-AD46-A3F0174C4B7A}"/>
    <cellStyle name="Izhod 2 2 2 4 2 2" xfId="7124" xr:uid="{EFB94046-9FC8-4355-B300-9E2276BED64F}"/>
    <cellStyle name="Izhod 2 2 2 4 3" xfId="4126" xr:uid="{C7EF2BB3-A766-4F12-BE1E-EE4B40E1B81A}"/>
    <cellStyle name="Izhod 2 2 2 4 3 2" xfId="7025" xr:uid="{AC27E959-DB44-49D6-9800-79987BC961E5}"/>
    <cellStyle name="Izhod 2 2 2 4 4" xfId="4052" xr:uid="{995A91B6-0320-4DE0-99D3-50FD930D50AE}"/>
    <cellStyle name="Izhod 2 2 2 4 4 2" xfId="6951" xr:uid="{A80C6ED0-B630-4444-9CF9-09D5E93AA935}"/>
    <cellStyle name="Izhod 2 2 2 4 5" xfId="4431" xr:uid="{AD0452B9-CE69-43E9-BDA7-BABF15239CA1}"/>
    <cellStyle name="Izhod 2 2 2 4 5 2" xfId="7330" xr:uid="{7D6A1352-E020-4479-A32B-60F3F2E86C7E}"/>
    <cellStyle name="Izhod 2 2 2 4 6" xfId="4289" xr:uid="{DD990E4E-F9B5-4BB5-BB5B-583E705EB706}"/>
    <cellStyle name="Izhod 2 2 2 4 6 2" xfId="7188" xr:uid="{111A8CF8-6EF7-4448-9FAA-1633CE16A24D}"/>
    <cellStyle name="Izhod 2 2 2 4 7" xfId="4895" xr:uid="{190AD645-2171-4726-9B80-DEECFD4BD52B}"/>
    <cellStyle name="Izhod 2 2 2 4 7 2" xfId="7794" xr:uid="{7CF0D80A-41CC-4E96-B351-DCD2BE09FEF6}"/>
    <cellStyle name="Izhod 2 2 2 4 8" xfId="4999" xr:uid="{AF39EB89-F2F8-4FBA-8AAB-60BF047AAB4C}"/>
    <cellStyle name="Izhod 2 2 2 4 8 2" xfId="7898" xr:uid="{09DBAD76-9437-4F42-8255-552BDC0F8033}"/>
    <cellStyle name="Izhod 2 2 2 4 9" xfId="6298" xr:uid="{F6EBE4F6-1BF5-40D6-9831-009D350E2BBF}"/>
    <cellStyle name="Izhod 2 2 2 5" xfId="4021" xr:uid="{CD9E3020-4D50-4CCF-8790-2F1158C8ECF9}"/>
    <cellStyle name="Izhod 2 2 2 5 2" xfId="4625" xr:uid="{71CBEBFC-8C80-4943-BF46-F1AC2FC67CA1}"/>
    <cellStyle name="Izhod 2 2 2 5 2 2" xfId="7524" xr:uid="{C3FEFD83-4479-4959-8767-0AF289F0F0B2}"/>
    <cellStyle name="Izhod 2 2 2 5 3" xfId="4735" xr:uid="{8B0E0CCD-168D-43E1-A23A-0DA8B3B195B7}"/>
    <cellStyle name="Izhod 2 2 2 5 3 2" xfId="7634" xr:uid="{C9A9654E-BB69-4FDB-9AAD-6A5DFC278E0E}"/>
    <cellStyle name="Izhod 2 2 2 5 4" xfId="4839" xr:uid="{BF04FF6E-F722-4B4C-888B-89166EA02A72}"/>
    <cellStyle name="Izhod 2 2 2 5 4 2" xfId="7738" xr:uid="{D2FACEBC-E460-4199-9DAD-B32A071FB1B6}"/>
    <cellStyle name="Izhod 2 2 2 5 5" xfId="4902" xr:uid="{9ACFADCA-4753-4EA2-981E-4BCC0FFF6AD4}"/>
    <cellStyle name="Izhod 2 2 2 5 5 2" xfId="7801" xr:uid="{9BA9CB27-2DAE-45DF-A04D-35C7A877C50E}"/>
    <cellStyle name="Izhod 2 2 2 5 6" xfId="4962" xr:uid="{4D62B2D6-205A-49AD-895F-A86BA7DCEBF4}"/>
    <cellStyle name="Izhod 2 2 2 5 6 2" xfId="7861" xr:uid="{7676F86D-7A19-4A97-9EA7-5CB295BCD03F}"/>
    <cellStyle name="Izhod 2 2 2 5 7" xfId="5034" xr:uid="{E55EE2CC-C802-44C6-A515-467F4E332428}"/>
    <cellStyle name="Izhod 2 2 2 5 7 2" xfId="7933" xr:uid="{F85E1E42-4836-46D1-819B-9488A17E02D3}"/>
    <cellStyle name="Izhod 2 2 2 5 8" xfId="5111" xr:uid="{B7B3116F-0DDE-4182-BD50-95A12D6D90D1}"/>
    <cellStyle name="Izhod 2 2 2 5 8 2" xfId="8010" xr:uid="{B4B15B73-685E-494D-B0F8-8DADCE9A45C7}"/>
    <cellStyle name="Izhod 2 2 2 5 9" xfId="6920" xr:uid="{A58F2728-C7E0-40B8-8699-BC9AD6E21877}"/>
    <cellStyle name="Izhod 2 2 2 6" xfId="3101" xr:uid="{DA19A4C9-508E-42E7-8272-24C20AE7891D}"/>
    <cellStyle name="Izhod 2 2 2 6 2" xfId="5983" xr:uid="{7CEF2C80-4F4D-4AF4-A267-1745441F9C4E}"/>
    <cellStyle name="Izhod 2 2 2 7" xfId="4159" xr:uid="{822A74DD-A583-4ECE-BC94-2BCF7A0B81C1}"/>
    <cellStyle name="Izhod 2 2 2 7 2" xfId="7058" xr:uid="{6F9CAF9D-96D8-4869-89D6-2213BAADB680}"/>
    <cellStyle name="Izhod 2 2 2 8" xfId="2917" xr:uid="{EFA1E293-A96B-490A-8B13-65422551E6E3}"/>
    <cellStyle name="Izhod 2 2 2 8 2" xfId="5799" xr:uid="{FF70D12F-7774-478A-BDA1-84A767670F22}"/>
    <cellStyle name="Izhod 2 2 2 9" xfId="4507" xr:uid="{675D2EF4-299D-4782-A24D-A11E4F595A49}"/>
    <cellStyle name="Izhod 2 2 2 9 2" xfId="7406" xr:uid="{E4C1DEDE-7EA1-4E17-9F87-CFBAAA48E996}"/>
    <cellStyle name="Izhod 2 2 3" xfId="1299" xr:uid="{00000000-0005-0000-0000-000099000000}"/>
    <cellStyle name="Izhod 2 2 3 2" xfId="4488" xr:uid="{ED71A361-84A2-4AD0-9D09-D7127190374C}"/>
    <cellStyle name="Izhod 2 2 3 2 2" xfId="7387" xr:uid="{A4DFA86C-2E2E-43BF-B357-0C0075A17EA5}"/>
    <cellStyle name="Izhod 2 2 3 3" xfId="2709" xr:uid="{35F530CF-E386-46BC-AB2E-8E69EDCBF479}"/>
    <cellStyle name="Izhod 2 2 3 3 2" xfId="5590" xr:uid="{AE5EF77B-5DFA-483A-AC42-879431367846}"/>
    <cellStyle name="Izhod 2 2 3 4" xfId="4235" xr:uid="{B5845529-8F99-4542-83B3-AA23CABF28D5}"/>
    <cellStyle name="Izhod 2 2 3 4 2" xfId="7134" xr:uid="{B119E7F5-0DEF-4452-BA92-95BEBAFA8CED}"/>
    <cellStyle name="Izhod 2 2 3 5" xfId="4284" xr:uid="{C31002CD-2E44-4E2F-AD59-81A70F145434}"/>
    <cellStyle name="Izhod 2 2 3 5 2" xfId="7183" xr:uid="{F3B50698-8175-4019-8730-4A3536F7A5AF}"/>
    <cellStyle name="Izhod 2 2 3 6" xfId="4266" xr:uid="{5C7BD130-8F4F-429C-A0E7-505EE9E4D218}"/>
    <cellStyle name="Izhod 2 2 3 6 2" xfId="7165" xr:uid="{797C3B2F-C18C-441D-893A-DDE5F4DC8E37}"/>
    <cellStyle name="Izhod 2 2 3 7" xfId="4275" xr:uid="{ADA52175-729A-4F41-B4A9-7BD84BA369E6}"/>
    <cellStyle name="Izhod 2 2 3 7 2" xfId="7174" xr:uid="{25088E1D-0D7E-41AD-9795-502AD969F01A}"/>
    <cellStyle name="Izhod 2 2 3 8" xfId="4372" xr:uid="{EBDA9B7A-CA3D-4A44-84F0-A38DC434E29A}"/>
    <cellStyle name="Izhod 2 2 3 8 2" xfId="7271" xr:uid="{8F2AA619-EB52-44E3-A70E-A469AF21FBFF}"/>
    <cellStyle name="Izhod 2 2 3 9" xfId="6203" xr:uid="{C118BA07-6D2F-4BB9-BB23-CACE9AE3246F}"/>
    <cellStyle name="Izhod 2 2 4" xfId="1312" xr:uid="{00000000-0005-0000-0000-00009A000000}"/>
    <cellStyle name="Izhod 2 2 4 2" xfId="4137" xr:uid="{CDB3DD61-1382-41DA-AE33-F11037072D86}"/>
    <cellStyle name="Izhod 2 2 4 2 2" xfId="7036" xr:uid="{AF27AF20-EE1F-490D-83E3-EAFC324D5FDC}"/>
    <cellStyle name="Izhod 2 2 4 3" xfId="4408" xr:uid="{1C9D1B68-A98B-48DC-99C2-C6C63216CC5F}"/>
    <cellStyle name="Izhod 2 2 4 3 2" xfId="7307" xr:uid="{A1CEE4CD-54D8-45C1-8185-4E796CDC4019}"/>
    <cellStyle name="Izhod 2 2 4 4" xfId="4457" xr:uid="{CCF5B980-EB35-4DCF-AFD2-041888D8AE32}"/>
    <cellStyle name="Izhod 2 2 4 4 2" xfId="7356" xr:uid="{2F4641F0-C029-4198-9C13-31C69E8EB563}"/>
    <cellStyle name="Izhod 2 2 4 5" xfId="4556" xr:uid="{35897A46-74EE-407E-9A30-EAEF4EDD8E18}"/>
    <cellStyle name="Izhod 2 2 4 5 2" xfId="7455" xr:uid="{59139950-5F44-4A7F-A092-3672A1C7C6D3}"/>
    <cellStyle name="Izhod 2 2 4 6" xfId="2907" xr:uid="{3421C57F-DF85-4E43-B4BE-EC16151EAA4A}"/>
    <cellStyle name="Izhod 2 2 4 6 2" xfId="5789" xr:uid="{F5FB230E-08D7-49D0-9748-F24971486915}"/>
    <cellStyle name="Izhod 2 2 4 7" xfId="2975" xr:uid="{4E23E667-62CA-485F-8148-4593F54A323C}"/>
    <cellStyle name="Izhod 2 2 4 7 2" xfId="5857" xr:uid="{788BF97D-D037-4CEF-BBED-8852472C78FE}"/>
    <cellStyle name="Izhod 2 2 4 8" xfId="4973" xr:uid="{725FE43F-C447-4C89-8128-EC0DD39B87FE}"/>
    <cellStyle name="Izhod 2 2 4 8 2" xfId="7872" xr:uid="{788A0604-DA32-4C13-8CF1-59B5C9E31F53}"/>
    <cellStyle name="Izhod 2 2 4 9" xfId="6084" xr:uid="{8D7ACEB2-5BC8-43E4-8751-98C3147F1BE4}"/>
    <cellStyle name="Izhod 2 2 5" xfId="1332" xr:uid="{00000000-0005-0000-0000-00009B000000}"/>
    <cellStyle name="Izhod 2 2 5 2" xfId="2670" xr:uid="{228DEC5E-8CAB-4C83-BB59-6E226BD576FC}"/>
    <cellStyle name="Izhod 2 2 5 2 2" xfId="5550" xr:uid="{A424F5E2-CB3A-4BC9-BC68-2DDC528D2212}"/>
    <cellStyle name="Izhod 2 2 5 3" xfId="4686" xr:uid="{07DF60F6-5038-4FD4-BC0B-703E2B6D5F40}"/>
    <cellStyle name="Izhod 2 2 5 3 2" xfId="7585" xr:uid="{7A2556BE-422D-4048-ADBA-8F0AA69D52DC}"/>
    <cellStyle name="Izhod 2 2 5 4" xfId="4790" xr:uid="{97EB4798-D021-4270-A9E5-601E20B2101A}"/>
    <cellStyle name="Izhod 2 2 5 4 2" xfId="7689" xr:uid="{26CBF51D-D7EC-4F80-8FCF-CC30DD3C1938}"/>
    <cellStyle name="Izhod 2 2 5 5" xfId="4913" xr:uid="{1312170B-A9CA-4C02-BB12-2662F49333D9}"/>
    <cellStyle name="Izhod 2 2 5 5 2" xfId="7812" xr:uid="{A0187F87-22C6-4D29-A586-A4820EF978D6}"/>
    <cellStyle name="Izhod 2 2 5 6" xfId="4990" xr:uid="{7F4FC696-1739-4864-9A77-B107071B34BC}"/>
    <cellStyle name="Izhod 2 2 5 6 2" xfId="7889" xr:uid="{E8A87ABB-08CE-4F17-A40F-FC0FDEB0D2D1}"/>
    <cellStyle name="Izhod 2 2 5 7" xfId="4332" xr:uid="{06122329-85AD-4676-A464-CC7A732765FC}"/>
    <cellStyle name="Izhod 2 2 5 7 2" xfId="7231" xr:uid="{667BC21D-EBBA-49C9-96CF-42192DED0C08}"/>
    <cellStyle name="Izhod 2 2 5 8" xfId="5062" xr:uid="{F2B96503-4D6C-4238-A4BC-1C82F51852F4}"/>
    <cellStyle name="Izhod 2 2 5 8 2" xfId="7961" xr:uid="{3A3AFC87-2D3E-429F-87CE-070435B4E70A}"/>
    <cellStyle name="Izhod 2 2 5 9" xfId="6871" xr:uid="{5A662941-34AF-4D7A-8746-FF30A19C67E6}"/>
    <cellStyle name="Izhod 2 2 6" xfId="1335" xr:uid="{00000000-0005-0000-0000-00009C000000}"/>
    <cellStyle name="Izhod 2 2 6 2" xfId="4621" xr:uid="{7010C182-584E-4945-9391-A2C9B25939B3}"/>
    <cellStyle name="Izhod 2 2 6 2 2" xfId="7520" xr:uid="{CE779CB8-DB12-47B1-A2BE-C60F3F058EB2}"/>
    <cellStyle name="Izhod 2 2 6 3" xfId="4731" xr:uid="{E2CE7B7F-6390-47C3-8302-0E0A2AC001E3}"/>
    <cellStyle name="Izhod 2 2 6 3 2" xfId="7630" xr:uid="{04A6536F-60A8-45E2-AECE-3931BC437A45}"/>
    <cellStyle name="Izhod 2 2 6 4" xfId="4835" xr:uid="{B86B8318-92CF-46E4-8011-4BB85E6CA5C2}"/>
    <cellStyle name="Izhod 2 2 6 4 2" xfId="7734" xr:uid="{E839F700-2406-4D9D-8BD8-2FEE70CFF9A1}"/>
    <cellStyle name="Izhod 2 2 6 5" xfId="4901" xr:uid="{E7CFED63-C717-4D44-8C09-468874CED087}"/>
    <cellStyle name="Izhod 2 2 6 5 2" xfId="7800" xr:uid="{01BF035A-8A9F-4D63-B710-518076F1006A}"/>
    <cellStyle name="Izhod 2 2 6 6" xfId="4958" xr:uid="{BC40968C-2B8A-487A-A99F-E50F5A64E96C}"/>
    <cellStyle name="Izhod 2 2 6 6 2" xfId="7857" xr:uid="{5C42A3CC-78E1-4A3D-9BD9-AFCC0C851EE4}"/>
    <cellStyle name="Izhod 2 2 6 7" xfId="5030" xr:uid="{456675FD-2F66-415D-87ED-744428E98F39}"/>
    <cellStyle name="Izhod 2 2 6 7 2" xfId="7929" xr:uid="{8D35E125-E539-4CDC-9D2E-86A70D2430B9}"/>
    <cellStyle name="Izhod 2 2 6 8" xfId="5107" xr:uid="{A7E80044-BB6B-4187-87AC-BDCCD5A2302D}"/>
    <cellStyle name="Izhod 2 2 6 8 2" xfId="8006" xr:uid="{BD5BF608-CF20-449F-9B28-F3B73E5591EB}"/>
    <cellStyle name="Izhod 2 2 6 9" xfId="6916" xr:uid="{66F06506-B8C8-408D-978A-8AA3C7C4F5FB}"/>
    <cellStyle name="Izhod 2 2 7" xfId="2810" xr:uid="{A6D9FFE5-D109-4661-8EE8-A8FC98293BF7}"/>
    <cellStyle name="Izhod 2 2 7 2" xfId="5692" xr:uid="{4221008D-2993-47CF-A3C6-A1AFFE033E53}"/>
    <cellStyle name="Izhod 2 2 8" xfId="2708" xr:uid="{6FB694CD-92AC-4C79-8E0B-692A2BCE6F3A}"/>
    <cellStyle name="Izhod 2 2 8 2" xfId="5589" xr:uid="{101B5955-6E1D-42D9-8ACE-CFB11481E20B}"/>
    <cellStyle name="Izhod 2 2 9" xfId="4453" xr:uid="{D49ABDB4-3AA7-4FFA-A5C6-997A19674730}"/>
    <cellStyle name="Izhod 2 2 9 2" xfId="7352" xr:uid="{7929C858-AFA7-47EE-815F-3521B89D79EE}"/>
    <cellStyle name="Izhod 2 3" xfId="414" xr:uid="{00000000-0005-0000-0000-00009D000000}"/>
    <cellStyle name="Izhod 2 4" xfId="569" xr:uid="{00000000-0005-0000-0000-00009E000000}"/>
    <cellStyle name="Izhod 2 4 10" xfId="5325" xr:uid="{C609E053-DD4D-41A0-A354-F5757F593FA2}"/>
    <cellStyle name="Izhod 2 4 11" xfId="8190" xr:uid="{C0CBAECD-A7F1-4091-8D45-8DA099625094}"/>
    <cellStyle name="Izhod 2 4 2" xfId="3432" xr:uid="{8734D0E4-2448-4B49-AEB2-04CDAB8882F7}"/>
    <cellStyle name="Izhod 2 4 2 2" xfId="4130" xr:uid="{30CF39EB-86C8-4E67-812B-995D910BD946}"/>
    <cellStyle name="Izhod 2 4 2 2 2" xfId="7029" xr:uid="{110A2441-1CE0-4B73-879E-1991CE870818}"/>
    <cellStyle name="Izhod 2 4 2 3" xfId="2969" xr:uid="{20A67662-3043-478B-BD37-833375202BC6}"/>
    <cellStyle name="Izhod 2 4 2 3 2" xfId="5851" xr:uid="{156E0278-79CD-4F6F-AF00-8373398DF47B}"/>
    <cellStyle name="Izhod 2 4 2 4" xfId="4494" xr:uid="{2A75ABEE-E7D3-4CBF-A659-31252EF53FFF}"/>
    <cellStyle name="Izhod 2 4 2 4 2" xfId="7393" xr:uid="{35E49F6F-F06F-468F-8E1E-CAA7848ADC21}"/>
    <cellStyle name="Izhod 2 4 2 5" xfId="4054" xr:uid="{6387A1ED-06D8-4533-B063-59DCF7E6F30B}"/>
    <cellStyle name="Izhod 2 4 2 5 2" xfId="6953" xr:uid="{72C4DC14-8C3A-4C01-A40D-002012A1FBE7}"/>
    <cellStyle name="Izhod 2 4 2 6" xfId="4571" xr:uid="{DAE35F61-3672-4A05-8EAB-99249597FC13}"/>
    <cellStyle name="Izhod 2 4 2 6 2" xfId="7470" xr:uid="{444D1102-6E75-4577-8D68-9F4EC0BFC97C}"/>
    <cellStyle name="Izhod 2 4 2 7" xfId="4072" xr:uid="{AAEAE9C4-E487-470E-B45A-37FD0A1A2F5B}"/>
    <cellStyle name="Izhod 2 4 2 7 2" xfId="6971" xr:uid="{6C1C54C3-CD08-4004-823D-878432FD86D9}"/>
    <cellStyle name="Izhod 2 4 2 8" xfId="4467" xr:uid="{CA8050D6-A17F-445F-BE86-5AF8BDECB418}"/>
    <cellStyle name="Izhod 2 4 2 8 2" xfId="7366" xr:uid="{3C916195-BA9E-45DF-9AD6-97EB9427F472}"/>
    <cellStyle name="Izhod 2 4 2 9" xfId="6328" xr:uid="{FD4FD280-B83B-4262-B3B0-A9D089E87AE6}"/>
    <cellStyle name="Izhod 2 4 3" xfId="3971" xr:uid="{6D6B63CE-AA00-4F78-A8A8-3B47CA0ED1D4}"/>
    <cellStyle name="Izhod 2 4 3 2" xfId="4028" xr:uid="{8A8FE6DE-710E-4A8D-BBCC-7F666DB7EB6A}"/>
    <cellStyle name="Izhod 2 4 3 2 2" xfId="6927" xr:uid="{C1972D79-891D-43E2-818E-490ABAC27CA3}"/>
    <cellStyle name="Izhod 2 4 3 3" xfId="4680" xr:uid="{4848B8DE-CBA0-4651-86A3-29651B4BF349}"/>
    <cellStyle name="Izhod 2 4 3 3 2" xfId="7579" xr:uid="{70E199F2-75A8-436B-AD9A-B2DFFCB80ABB}"/>
    <cellStyle name="Izhod 2 4 3 4" xfId="4784" xr:uid="{EA2D892B-68D4-424F-BCEC-A2C54FC25D23}"/>
    <cellStyle name="Izhod 2 4 3 4 2" xfId="7683" xr:uid="{0455995F-1DC5-4536-8454-ACCE1D49F879}"/>
    <cellStyle name="Izhod 2 4 3 5" xfId="4907" xr:uid="{6D4F3004-F068-4E7D-B4EA-D1AC1C0A776A}"/>
    <cellStyle name="Izhod 2 4 3 5 2" xfId="7806" xr:uid="{5A933C5B-E733-4B0E-9DB5-74F91FC5D315}"/>
    <cellStyle name="Izhod 2 4 3 6" xfId="4988" xr:uid="{995DE9A6-81FF-49E8-AE66-C8B6D8513281}"/>
    <cellStyle name="Izhod 2 4 3 6 2" xfId="7887" xr:uid="{6AD97105-EE81-47DE-B3C6-09BD515D1012}"/>
    <cellStyle name="Izhod 2 4 3 7" xfId="4180" xr:uid="{8AFB58BF-F24A-4417-BB0C-D9E5FB89F1E8}"/>
    <cellStyle name="Izhod 2 4 3 7 2" xfId="7079" xr:uid="{F31BF672-61EE-4AA6-ACAE-ADC3F00EA7CC}"/>
    <cellStyle name="Izhod 2 4 3 8" xfId="5056" xr:uid="{EF4E4429-207E-441B-95CC-920B6B45CF0B}"/>
    <cellStyle name="Izhod 2 4 3 8 2" xfId="7955" xr:uid="{B0A8C348-D3CB-4C7D-8BD0-C37EDF62133B}"/>
    <cellStyle name="Izhod 2 4 3 9" xfId="6865" xr:uid="{4CCB3EF8-9EFE-4FC9-A174-EA544631B708}"/>
    <cellStyle name="Izhod 2 4 4" xfId="3977" xr:uid="{28AC353D-69BA-4CEE-BA62-8685D55D5229}"/>
    <cellStyle name="Izhod 2 4 4 2" xfId="2966" xr:uid="{A28B9210-8876-46E6-B1F0-8EE36A8BB2DA}"/>
    <cellStyle name="Izhod 2 4 4 2 2" xfId="5848" xr:uid="{855B740A-05BF-4077-81E0-82672B4B8EAD}"/>
    <cellStyle name="Izhod 2 4 4 3" xfId="4687" xr:uid="{C8819F46-271E-4C91-9391-48248771CDF3}"/>
    <cellStyle name="Izhod 2 4 4 3 2" xfId="7586" xr:uid="{7A9CF206-1FFA-4A7B-9837-FF7B26EF3B67}"/>
    <cellStyle name="Izhod 2 4 4 4" xfId="4791" xr:uid="{434E5B03-8AF3-4EE7-BC76-FC8D83F62B62}"/>
    <cellStyle name="Izhod 2 4 4 4 2" xfId="7690" xr:uid="{9F3F693D-7437-42E5-9F2A-19E86B030911}"/>
    <cellStyle name="Izhod 2 4 4 5" xfId="4914" xr:uid="{C374CB90-5BBA-4B80-BB48-9A9282CBCC9B}"/>
    <cellStyle name="Izhod 2 4 4 5 2" xfId="7813" xr:uid="{18A6B6D0-0B01-4FF7-8985-658ECE4EAAA6}"/>
    <cellStyle name="Izhod 2 4 4 6" xfId="4991" xr:uid="{582D60C5-D69B-4C3C-99FD-2DE91A14AB00}"/>
    <cellStyle name="Izhod 2 4 4 6 2" xfId="7890" xr:uid="{A95990C6-E9DC-44F8-BAAC-1E80955E2291}"/>
    <cellStyle name="Izhod 2 4 4 7" xfId="4572" xr:uid="{687C29A0-0F1B-40B5-B7AA-9581D9983930}"/>
    <cellStyle name="Izhod 2 4 4 7 2" xfId="7471" xr:uid="{47D9A586-D426-41D2-95EF-9415987DE022}"/>
    <cellStyle name="Izhod 2 4 4 8" xfId="5063" xr:uid="{872AD50E-B818-45E1-AFEE-3CBDC9423B92}"/>
    <cellStyle name="Izhod 2 4 4 8 2" xfId="7962" xr:uid="{58A15308-97EA-4B21-8B4A-DC2719280E72}"/>
    <cellStyle name="Izhod 2 4 4 9" xfId="6872" xr:uid="{A1274217-33A8-4B5B-A3BF-BD81625D0F80}"/>
    <cellStyle name="Izhod 2 4 5" xfId="3984" xr:uid="{ED4E7F44-B1BE-4421-9623-27FDFB3F50AE}"/>
    <cellStyle name="Izhod 2 4 5 2" xfId="4584" xr:uid="{4BE6AF21-FE76-4209-B2A1-07CD47677F97}"/>
    <cellStyle name="Izhod 2 4 5 2 2" xfId="7483" xr:uid="{E020AFD4-6BD4-4E5F-80E9-2EF62D2674B3}"/>
    <cellStyle name="Izhod 2 4 5 3" xfId="4694" xr:uid="{D2E46CC6-61B1-48E6-8E3F-C42A4C314703}"/>
    <cellStyle name="Izhod 2 4 5 3 2" xfId="7593" xr:uid="{CAC9F06F-C77F-4D47-A4B3-65ED490529D1}"/>
    <cellStyle name="Izhod 2 4 5 4" xfId="4798" xr:uid="{C8F50BD3-F13A-49BD-99D4-5CCE9B965CF3}"/>
    <cellStyle name="Izhod 2 4 5 4 2" xfId="7697" xr:uid="{474B282D-119C-45BB-8314-749EA7CC8736}"/>
    <cellStyle name="Izhod 2 4 5 5" xfId="4892" xr:uid="{94FBA1FF-F0F0-46A3-A3B1-9871EFB7F498}"/>
    <cellStyle name="Izhod 2 4 5 5 2" xfId="7791" xr:uid="{ACF74D6E-E210-4BA3-B5E0-3D06108BA973}"/>
    <cellStyle name="Izhod 2 4 5 6" xfId="4921" xr:uid="{4E76E9B3-E7AA-4BCB-A4F5-D208B139C61C}"/>
    <cellStyle name="Izhod 2 4 5 6 2" xfId="7820" xr:uid="{B00CD7CA-473E-4756-A5DB-C482E3E6E316}"/>
    <cellStyle name="Izhod 2 4 5 7" xfId="4343" xr:uid="{BFB8BA50-B7D0-4CD6-A737-A9B7EB2043B0}"/>
    <cellStyle name="Izhod 2 4 5 7 2" xfId="7242" xr:uid="{244985D2-4387-4F23-AF6E-D3F6149C7370}"/>
    <cellStyle name="Izhod 2 4 5 8" xfId="5070" xr:uid="{72EF383B-D900-4595-8553-5B37DBAE4226}"/>
    <cellStyle name="Izhod 2 4 5 8 2" xfId="7969" xr:uid="{BC360FF5-B821-4EB8-A684-7B79D172BBB9}"/>
    <cellStyle name="Izhod 2 4 5 9" xfId="6879" xr:uid="{08C871C1-594E-4ABE-BFFF-A82E5DB66D20}"/>
    <cellStyle name="Izhod 2 4 6" xfId="3013" xr:uid="{0E69F911-552B-4949-879F-9470FA7FD79C}"/>
    <cellStyle name="Izhod 2 4 6 2" xfId="5895" xr:uid="{9165F0C9-4299-4493-B83A-5928DC18ADB3}"/>
    <cellStyle name="Izhod 2 4 7" xfId="4112" xr:uid="{E1FD215A-11A2-4033-AC5D-FF6F35251903}"/>
    <cellStyle name="Izhod 2 4 7 2" xfId="7011" xr:uid="{4884BC44-128F-45C5-B64D-C9038CF0F632}"/>
    <cellStyle name="Izhod 2 4 8" xfId="4369" xr:uid="{52C2E798-C174-4BFC-BE84-AC2F79326F6E}"/>
    <cellStyle name="Izhod 2 4 8 2" xfId="7268" xr:uid="{8A5B9FC1-EE6C-4CCA-AED8-47F25C22AD01}"/>
    <cellStyle name="Izhod 2 4 9" xfId="4432" xr:uid="{99BD93D6-CE05-431C-966A-E9C054D3A27A}"/>
    <cellStyle name="Izhod 2 4 9 2" xfId="7331" xr:uid="{1B03E372-CC30-4C38-828B-4D2D6709B5CD}"/>
    <cellStyle name="Izhod 2 5" xfId="1234" xr:uid="{00000000-0005-0000-0000-00009F000000}"/>
    <cellStyle name="Izhod 2 5 2" xfId="2935" xr:uid="{8BBBF560-4282-4E99-91F1-F341A50B3E8E}"/>
    <cellStyle name="Izhod 2 5 2 2" xfId="5817" xr:uid="{20EDE279-ECB0-4609-AC67-0B8553875112}"/>
    <cellStyle name="Izhod 2 5 3" xfId="4518" xr:uid="{46467E68-812C-489E-A16B-07E77243165B}"/>
    <cellStyle name="Izhod 2 5 3 2" xfId="7417" xr:uid="{8E99EA28-3CCF-4024-B14A-01619CC129E0}"/>
    <cellStyle name="Izhod 2 5 4" xfId="4236" xr:uid="{3F1B29EE-E5D8-495A-ABDF-992A349912DF}"/>
    <cellStyle name="Izhod 2 5 4 2" xfId="7135" xr:uid="{5F144B87-7EE8-4BD9-9A74-2329032BACE7}"/>
    <cellStyle name="Izhod 2 5 5" xfId="4216" xr:uid="{3506D62D-8646-4D29-A230-9EECE16271FB}"/>
    <cellStyle name="Izhod 2 5 5 2" xfId="7115" xr:uid="{20247884-1F0E-421E-9C90-DBB1437309ED}"/>
    <cellStyle name="Izhod 2 5 6" xfId="4747" xr:uid="{D8DAD8CA-9AD9-47FA-A347-FA0540C1784D}"/>
    <cellStyle name="Izhod 2 5 6 2" xfId="7646" xr:uid="{31CCDB28-1F9A-4265-8717-EA39EEAE1CBD}"/>
    <cellStyle name="Izhod 2 5 7" xfId="2980" xr:uid="{C2EB9114-C7E2-4B76-8881-B1FD2219F8DD}"/>
    <cellStyle name="Izhod 2 5 7 2" xfId="5862" xr:uid="{BD804525-51F8-48BE-BD42-E37373F8510A}"/>
    <cellStyle name="Izhod 2 5 8" xfId="4150" xr:uid="{A68D0F45-C872-4845-AD71-A8A4AA65307E}"/>
    <cellStyle name="Izhod 2 5 8 2" xfId="7049" xr:uid="{0AF95B23-38D7-4ACA-BA7A-9121C8AD3FCA}"/>
    <cellStyle name="Izhod 2 5 9" xfId="6104" xr:uid="{FDC58700-33C6-46BE-8141-AA15AE4340DE}"/>
    <cellStyle name="Izhod 2 6" xfId="1333" xr:uid="{00000000-0005-0000-0000-0000A0000000}"/>
    <cellStyle name="Izhod 2 6 2" xfId="4366" xr:uid="{7EE6A966-7613-4C2A-A713-B1E9A865C003}"/>
    <cellStyle name="Izhod 2 6 2 2" xfId="7265" xr:uid="{3760DC75-5CEE-4B9B-8E1B-B0E50A3D7B28}"/>
    <cellStyle name="Izhod 2 6 3" xfId="4403" xr:uid="{756C3D5D-41F4-4193-B5AA-399E38E7B2AC}"/>
    <cellStyle name="Izhod 2 6 3 2" xfId="7302" xr:uid="{6E6D3D8E-ADA6-4B10-9E6E-EAC86779463A}"/>
    <cellStyle name="Izhod 2 6 4" xfId="4224" xr:uid="{2204A4DC-8D54-4AB6-A08F-8FA5885E636A}"/>
    <cellStyle name="Izhod 2 6 4 2" xfId="7123" xr:uid="{687C92E9-9581-4FDE-82EC-ED5114EBD1A8}"/>
    <cellStyle name="Izhod 2 6 5" xfId="4068" xr:uid="{221D014F-6B17-425F-AA9F-2755097F0CED}"/>
    <cellStyle name="Izhod 2 6 5 2" xfId="6967" xr:uid="{6342122E-3C11-48F6-9281-021CB7400DEE}"/>
    <cellStyle name="Izhod 2 6 6" xfId="4875" xr:uid="{D142F17B-71DF-423A-B135-D8A07168C2B0}"/>
    <cellStyle name="Izhod 2 6 6 2" xfId="7774" xr:uid="{344E085A-AC80-409B-A41F-553A17B147C0}"/>
    <cellStyle name="Izhod 2 6 7" xfId="2956" xr:uid="{E1B01EFA-A574-4850-A0DA-AE7782AB86FC}"/>
    <cellStyle name="Izhod 2 6 7 2" xfId="5838" xr:uid="{17A05F26-3BA6-47D5-BF6C-FB24192372CC}"/>
    <cellStyle name="Izhod 2 6 8" xfId="4900" xr:uid="{5DCC0767-B863-4182-963A-6B8B3973F681}"/>
    <cellStyle name="Izhod 2 6 8 2" xfId="7799" xr:uid="{3D8F89BE-03CB-482D-B10D-542417A6DF6B}"/>
    <cellStyle name="Izhod 2 6 9" xfId="6115" xr:uid="{8EAF8A25-B17C-4BA4-AF3B-87766D1BDF24}"/>
    <cellStyle name="Izhod 2 7" xfId="1319" xr:uid="{00000000-0005-0000-0000-0000A1000000}"/>
    <cellStyle name="Izhod 2 7 2" xfId="4469" xr:uid="{6ABDBE07-8303-44F6-92E6-5B41E245753D}"/>
    <cellStyle name="Izhod 2 7 2 2" xfId="7368" xr:uid="{EF766F16-30BC-4FF7-AA2D-376DCC9A6173}"/>
    <cellStyle name="Izhod 2 7 3" xfId="4387" xr:uid="{D0BA44F3-2C1A-41FB-8808-5BFBEFBB6A7F}"/>
    <cellStyle name="Izhod 2 7 3 2" xfId="7286" xr:uid="{D30ED201-12B4-496A-9CE5-3D0AFD4A4F1B}"/>
    <cellStyle name="Izhod 2 7 4" xfId="4273" xr:uid="{7088534C-27D2-489B-8B0C-E6BB4B05B6D2}"/>
    <cellStyle name="Izhod 2 7 4 2" xfId="7172" xr:uid="{DBABE3C4-8A5C-4B1A-AACF-81AD0E3BCF8A}"/>
    <cellStyle name="Izhod 2 7 5" xfId="4104" xr:uid="{A58E4925-C616-4B71-8CFE-0294841F74F1}"/>
    <cellStyle name="Izhod 2 7 5 2" xfId="7003" xr:uid="{E3378650-BBD0-4A49-AE50-901D70BDAC8D}"/>
    <cellStyle name="Izhod 2 7 6" xfId="4136" xr:uid="{1B106E18-136A-455C-A80C-399EE5C1DFE8}"/>
    <cellStyle name="Izhod 2 7 6 2" xfId="7035" xr:uid="{DCE533DC-377D-4438-8A78-3C45F2ECFAAE}"/>
    <cellStyle name="Izhod 2 7 7" xfId="2694" xr:uid="{2E459021-658C-4916-AFF1-031305912E3C}"/>
    <cellStyle name="Izhod 2 7 7 2" xfId="5575" xr:uid="{E4824D18-BC9D-4235-98B3-22EC2696728B}"/>
    <cellStyle name="Izhod 2 7 8" xfId="4299" xr:uid="{E1319246-1F76-4768-8055-772B8F72E879}"/>
    <cellStyle name="Izhod 2 7 8 2" xfId="7198" xr:uid="{75CA7557-2072-4A7E-B023-8FD4FA8A5789}"/>
    <cellStyle name="Izhod 2 7 9" xfId="6087" xr:uid="{15C5E141-5E50-469D-999A-457F60E32550}"/>
    <cellStyle name="Izhod 2 8" xfId="1349" xr:uid="{00000000-0005-0000-0000-0000A2000000}"/>
    <cellStyle name="Izhod 2 8 2" xfId="5563" xr:uid="{4F54402C-527B-447A-90BA-1266ACADA545}"/>
    <cellStyle name="Izhod 2 9" xfId="2712" xr:uid="{CEEBBFFB-32F4-432F-9A17-8D0E71A75418}"/>
    <cellStyle name="Izhod 2 9 2" xfId="5593" xr:uid="{0D84A2C6-6807-4EE7-8166-6882B273BC73}"/>
    <cellStyle name="Linked Cell" xfId="42" xr:uid="{00000000-0005-0000-0000-0000A3000000}"/>
    <cellStyle name="Linked Cell 2" xfId="415" xr:uid="{00000000-0005-0000-0000-0000A4000000}"/>
    <cellStyle name="Naslov" xfId="1358" builtinId="15" customBuiltin="1"/>
    <cellStyle name="Naslov 1" xfId="1359" builtinId="16" customBuiltin="1"/>
    <cellStyle name="Naslov 1 2" xfId="106" xr:uid="{00000000-0005-0000-0000-0000A5000000}"/>
    <cellStyle name="Naslov 1 2 2" xfId="416" xr:uid="{00000000-0005-0000-0000-0000A6000000}"/>
    <cellStyle name="Naslov 2" xfId="1360" builtinId="17" customBuiltin="1"/>
    <cellStyle name="Naslov 2 2" xfId="107" xr:uid="{00000000-0005-0000-0000-0000A7000000}"/>
    <cellStyle name="Naslov 2 2 2" xfId="417" xr:uid="{00000000-0005-0000-0000-0000A8000000}"/>
    <cellStyle name="Naslov 3" xfId="1361" builtinId="18" customBuiltin="1"/>
    <cellStyle name="Naslov 3 2" xfId="111" xr:uid="{00000000-0005-0000-0000-0000A9000000}"/>
    <cellStyle name="Naslov 3 2 2" xfId="418" xr:uid="{00000000-0005-0000-0000-0000AA000000}"/>
    <cellStyle name="Naslov 4" xfId="1362" builtinId="19" customBuiltin="1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5116" xr:uid="{66003020-F0B0-4B1C-BFD1-B3902E693DB6}"/>
    <cellStyle name="Navadno 10 2 3" xfId="3617" xr:uid="{ACD43FAE-6508-402B-99D2-D09A5083DD7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3616" xr:uid="{7A502933-8FE5-4F58-93B9-29F8AB05EA17}"/>
    <cellStyle name="Navadno 2 10 3" xfId="3618" xr:uid="{94145A6E-7DEF-4AC0-B224-8BE139DDA1D9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4191" xr:uid="{A9A3D5F8-90A7-410B-A09B-57DBCC6FC944}"/>
    <cellStyle name="Note 10 2" xfId="7090" xr:uid="{E7388695-8726-48BB-9BAB-DA132EE8C58A}"/>
    <cellStyle name="Note 11" xfId="4097" xr:uid="{9956B50F-A0D5-4C15-ABD6-725DBB25EC13}"/>
    <cellStyle name="Note 11 2" xfId="6996" xr:uid="{7EF79E37-AB11-4B61-925B-8917E98E1B9E}"/>
    <cellStyle name="Note 12" xfId="5119" xr:uid="{D266D6D4-67D6-426B-842E-55AEDCE17197}"/>
    <cellStyle name="Note 2" xfId="110" xr:uid="{00000000-0005-0000-0000-000009010000}"/>
    <cellStyle name="Note 2 10" xfId="4534" xr:uid="{E25A383E-169A-4565-8BED-B3CE72AB2F3D}"/>
    <cellStyle name="Note 2 10 2" xfId="7433" xr:uid="{C5342EF8-2D8E-4204-ADA4-761572B8E699}"/>
    <cellStyle name="Note 2 11" xfId="5132" xr:uid="{7983122F-6398-4DB3-96D2-5818DF2E42D4}"/>
    <cellStyle name="Note 2 2" xfId="297" xr:uid="{00000000-0005-0000-0000-00000A010000}"/>
    <cellStyle name="Note 2 2 10" xfId="4753" xr:uid="{10B6AC7E-774D-4C16-8D04-60A5840D7956}"/>
    <cellStyle name="Note 2 2 10 2" xfId="7652" xr:uid="{6985A0B1-FE64-4873-AD6F-3BD144D6FE15}"/>
    <cellStyle name="Note 2 2 11" xfId="5258" xr:uid="{76ADE4DF-83D2-41AC-8944-FCFFC7C3EC44}"/>
    <cellStyle name="Note 2 2 12" xfId="2385" xr:uid="{75A16CE0-C442-43A2-B52E-2A1156B85D19}"/>
    <cellStyle name="Note 2 2 2" xfId="694" xr:uid="{00000000-0005-0000-0000-00000B010000}"/>
    <cellStyle name="Note 2 2 2 2" xfId="1041" xr:uid="{00000000-0005-0000-0000-00000C010000}"/>
    <cellStyle name="Note 2 2 2 2 10" xfId="2020" xr:uid="{0D21CF13-4301-4CE7-BF1C-A3846A396B89}"/>
    <cellStyle name="Note 2 2 2 2 2" xfId="4212" xr:uid="{DF5520D0-BA9A-446C-BBED-F77A40E82766}"/>
    <cellStyle name="Note 2 2 2 2 2 2" xfId="7111" xr:uid="{7839DEF7-EDC5-4D39-AC61-3172367ACE60}"/>
    <cellStyle name="Note 2 2 2 2 3" xfId="4331" xr:uid="{C5024444-B503-41E8-97DC-DDCF9069B585}"/>
    <cellStyle name="Note 2 2 2 2 3 2" xfId="7230" xr:uid="{F18B3D65-9C43-4CC3-8934-D1E928F01CB9}"/>
    <cellStyle name="Note 2 2 2 2 4" xfId="4087" xr:uid="{3B69B634-8851-4DDA-9460-22EC645B2376}"/>
    <cellStyle name="Note 2 2 2 2 4 2" xfId="6986" xr:uid="{68CB0D04-EB64-4202-9EA4-AAC4DE0AE677}"/>
    <cellStyle name="Note 2 2 2 2 5" xfId="4329" xr:uid="{59C65C2F-219B-4245-ABE2-C7F5EB932437}"/>
    <cellStyle name="Note 2 2 2 2 5 2" xfId="7228" xr:uid="{E658B871-63B6-494D-BA16-FFA9DB2E8D3D}"/>
    <cellStyle name="Note 2 2 2 2 6" xfId="2671" xr:uid="{245B1625-B9C1-48A4-804A-16B07A81F833}"/>
    <cellStyle name="Note 2 2 2 2 6 2" xfId="5551" xr:uid="{4B8013F4-FF25-4676-87FB-922B3A1DD5FA}"/>
    <cellStyle name="Note 2 2 2 2 7" xfId="4451" xr:uid="{8D10663E-DC25-4DD0-8C53-B410D8BD0773}"/>
    <cellStyle name="Note 2 2 2 2 7 2" xfId="7350" xr:uid="{294A2ECA-E3DC-4A23-88E0-B9A7D531E9A5}"/>
    <cellStyle name="Note 2 2 2 2 8" xfId="6453" xr:uid="{4A2A11C0-4F03-41CB-B89D-A2EDB634AD02}"/>
    <cellStyle name="Note 2 2 2 2 9" xfId="3557" xr:uid="{0CF5F9CE-F743-4727-B7D9-390DD938B8A3}"/>
    <cellStyle name="Note 2 2 2 3" xfId="3998" xr:uid="{3DD385A8-1710-46E7-903D-DB37E2799684}"/>
    <cellStyle name="Note 2 2 2 3 2" xfId="4598" xr:uid="{42D08146-536D-4C2D-8E45-264B47172A5D}"/>
    <cellStyle name="Note 2 2 2 3 2 2" xfId="7497" xr:uid="{110DA5DB-55B8-4900-ADB4-A3BC5CEB3EEB}"/>
    <cellStyle name="Note 2 2 2 3 3" xfId="4708" xr:uid="{0EC3C7F4-69DB-4506-B21D-D39F0335DE4A}"/>
    <cellStyle name="Note 2 2 2 3 3 2" xfId="7607" xr:uid="{3ECC4BA8-38AE-45F9-98FC-73A914A6E4E4}"/>
    <cellStyle name="Note 2 2 2 3 4" xfId="4812" xr:uid="{ADAAE088-E73B-4A09-A657-3D1E386B96E7}"/>
    <cellStyle name="Note 2 2 2 3 4 2" xfId="7711" xr:uid="{48DE147B-30C4-46A7-BC8E-AA1AFEE3D7D0}"/>
    <cellStyle name="Note 2 2 2 3 5" xfId="4935" xr:uid="{EF98E79B-9EC5-4D71-97CA-CB68EE5A6F7B}"/>
    <cellStyle name="Note 2 2 2 3 5 2" xfId="7834" xr:uid="{E95745DA-C3F4-4F3B-A454-584E1226FC07}"/>
    <cellStyle name="Note 2 2 2 3 6" xfId="5007" xr:uid="{80669013-E493-4A59-B0C4-2DD8F4C8BF52}"/>
    <cellStyle name="Note 2 2 2 3 6 2" xfId="7906" xr:uid="{74F30E0A-1513-4823-97E3-9D265DDFD017}"/>
    <cellStyle name="Note 2 2 2 3 7" xfId="5084" xr:uid="{9CE58733-DD49-49FC-8828-2C1351160FFD}"/>
    <cellStyle name="Note 2 2 2 3 7 2" xfId="7983" xr:uid="{F3A22363-D573-4814-A243-52768CC81C9D}"/>
    <cellStyle name="Note 2 2 2 3 8" xfId="6893" xr:uid="{B9865CA5-98AB-4083-BBA4-0C77623EB62C}"/>
    <cellStyle name="Note 2 2 2 4" xfId="3957" xr:uid="{6C4D4C64-C297-4AE9-93F2-52979F3CB903}"/>
    <cellStyle name="Note 2 2 2 4 2" xfId="2970" xr:uid="{358C1BCB-A970-4537-80F1-FBD4B77478F6}"/>
    <cellStyle name="Note 2 2 2 4 2 2" xfId="5852" xr:uid="{89862843-A138-4E24-93EB-6B0A4FB3BEE5}"/>
    <cellStyle name="Note 2 2 2 4 3" xfId="4664" xr:uid="{931E3EC2-0F21-4112-8EDA-514A4141677C}"/>
    <cellStyle name="Note 2 2 2 4 3 2" xfId="7563" xr:uid="{E2B5CFBC-963C-4686-A0D0-721208B971F3}"/>
    <cellStyle name="Note 2 2 2 4 4" xfId="4768" xr:uid="{CD4CB005-7BED-487D-8B93-685D8F593A5D}"/>
    <cellStyle name="Note 2 2 2 4 4 2" xfId="7667" xr:uid="{C035C1CB-479B-4BD1-81AA-304905556EF9}"/>
    <cellStyle name="Note 2 2 2 4 5" xfId="4214" xr:uid="{678E745A-87C4-47F4-B5F6-3196774F6D0C}"/>
    <cellStyle name="Note 2 2 2 4 5 2" xfId="7113" xr:uid="{022C48A7-2897-4D9B-AAB5-BB5FC806D6BB}"/>
    <cellStyle name="Note 2 2 2 4 6" xfId="4852" xr:uid="{51290F2A-60B6-4392-A24E-D4ACF0E8DC9A}"/>
    <cellStyle name="Note 2 2 2 4 6 2" xfId="7751" xr:uid="{1DE791D0-D67C-49D0-886E-79ED2A43F476}"/>
    <cellStyle name="Note 2 2 2 4 7" xfId="5040" xr:uid="{EE30D44E-E82D-4C23-B99E-9731D6AD056D}"/>
    <cellStyle name="Note 2 2 2 4 7 2" xfId="7939" xr:uid="{C8E3F6A7-4305-4629-93FC-7115B2A029E1}"/>
    <cellStyle name="Note 2 2 2 4 8" xfId="6849" xr:uid="{2A9C6B6A-E892-426B-855E-12087AAA8FC7}"/>
    <cellStyle name="Note 2 2 2 5" xfId="3138" xr:uid="{31358D5B-6165-45BF-9F56-5DD16AB47090}"/>
    <cellStyle name="Note 2 2 2 5 2" xfId="6020" xr:uid="{412B4136-ABA9-4F0A-85F0-DF609F16EFA0}"/>
    <cellStyle name="Note 2 2 2 6" xfId="4184" xr:uid="{19520192-FD5E-4A72-B0F6-F93EF1D69C4A}"/>
    <cellStyle name="Note 2 2 2 6 2" xfId="7083" xr:uid="{FD2DFD01-0E84-474F-AA76-76C1A4D815B5}"/>
    <cellStyle name="Note 2 2 2 7" xfId="4750" xr:uid="{E7AD22C9-7BD9-4E0E-9B5D-2C1292329BF6}"/>
    <cellStyle name="Note 2 2 2 7 2" xfId="7649" xr:uid="{AE8CB404-4BD9-4B04-8822-404D73BA5089}"/>
    <cellStyle name="Note 2 2 2 8" xfId="5450" xr:uid="{3B5AC29E-1182-4582-B90B-C4028C07A3E7}"/>
    <cellStyle name="Note 2 2 2 9" xfId="2572" xr:uid="{845C7CB6-0A4A-44C6-9F2F-FD1071C24662}"/>
    <cellStyle name="Note 2 2 3" xfId="1338" xr:uid="{00000000-0005-0000-0000-00000D010000}"/>
    <cellStyle name="Note 2 2 3 10" xfId="2253" xr:uid="{FD3B78B8-5D45-4CA7-92E1-42A9DEA5DCC0}"/>
    <cellStyle name="Note 2 2 3 2" xfId="2940" xr:uid="{39A42AE5-6B72-472E-B9B5-B60F46F8CE7E}"/>
    <cellStyle name="Note 2 2 3 2 2" xfId="5822" xr:uid="{70CDD5EE-C566-49BF-8F81-48E3CBCDC879}"/>
    <cellStyle name="Note 2 2 3 3" xfId="2675" xr:uid="{90F8F1A0-8CBF-41F2-9BA7-22E68867ED54}"/>
    <cellStyle name="Note 2 2 3 3 2" xfId="5555" xr:uid="{46ED0BF6-15DE-47F5-B231-ACFC54ABA334}"/>
    <cellStyle name="Note 2 2 3 4" xfId="2983" xr:uid="{315F21FC-9AE4-4FBC-AD8B-1DDE35D2F27D}"/>
    <cellStyle name="Note 2 2 3 4 2" xfId="5865" xr:uid="{E32E937D-818A-4CDF-B5E9-A34E81D62E68}"/>
    <cellStyle name="Note 2 2 3 5" xfId="4297" xr:uid="{DF235F13-92FE-40DA-BE1B-09231AC06116}"/>
    <cellStyle name="Note 2 2 3 5 2" xfId="7196" xr:uid="{4BFA7588-FB90-4BAF-8122-A0C993C30C7D}"/>
    <cellStyle name="Note 2 2 3 6" xfId="4407" xr:uid="{09FE5AE6-EDBA-432A-AC31-219338C0ED98}"/>
    <cellStyle name="Note 2 2 3 6 2" xfId="7306" xr:uid="{A453D330-FCAD-4427-B7B8-5D627059F651}"/>
    <cellStyle name="Note 2 2 3 7" xfId="4579" xr:uid="{DA9424B1-8834-4268-AD42-F1DCCBA1CF44}"/>
    <cellStyle name="Note 2 2 3 7 2" xfId="7478" xr:uid="{6D94AE15-D84A-4A3D-B4CE-43F8E435E79E}"/>
    <cellStyle name="Note 2 2 3 8" xfId="6240" xr:uid="{C73689FC-9AD9-44AB-88CF-D54D9E411E35}"/>
    <cellStyle name="Note 2 2 3 9" xfId="3349" xr:uid="{ADAF90BE-202A-4021-BB45-9D90B867094D}"/>
    <cellStyle name="Note 2 2 4" xfId="1327" xr:uid="{00000000-0005-0000-0000-00000E010000}"/>
    <cellStyle name="Note 2 2 4 10" xfId="2250" xr:uid="{522DE76B-EA4F-46A3-8155-F53A5E1EAE15}"/>
    <cellStyle name="Note 2 2 4 2" xfId="4433" xr:uid="{C0CAB84C-29C6-4246-9936-C21F4807A12B}"/>
    <cellStyle name="Note 2 2 4 2 2" xfId="7332" xr:uid="{8EB2B99C-9D06-41B9-9238-2C0CD52A3A17}"/>
    <cellStyle name="Note 2 2 4 3" xfId="4117" xr:uid="{4AFA5E73-1DA2-472B-9BD3-6112FB4E74F7}"/>
    <cellStyle name="Note 2 2 4 3 2" xfId="7016" xr:uid="{BFECFE0F-9259-4062-A838-189D10B27D84}"/>
    <cellStyle name="Note 2 2 4 4" xfId="4522" xr:uid="{C0B849F9-39C3-4ED6-AB52-84187D938932}"/>
    <cellStyle name="Note 2 2 4 4 2" xfId="7421" xr:uid="{6C691053-3D19-4980-A107-4B3E581B0F4A}"/>
    <cellStyle name="Note 2 2 4 5" xfId="4111" xr:uid="{6A5AAA96-DFD9-4674-8CC6-B5B49BE90728}"/>
    <cellStyle name="Note 2 2 4 5 2" xfId="7010" xr:uid="{6E5E680A-2286-4C6A-9BEC-E5482C35CD52}"/>
    <cellStyle name="Note 2 2 4 6" xfId="2707" xr:uid="{286C22C0-372D-4F6B-ACFE-CA6EFFFFCBEA}"/>
    <cellStyle name="Note 2 2 4 6 2" xfId="5588" xr:uid="{F5754C2F-141A-42E9-9A71-FD571B0C38DF}"/>
    <cellStyle name="Note 2 2 4 7" xfId="4330" xr:uid="{B7E415CF-6CBD-44E6-96A4-FA0C06FDA784}"/>
    <cellStyle name="Note 2 2 4 7 2" xfId="7229" xr:uid="{161B3C11-9820-4458-B463-A66B0536F233}"/>
    <cellStyle name="Note 2 2 4 8" xfId="6081" xr:uid="{4BD5FD84-2409-4E9B-910E-6ECA59BD4269}"/>
    <cellStyle name="Note 2 2 4 9" xfId="3199" xr:uid="{048983F5-A6CC-4A75-A556-21D274CE22ED}"/>
    <cellStyle name="Note 2 2 5" xfId="1099" xr:uid="{00000000-0005-0000-0000-00000F010000}"/>
    <cellStyle name="Note 2 2 5 10" xfId="2076" xr:uid="{762BFF8A-E2A0-47A0-9F64-E71BF83852EB}"/>
    <cellStyle name="Note 2 2 5 2" xfId="4032" xr:uid="{99488222-985A-4154-BAE6-1DF9891386FA}"/>
    <cellStyle name="Note 2 2 5 2 2" xfId="6931" xr:uid="{B7ADB99B-C4C1-465E-A4EE-4994274F5A2A}"/>
    <cellStyle name="Note 2 2 5 3" xfId="4672" xr:uid="{329A8865-A518-4903-A635-E22E08585699}"/>
    <cellStyle name="Note 2 2 5 3 2" xfId="7571" xr:uid="{599D3B9F-1BAE-4F59-B4EF-CBF02E2DD5E9}"/>
    <cellStyle name="Note 2 2 5 4" xfId="4776" xr:uid="{BA3608C3-5DD0-411E-9E92-D9559A7A693C}"/>
    <cellStyle name="Note 2 2 5 4 2" xfId="7675" xr:uid="{1ADC8E0D-1A79-48C9-AE4A-130684A0984C}"/>
    <cellStyle name="Note 2 2 5 5" xfId="4764" xr:uid="{006103CB-B542-411B-A16B-D9E454CE4951}"/>
    <cellStyle name="Note 2 2 5 5 2" xfId="7663" xr:uid="{6BDF126F-BF0F-47DE-8FAB-D36067E7B5A7}"/>
    <cellStyle name="Note 2 2 5 6" xfId="4226" xr:uid="{030B2F3E-8D59-4456-914A-12A51A4A84D9}"/>
    <cellStyle name="Note 2 2 5 6 2" xfId="7125" xr:uid="{0A221751-5FC9-4683-9DC3-665A9C3D4EFA}"/>
    <cellStyle name="Note 2 2 5 7" xfId="5048" xr:uid="{CE82C850-70B3-41D7-8B2B-4FF1E9DEDF2C}"/>
    <cellStyle name="Note 2 2 5 7 2" xfId="7947" xr:uid="{2011C752-42EF-499A-B25A-AEB7E3885948}"/>
    <cellStyle name="Note 2 2 5 8" xfId="6857" xr:uid="{369429C5-5621-4599-B0E9-DEC533BCB4E3}"/>
    <cellStyle name="Note 2 2 5 9" xfId="3965" xr:uid="{BEDA72CB-6D51-498F-897B-C5C63FA57F32}"/>
    <cellStyle name="Note 2 2 6" xfId="1294" xr:uid="{00000000-0005-0000-0000-000010010000}"/>
    <cellStyle name="Note 2 2 6 10" xfId="2246" xr:uid="{42D958BA-88B1-42F0-A1D0-41037BF12E4D}"/>
    <cellStyle name="Note 2 2 6 2" xfId="4613" xr:uid="{A1C3D2A0-8239-4BAE-8C8E-40CD6E7D3682}"/>
    <cellStyle name="Note 2 2 6 2 2" xfId="7512" xr:uid="{38CAF2DB-A7A3-42D0-AAC0-F7D0E91D06FF}"/>
    <cellStyle name="Note 2 2 6 3" xfId="4723" xr:uid="{119F21A8-5FAA-452B-A71D-36C1B2459F24}"/>
    <cellStyle name="Note 2 2 6 3 2" xfId="7622" xr:uid="{E486AF8C-48F4-421C-87F0-39B630430847}"/>
    <cellStyle name="Note 2 2 6 4" xfId="4827" xr:uid="{2BF1B559-D76C-400A-A531-98B0CEDAFDE2}"/>
    <cellStyle name="Note 2 2 6 4 2" xfId="7726" xr:uid="{069DA593-7CEB-42C5-B69B-87057B50DA22}"/>
    <cellStyle name="Note 2 2 6 5" xfId="4950" xr:uid="{6DF865F9-130B-4949-B353-FF855944C8BE}"/>
    <cellStyle name="Note 2 2 6 5 2" xfId="7849" xr:uid="{02F16C0C-DE33-499B-95D8-77282B868F50}"/>
    <cellStyle name="Note 2 2 6 6" xfId="5022" xr:uid="{E7E9F0D9-4D51-4CA8-9ADE-7344C92DCE6F}"/>
    <cellStyle name="Note 2 2 6 6 2" xfId="7921" xr:uid="{59CEB16B-0720-4D21-8634-B33E7C2C979B}"/>
    <cellStyle name="Note 2 2 6 7" xfId="5099" xr:uid="{F55F9A22-98B7-46C0-B94F-72E8FE34707A}"/>
    <cellStyle name="Note 2 2 6 7 2" xfId="7998" xr:uid="{67A37720-1DD9-4C71-BB24-2DD7DB92A652}"/>
    <cellStyle name="Note 2 2 6 8" xfId="6908" xr:uid="{C092F472-5229-4921-9FF6-AC717A2FF54F}"/>
    <cellStyle name="Note 2 2 6 9" xfId="4010" xr:uid="{28595E89-74F1-4E48-B5FB-979544C5073D}"/>
    <cellStyle name="Note 2 2 7" xfId="867" xr:uid="{00000000-0005-0000-0000-000011010000}"/>
    <cellStyle name="Note 2 2 7 2" xfId="5729" xr:uid="{918D2C66-77AD-45DD-8048-3E1715A45F31}"/>
    <cellStyle name="Note 2 2 7 3" xfId="2847" xr:uid="{608AB5C2-E64D-4A40-B95D-6C50D4764F4E}"/>
    <cellStyle name="Note 2 2 7 4" xfId="1846" xr:uid="{D3644626-E79D-4118-B799-598C2E893B2A}"/>
    <cellStyle name="Note 2 2 8" xfId="2922" xr:uid="{F2364157-33B3-4AAB-A716-BCECA1C6DF31}"/>
    <cellStyle name="Note 2 2 8 2" xfId="5804" xr:uid="{90561E62-7900-4DEC-A03E-186563591B81}"/>
    <cellStyle name="Note 2 2 9" xfId="4075" xr:uid="{86FF0EAD-CCAA-489C-9D87-1B12476215E1}"/>
    <cellStyle name="Note 2 2 9 2" xfId="6974" xr:uid="{446A006E-26B7-46EF-9B76-D122608D5D74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4 2 10" xfId="1910" xr:uid="{D57E45F0-DBBC-429B-9264-03F33E6FE63F}"/>
    <cellStyle name="Note 2 4 2 2" xfId="4269" xr:uid="{14D72770-D2C2-4FFC-8DDA-C55AC0EC8C05}"/>
    <cellStyle name="Note 2 4 2 2 2" xfId="7168" xr:uid="{1EAB81B8-DAFC-49A8-9DF6-239FB9EFF598}"/>
    <cellStyle name="Note 2 4 2 3" xfId="2997" xr:uid="{5737FECA-6F98-43C2-95D0-BFBB727E73C9}"/>
    <cellStyle name="Note 2 4 2 3 2" xfId="5879" xr:uid="{409AB2DF-3FDB-45C7-8A7D-910068FC7530}"/>
    <cellStyle name="Note 2 4 2 4" xfId="4655" xr:uid="{08936828-A32B-4D87-94D5-4A4A441F5E78}"/>
    <cellStyle name="Note 2 4 2 4 2" xfId="7554" xr:uid="{D233EDAE-B025-46DD-BCBF-372B19479FB4}"/>
    <cellStyle name="Note 2 4 2 5" xfId="4365" xr:uid="{2EBEAD03-42FF-444A-A843-E2E108E9F75F}"/>
    <cellStyle name="Note 2 4 2 5 2" xfId="7264" xr:uid="{C26064AB-2FD0-4BF4-86FB-9C7473AD3737}"/>
    <cellStyle name="Note 2 4 2 6" xfId="2952" xr:uid="{6640F417-7BB0-48C2-B348-C477F17A7A05}"/>
    <cellStyle name="Note 2 4 2 6 2" xfId="5834" xr:uid="{E9438E4B-20CB-44EB-96CA-21B82BBCB04A}"/>
    <cellStyle name="Note 2 4 2 7" xfId="4251" xr:uid="{50011FF7-62D4-4905-998E-267A684FB8FA}"/>
    <cellStyle name="Note 2 4 2 7 2" xfId="7150" xr:uid="{16D5F313-A3C9-4DA0-9BA5-C3BA436A981B}"/>
    <cellStyle name="Note 2 4 2 8" xfId="6330" xr:uid="{60CD51DD-F1BF-43C7-A997-E3547D796FC1}"/>
    <cellStyle name="Note 2 4 2 9" xfId="3434" xr:uid="{95B42F54-02E3-49A6-B580-2AF51210CB12}"/>
    <cellStyle name="Note 2 4 3" xfId="3973" xr:uid="{32F43E6C-6C6D-4A99-B460-3167630F93C0}"/>
    <cellStyle name="Note 2 4 3 2" xfId="4027" xr:uid="{5AF137E5-6514-45C6-9F17-576395AE90CA}"/>
    <cellStyle name="Note 2 4 3 2 2" xfId="6926" xr:uid="{9680EF1B-C7B1-4A90-98A2-70C8EC4A249D}"/>
    <cellStyle name="Note 2 4 3 3" xfId="4682" xr:uid="{01DBA28F-063E-45C5-9178-60550C580439}"/>
    <cellStyle name="Note 2 4 3 3 2" xfId="7581" xr:uid="{CBD1B09D-B585-4052-B0A5-C1A1B0F41558}"/>
    <cellStyle name="Note 2 4 3 4" xfId="4786" xr:uid="{D2637472-7433-4945-AC09-1C4ECFEB4401}"/>
    <cellStyle name="Note 2 4 3 4 2" xfId="7685" xr:uid="{09E24D1D-9443-40E5-8B29-A466571DC38A}"/>
    <cellStyle name="Note 2 4 3 5" xfId="4909" xr:uid="{2A4BE875-753F-493C-AF99-C5EBEAF5F94E}"/>
    <cellStyle name="Note 2 4 3 5 2" xfId="7808" xr:uid="{7BBE161B-02FF-4E1B-8E8F-89BD41B691E2}"/>
    <cellStyle name="Note 2 4 3 6" xfId="2719" xr:uid="{9318E483-4562-4397-B3BB-53D2F4AE5252}"/>
    <cellStyle name="Note 2 4 3 6 2" xfId="5600" xr:uid="{24A186B5-2644-406A-ABE4-08C4DF5F5BDC}"/>
    <cellStyle name="Note 2 4 3 7" xfId="5058" xr:uid="{93A71ED0-AF4E-4DB5-A738-EDB3DC651738}"/>
    <cellStyle name="Note 2 4 3 7 2" xfId="7957" xr:uid="{DC15C319-CE90-4B81-A3D3-FD79BE6FB212}"/>
    <cellStyle name="Note 2 4 3 8" xfId="6867" xr:uid="{F18A09B0-03B4-4038-8BAC-ED13376AF206}"/>
    <cellStyle name="Note 2 4 4" xfId="3415" xr:uid="{E013B722-85A2-4709-9674-33ADD166DCA7}"/>
    <cellStyle name="Note 2 4 4 2" xfId="4170" xr:uid="{8776E943-2F8F-491B-8A99-7CB6B923B839}"/>
    <cellStyle name="Note 2 4 4 2 2" xfId="7069" xr:uid="{32E9C66E-BE47-4B5E-8F97-E652B30CF0B6}"/>
    <cellStyle name="Note 2 4 4 3" xfId="4468" xr:uid="{DF885522-72EB-4DD9-80CD-B4174022EB8E}"/>
    <cellStyle name="Note 2 4 4 3 2" xfId="7367" xr:uid="{35EA179B-D13F-4E39-B9BD-F7C38297A22F}"/>
    <cellStyle name="Note 2 4 4 4" xfId="4288" xr:uid="{8E6FDEA0-806C-4C13-B025-749DA8515677}"/>
    <cellStyle name="Note 2 4 4 4 2" xfId="7187" xr:uid="{BFC395FF-BC6D-41B6-99D4-25350EE6CB6C}"/>
    <cellStyle name="Note 2 4 4 5" xfId="4223" xr:uid="{2B48C66A-0DCE-4EF5-ADA0-65B78F353F8B}"/>
    <cellStyle name="Note 2 4 4 5 2" xfId="7122" xr:uid="{F53695BE-4DA8-4EC2-85FE-3FA36113621E}"/>
    <cellStyle name="Note 2 4 4 6" xfId="4854" xr:uid="{9D3111DE-8175-4DDD-B00E-4501C94191B8}"/>
    <cellStyle name="Note 2 4 4 6 2" xfId="7753" xr:uid="{6D666106-ABAB-4BAA-A5DC-18C0BFA0A248}"/>
    <cellStyle name="Note 2 4 4 7" xfId="4632" xr:uid="{E4192D85-CACD-4F29-A672-F9A9079ED443}"/>
    <cellStyle name="Note 2 4 4 7 2" xfId="7531" xr:uid="{B2F1F387-84E4-4B7C-910C-51EE37D58299}"/>
    <cellStyle name="Note 2 4 4 8" xfId="6309" xr:uid="{79296AC2-7BD7-4073-8DA4-216FF942DFBF}"/>
    <cellStyle name="Note 2 4 5" xfId="3015" xr:uid="{78B6CDB8-88AE-48F9-A4D2-3A88294F0477}"/>
    <cellStyle name="Note 2 4 5 2" xfId="5897" xr:uid="{4B67EB98-0ABC-4C23-A138-6B771DF7AD93}"/>
    <cellStyle name="Note 2 4 6" xfId="4114" xr:uid="{A4568B0A-31D6-4FA6-9478-07E80CADF8D6}"/>
    <cellStyle name="Note 2 4 6 2" xfId="7013" xr:uid="{C80C2426-FF1A-44B4-BDF8-B9FFFEFA468D}"/>
    <cellStyle name="Note 2 4 7" xfId="4508" xr:uid="{88DAD117-1109-4969-9AF2-CBF9DC6916CE}"/>
    <cellStyle name="Note 2 4 7 2" xfId="7407" xr:uid="{A6CB2131-6B48-4117-AB2C-38740394BACF}"/>
    <cellStyle name="Note 2 4 8" xfId="5327" xr:uid="{DE46E39F-5DE8-4A6A-B0B6-D29B7CE3C1BE}"/>
    <cellStyle name="Note 2 4 9" xfId="2452" xr:uid="{3397C3A1-D51A-4114-9622-93FCCD1E7BEC}"/>
    <cellStyle name="Note 2 5" xfId="1296" xr:uid="{00000000-0005-0000-0000-000015010000}"/>
    <cellStyle name="Note 2 5 10" xfId="2247" xr:uid="{B22FB496-80BD-4776-A048-7E0D330F9AEC}"/>
    <cellStyle name="Note 2 5 2" xfId="2768" xr:uid="{570BDD1B-1C08-4496-A779-64FBB42B9D4C}"/>
    <cellStyle name="Note 2 5 2 2" xfId="5650" xr:uid="{DD875352-6D88-46DD-882A-6305234F4CAE}"/>
    <cellStyle name="Note 2 5 3" xfId="2926" xr:uid="{90847D5F-03E0-4057-9084-F447471A3F0A}"/>
    <cellStyle name="Note 2 5 3 2" xfId="5808" xr:uid="{489481D9-88E1-462E-B15B-D79854B6DEDC}"/>
    <cellStyle name="Note 2 5 4" xfId="4255" xr:uid="{AECC88B8-A477-42B9-B8BD-1332F567F19A}"/>
    <cellStyle name="Note 2 5 4 2" xfId="7154" xr:uid="{168438C1-B90B-4A46-AC10-82E986CCFD6D}"/>
    <cellStyle name="Note 2 5 5" xfId="4742" xr:uid="{712A7CE4-46E8-4310-ACE5-98826679BB70}"/>
    <cellStyle name="Note 2 5 5 2" xfId="7641" xr:uid="{0468362E-535B-4205-990D-850D6DB56404}"/>
    <cellStyle name="Note 2 5 6" xfId="4869" xr:uid="{F0354E96-402D-493C-AE80-001100BF9405}"/>
    <cellStyle name="Note 2 5 6 2" xfId="7768" xr:uid="{94E1AFBF-D543-4D10-973C-BD510D6094B8}"/>
    <cellStyle name="Note 2 5 7" xfId="4989" xr:uid="{3865DF2C-2CE1-42BB-97F5-6BCBD1284F8E}"/>
    <cellStyle name="Note 2 5 7 2" xfId="7888" xr:uid="{2C43AD06-6984-42AE-A4F6-035D5F191AD4}"/>
    <cellStyle name="Note 2 5 8" xfId="6106" xr:uid="{256ADF76-351E-429E-B6E3-7ED947EA9B18}"/>
    <cellStyle name="Note 2 5 9" xfId="3219" xr:uid="{B2A6FD47-E884-4726-9BF3-04724E8F9DF3}"/>
    <cellStyle name="Note 2 6" xfId="4011" xr:uid="{529582C0-4DB2-40EC-99D2-E76EDEBB1995}"/>
    <cellStyle name="Note 2 6 2" xfId="4614" xr:uid="{9D7417FC-94A7-4E25-A898-00668D41BB4E}"/>
    <cellStyle name="Note 2 6 2 2" xfId="7513" xr:uid="{7DD460BF-2991-48A1-888E-44494D53DCF0}"/>
    <cellStyle name="Note 2 6 3" xfId="4724" xr:uid="{29203A41-9222-4CC7-A2D3-3B9A81CBDBFC}"/>
    <cellStyle name="Note 2 6 3 2" xfId="7623" xr:uid="{1B5B01BA-DCBC-41F0-9A4A-5BB90D4CBE61}"/>
    <cellStyle name="Note 2 6 4" xfId="4828" xr:uid="{646C615F-A223-40B3-9D27-A7724032708C}"/>
    <cellStyle name="Note 2 6 4 2" xfId="7727" xr:uid="{2A054EBC-13D3-44D5-A0EB-AD1206C2F701}"/>
    <cellStyle name="Note 2 6 5" xfId="4951" xr:uid="{01751231-8CB6-4BF6-9747-0230AA8745C5}"/>
    <cellStyle name="Note 2 6 5 2" xfId="7850" xr:uid="{20672851-CEEA-4C87-9E89-AE38158F8FB9}"/>
    <cellStyle name="Note 2 6 6" xfId="5023" xr:uid="{39AE1DF5-3B6A-4E4F-BB9E-E20FFDF1B1A2}"/>
    <cellStyle name="Note 2 6 6 2" xfId="7922" xr:uid="{7EC0D423-5D97-46B8-88BA-93184F4F2CF6}"/>
    <cellStyle name="Note 2 6 7" xfId="5100" xr:uid="{5F54C988-B023-4C52-94F3-7ABF25382828}"/>
    <cellStyle name="Note 2 6 7 2" xfId="7999" xr:uid="{093DCDF3-E1F8-4B9B-A057-FFFFEC6EF886}"/>
    <cellStyle name="Note 2 6 8" xfId="6909" xr:uid="{DDCC44B1-79EB-4610-91D7-39B1C5337B35}"/>
    <cellStyle name="Note 2 7" xfId="2688" xr:uid="{CB7266DB-C248-4E82-8631-A9AB436B6386}"/>
    <cellStyle name="Note 2 7 2" xfId="5569" xr:uid="{C3BCA70E-A872-43A7-94EE-01F7A8D20428}"/>
    <cellStyle name="Note 2 8" xfId="2957" xr:uid="{C18FA0B5-14F9-46FA-AD27-4FEEA74585BB}"/>
    <cellStyle name="Note 2 8 2" xfId="5839" xr:uid="{A2FE75AD-E6E9-4855-B86F-48B739EF92FC}"/>
    <cellStyle name="Note 2 9" xfId="4417" xr:uid="{3EC40826-1A41-40DB-9ACB-DB0BC216C000}"/>
    <cellStyle name="Note 2 9 2" xfId="7316" xr:uid="{C2508136-0741-4978-8F41-E5F5C42D551D}"/>
    <cellStyle name="Note 3" xfId="109" xr:uid="{00000000-0005-0000-0000-000016010000}"/>
    <cellStyle name="Note 3 10" xfId="5131" xr:uid="{E235772B-B936-48E3-B2E4-CA3D0ADAE570}"/>
    <cellStyle name="Note 3 2" xfId="268" xr:uid="{00000000-0005-0000-0000-000017010000}"/>
    <cellStyle name="Note 3 2 10" xfId="4406" xr:uid="{761AF513-9FB8-4547-9C68-486F8FD9CBDC}"/>
    <cellStyle name="Note 3 2 10 2" xfId="7305" xr:uid="{3099417A-9417-4330-B148-F138F3EC20E2}"/>
    <cellStyle name="Note 3 2 11" xfId="5229" xr:uid="{A0F8B772-F48E-4D3D-8DE3-F9FC05E0F2D4}"/>
    <cellStyle name="Note 3 2 12" xfId="2356" xr:uid="{E41CED5A-28FA-4628-92EE-810F34B5CD23}"/>
    <cellStyle name="Note 3 2 2" xfId="665" xr:uid="{00000000-0005-0000-0000-000018010000}"/>
    <cellStyle name="Note 3 2 2 2" xfId="1016" xr:uid="{00000000-0005-0000-0000-000019010000}"/>
    <cellStyle name="Note 3 2 2 2 10" xfId="1995" xr:uid="{7CD4441C-0595-4C18-A42C-12FEC7E38350}"/>
    <cellStyle name="Note 3 2 2 2 2" xfId="2672" xr:uid="{B36B20FE-52C2-4881-998A-5D1EBE063848}"/>
    <cellStyle name="Note 3 2 2 2 2 2" xfId="5552" xr:uid="{97AB0E26-9249-4268-A706-808ED816DDEE}"/>
    <cellStyle name="Note 3 2 2 2 3" xfId="4048" xr:uid="{C80E1183-33A2-408D-8B36-6AB1C256B280}"/>
    <cellStyle name="Note 3 2 2 2 3 2" xfId="6947" xr:uid="{60473876-8C2C-4145-BD30-776D1B49E1DD}"/>
    <cellStyle name="Note 3 2 2 2 4" xfId="4418" xr:uid="{8175C35D-FD75-4D29-ACAE-18B13C9B667E}"/>
    <cellStyle name="Note 3 2 2 2 4 2" xfId="7317" xr:uid="{CD2DC342-0869-42A9-A77B-D29E909F0E91}"/>
    <cellStyle name="Note 3 2 2 2 5" xfId="4153" xr:uid="{5EB305B0-66A0-45C1-978E-A3700FBEF415}"/>
    <cellStyle name="Note 3 2 2 2 5 2" xfId="7052" xr:uid="{C2DB7D4F-3EFE-44A7-885D-14EB37327C8E}"/>
    <cellStyle name="Note 3 2 2 2 6" xfId="4086" xr:uid="{31BD2971-B2BB-40EA-88CE-785C416206CE}"/>
    <cellStyle name="Note 3 2 2 2 6 2" xfId="6985" xr:uid="{600C96BB-4BF1-446F-BE83-7084C7CCA482}"/>
    <cellStyle name="Note 3 2 2 2 7" xfId="4319" xr:uid="{73D5F7BF-FED7-4FD1-B940-382BFADD5594}"/>
    <cellStyle name="Note 3 2 2 2 7 2" xfId="7218" xr:uid="{CAFCEE52-57D2-4714-9C4D-A0FFED1C8553}"/>
    <cellStyle name="Note 3 2 2 2 8" xfId="6424" xr:uid="{A7CD7D60-634F-498F-B2D5-E201D133C3EC}"/>
    <cellStyle name="Note 3 2 2 2 9" xfId="3528" xr:uid="{4B316360-64DA-4442-B555-36315BFD1DA1}"/>
    <cellStyle name="Note 3 2 2 3" xfId="3992" xr:uid="{3B4DA92E-942C-4A28-A320-CD480FC07040}"/>
    <cellStyle name="Note 3 2 2 3 2" xfId="4592" xr:uid="{24FC7B30-71DB-4902-8275-0F45A59B4691}"/>
    <cellStyle name="Note 3 2 2 3 2 2" xfId="7491" xr:uid="{4462C4D4-51F3-4B22-98A6-01E5BC1E4DC8}"/>
    <cellStyle name="Note 3 2 2 3 3" xfId="4702" xr:uid="{54C2B88B-43C5-48EF-A139-C0A6643AD637}"/>
    <cellStyle name="Note 3 2 2 3 3 2" xfId="7601" xr:uid="{7CEAA1F9-91A6-470B-9BBB-F334574E7825}"/>
    <cellStyle name="Note 3 2 2 3 4" xfId="4806" xr:uid="{87A6F122-285B-43F4-8826-E3A84B2C88BF}"/>
    <cellStyle name="Note 3 2 2 3 4 2" xfId="7705" xr:uid="{65D5FC9E-F24C-4084-9E0B-75CA2F42231A}"/>
    <cellStyle name="Note 3 2 2 3 5" xfId="4929" xr:uid="{94D866DC-7EB9-49E8-A198-67EE774624FE}"/>
    <cellStyle name="Note 3 2 2 3 5 2" xfId="7828" xr:uid="{D8F79308-1456-476E-A834-5445DF409A22}"/>
    <cellStyle name="Note 3 2 2 3 6" xfId="2939" xr:uid="{742A59DD-05D7-4718-A463-6B7E584707F7}"/>
    <cellStyle name="Note 3 2 2 3 6 2" xfId="5821" xr:uid="{B3257D63-A669-4F08-B8F3-FAB053CC75FC}"/>
    <cellStyle name="Note 3 2 2 3 7" xfId="5078" xr:uid="{3C269179-A684-4606-8976-B9005F698F28}"/>
    <cellStyle name="Note 3 2 2 3 7 2" xfId="7977" xr:uid="{41D24F69-3693-4F6E-B025-D92D3D2C198A}"/>
    <cellStyle name="Note 3 2 2 3 8" xfId="6887" xr:uid="{59110C15-0011-4299-B6F4-6BFF516345B1}"/>
    <cellStyle name="Note 3 2 2 4" xfId="3418" xr:uid="{86F53DC6-D087-4EF4-989A-A61BE4DFD622}"/>
    <cellStyle name="Note 3 2 2 4 2" xfId="4436" xr:uid="{6B426EDE-3E0A-4812-803C-3DCD6E16478E}"/>
    <cellStyle name="Note 3 2 2 4 2 2" xfId="7335" xr:uid="{A81C2ED6-0B91-43A4-B6D6-B2655F555B57}"/>
    <cellStyle name="Note 3 2 2 4 3" xfId="4314" xr:uid="{2425DA15-366A-4406-BAFF-1096759F394E}"/>
    <cellStyle name="Note 3 2 2 4 3 2" xfId="7213" xr:uid="{35F5690A-2B6F-4F9A-B015-FE77E9E52B64}"/>
    <cellStyle name="Note 3 2 2 4 4" xfId="4489" xr:uid="{8BAABC4C-AD25-42EE-ABB3-AC80BFBBDA00}"/>
    <cellStyle name="Note 3 2 2 4 4 2" xfId="7388" xr:uid="{A1A15DF7-D5D5-4A80-81E8-81BA7CFDE08E}"/>
    <cellStyle name="Note 3 2 2 4 5" xfId="4437" xr:uid="{09A507EB-569D-499A-9EDF-355EAD2B111D}"/>
    <cellStyle name="Note 3 2 2 4 5 2" xfId="7336" xr:uid="{79106529-EF36-4DEA-BE39-002E111E7615}"/>
    <cellStyle name="Note 3 2 2 4 6" xfId="4402" xr:uid="{169E95C5-8475-4CBD-B8EB-09345442AE1E}"/>
    <cellStyle name="Note 3 2 2 4 6 2" xfId="7301" xr:uid="{5926B6FC-5FC6-4723-9661-A3EBB545E1EF}"/>
    <cellStyle name="Note 3 2 2 4 7" xfId="4230" xr:uid="{52AD6D5C-FFB3-4169-8508-D9FCF695B463}"/>
    <cellStyle name="Note 3 2 2 4 7 2" xfId="7129" xr:uid="{93618EE9-3398-4979-AF05-EE09E807854D}"/>
    <cellStyle name="Note 3 2 2 4 8" xfId="6312" xr:uid="{10C26888-A9B0-49C5-8873-3B98560E6A3F}"/>
    <cellStyle name="Note 3 2 2 5" xfId="3109" xr:uid="{6B13DF8E-28B9-4527-B0C2-A775A9FD4806}"/>
    <cellStyle name="Note 3 2 2 5 2" xfId="5991" xr:uid="{75D7A8C1-19C3-4173-B2BA-6029F5140FAF}"/>
    <cellStyle name="Note 3 2 2 6" xfId="4166" xr:uid="{55232880-4ED9-449D-AF93-68270FFD3366}"/>
    <cellStyle name="Note 3 2 2 6 2" xfId="7065" xr:uid="{F4975A03-1088-4334-AD0D-53DA5E598013}"/>
    <cellStyle name="Note 3 2 2 7" xfId="2665" xr:uid="{7852D24F-FD2E-4DE6-8624-92922668EF91}"/>
    <cellStyle name="Note 3 2 2 7 2" xfId="5545" xr:uid="{D4969605-3B0E-4524-8FA3-AFE2474D886A}"/>
    <cellStyle name="Note 3 2 2 8" xfId="5421" xr:uid="{8A42201E-FF6D-48F7-BCE8-7D72D754BF65}"/>
    <cellStyle name="Note 3 2 2 9" xfId="2544" xr:uid="{645D7BEC-0614-41D7-B000-6A81E4E29762}"/>
    <cellStyle name="Note 3 2 3" xfId="1340" xr:uid="{00000000-0005-0000-0000-00001A010000}"/>
    <cellStyle name="Note 3 2 3 10" xfId="2254" xr:uid="{3B2E739E-E9DD-436E-8E71-6B433FA515D2}"/>
    <cellStyle name="Note 3 2 3 2" xfId="4414" xr:uid="{198245BF-20EA-4586-85AA-D0F767C93B52}"/>
    <cellStyle name="Note 3 2 3 2 2" xfId="7313" xr:uid="{9D778C09-1388-4AEA-8891-E602C887CCAC}"/>
    <cellStyle name="Note 3 2 3 3" xfId="4195" xr:uid="{169430AB-985B-481C-93AD-AAD9B5AF85CA}"/>
    <cellStyle name="Note 3 2 3 3 2" xfId="7094" xr:uid="{B19BBE9C-CC41-4278-8D7C-BD5623182682}"/>
    <cellStyle name="Note 3 2 3 4" xfId="4199" xr:uid="{9802FD66-6B98-4F61-9C74-9391C1A8DAB6}"/>
    <cellStyle name="Note 3 2 3 4 2" xfId="7098" xr:uid="{BF9941F0-AC08-4ECE-B5D9-8664FEB63DCA}"/>
    <cellStyle name="Note 3 2 3 5" xfId="4342" xr:uid="{E530E37F-5A90-4091-BF1D-B97031D657C2}"/>
    <cellStyle name="Note 3 2 3 5 2" xfId="7241" xr:uid="{A40B111C-2005-42CA-ACE2-24F0A6EC55F5}"/>
    <cellStyle name="Note 3 2 3 6" xfId="4984" xr:uid="{6D007618-62E9-4E3A-B58D-6AB405B92994}"/>
    <cellStyle name="Note 3 2 3 6 2" xfId="7883" xr:uid="{6776E8D0-560F-47F1-9BD2-FD9BC8F8B250}"/>
    <cellStyle name="Note 3 2 3 7" xfId="4221" xr:uid="{A739A93F-6D33-47D2-B5CC-1E0A2A6A4D62}"/>
    <cellStyle name="Note 3 2 3 7 2" xfId="7120" xr:uid="{20686F88-8DA3-4D27-BC47-43963BD49C50}"/>
    <cellStyle name="Note 3 2 3 8" xfId="6211" xr:uid="{53732942-DC09-461D-BAA3-B000C5410111}"/>
    <cellStyle name="Note 3 2 3 9" xfId="3321" xr:uid="{6A8ADF1D-B2D2-429D-8204-F8CF7274F0C2}"/>
    <cellStyle name="Note 3 2 4" xfId="1352" xr:uid="{00000000-0005-0000-0000-00001B010000}"/>
    <cellStyle name="Note 3 2 4 10" xfId="2257" xr:uid="{A19F3A94-FDA3-4F7C-A61F-16140E652E83}"/>
    <cellStyle name="Note 3 2 4 2" xfId="4073" xr:uid="{1E888DC1-8330-4304-AF7F-A0962B4A2DC5}"/>
    <cellStyle name="Note 3 2 4 2 2" xfId="6972" xr:uid="{F96D7E58-0361-43D9-A0CA-DF9B86F1A80A}"/>
    <cellStyle name="Note 3 2 4 3" xfId="4276" xr:uid="{22E8D020-2A85-4F94-9B09-C5D262BEFC14}"/>
    <cellStyle name="Note 3 2 4 3 2" xfId="7175" xr:uid="{D146844A-74DC-4134-9DB6-E69979AF6FD5}"/>
    <cellStyle name="Note 3 2 4 4" xfId="4410" xr:uid="{1EC4C013-5C86-4A24-80B3-699FF593C34B}"/>
    <cellStyle name="Note 3 2 4 4 2" xfId="7309" xr:uid="{E412024C-FB03-4D8B-A9F0-18A0615F0F2D}"/>
    <cellStyle name="Note 3 2 4 5" xfId="4173" xr:uid="{AC8B5D4C-E61B-47D0-8F38-2BE1A8088BAC}"/>
    <cellStyle name="Note 3 2 4 5 2" xfId="7072" xr:uid="{56E6B9E1-C880-415B-8E8B-3854E9BF3C36}"/>
    <cellStyle name="Note 3 2 4 6" xfId="4744" xr:uid="{E438F7CA-B6F4-4401-ADAD-9B3736417955}"/>
    <cellStyle name="Note 3 2 4 6 2" xfId="7643" xr:uid="{C08E50FE-5EE0-4708-ABD5-944129D44317}"/>
    <cellStyle name="Note 3 2 4 7" xfId="4635" xr:uid="{D0B8F4BA-1F96-41E4-8F27-C2543BA4C441}"/>
    <cellStyle name="Note 3 2 4 7 2" xfId="7534" xr:uid="{F0F26DF4-E1CE-494F-8E7E-8A837B1D57F6}"/>
    <cellStyle name="Note 3 2 4 8" xfId="6304" xr:uid="{3D5F62D8-CDFE-46DD-BB0E-859B0A2EF32E}"/>
    <cellStyle name="Note 3 2 4 9" xfId="3411" xr:uid="{7A88C850-AB25-4B67-A0B3-9C0966F6EA6E}"/>
    <cellStyle name="Note 3 2 5" xfId="1330" xr:uid="{00000000-0005-0000-0000-00001C010000}"/>
    <cellStyle name="Note 3 2 5 10" xfId="2252" xr:uid="{75C3374C-6706-47CD-A603-13C964038B9D}"/>
    <cellStyle name="Note 3 2 5 2" xfId="4580" xr:uid="{BBF83E86-F80D-4E45-A23C-D03BD04F1BA6}"/>
    <cellStyle name="Note 3 2 5 2 2" xfId="7479" xr:uid="{542D4271-E326-42A9-867E-7E9C3BF1F13B}"/>
    <cellStyle name="Note 3 2 5 3" xfId="4690" xr:uid="{64ACA404-CF01-4E02-B67F-A1B15003DD35}"/>
    <cellStyle name="Note 3 2 5 3 2" xfId="7589" xr:uid="{1AE7E191-DE39-4A1D-AAE7-EF43F20E74AD}"/>
    <cellStyle name="Note 3 2 5 4" xfId="4794" xr:uid="{9382AF65-30FA-4704-B68B-BC224657DFDA}"/>
    <cellStyle name="Note 3 2 5 4 2" xfId="7693" xr:uid="{BFD788B0-F294-4BE9-9C8B-FA3B840E3E97}"/>
    <cellStyle name="Note 3 2 5 5" xfId="4917" xr:uid="{4A6C6B7A-906C-4F41-A5D6-A5DF87BB4CD4}"/>
    <cellStyle name="Note 3 2 5 5 2" xfId="7816" xr:uid="{6318454E-F2EA-42F2-96A6-909791BE02F8}"/>
    <cellStyle name="Note 3 2 5 6" xfId="4568" xr:uid="{95FBAA0C-600F-4615-9824-97C10C51DCB7}"/>
    <cellStyle name="Note 3 2 5 6 2" xfId="7467" xr:uid="{F24DB689-1E1C-4C4B-93E6-49EE3906C16F}"/>
    <cellStyle name="Note 3 2 5 7" xfId="5066" xr:uid="{34D8DA37-5317-47CC-B566-1727D2937055}"/>
    <cellStyle name="Note 3 2 5 7 2" xfId="7965" xr:uid="{788F927E-8436-47CF-9E7E-C8A8147C5535}"/>
    <cellStyle name="Note 3 2 5 8" xfId="6875" xr:uid="{AAF8623B-D088-4681-86FC-B5AB352156CD}"/>
    <cellStyle name="Note 3 2 5 9" xfId="3980" xr:uid="{B7EC4F0F-46EA-462D-BF5A-75D4CC6547A5}"/>
    <cellStyle name="Note 3 2 6" xfId="1356" xr:uid="{00000000-0005-0000-0000-00001D010000}"/>
    <cellStyle name="Note 3 2 6 10" xfId="2259" xr:uid="{09AA7560-85B0-46BB-8A26-24F924A61CCB}"/>
    <cellStyle name="Note 3 2 6 2" xfId="3000" xr:uid="{7B7CE76D-54BC-4403-A253-164323E31788}"/>
    <cellStyle name="Note 3 2 6 2 2" xfId="5882" xr:uid="{F72264EF-C2A1-4052-BF93-A7E9540EA898}"/>
    <cellStyle name="Note 3 2 6 3" xfId="4671" xr:uid="{D15136B4-F6BC-4F4F-B49B-BD6F2BED1C68}"/>
    <cellStyle name="Note 3 2 6 3 2" xfId="7570" xr:uid="{B2C22163-C5F0-45FA-BDB8-A852640035C5}"/>
    <cellStyle name="Note 3 2 6 4" xfId="4775" xr:uid="{46F76A26-77B7-4199-9CAE-C63EBEE8199E}"/>
    <cellStyle name="Note 3 2 6 4 2" xfId="7674" xr:uid="{327CA7E9-E166-4ACC-BD6D-1B5D2C34800D}"/>
    <cellStyle name="Note 3 2 6 5" xfId="4044" xr:uid="{CA8F6297-820D-495E-A055-0C884B7014A6}"/>
    <cellStyle name="Note 3 2 6 5 2" xfId="6943" xr:uid="{DA5F2EE7-F4FD-407D-8477-6D6A3FBDFEA6}"/>
    <cellStyle name="Note 3 2 6 6" xfId="2666" xr:uid="{C33A46F8-BE42-432A-9242-BEF6ACE47E14}"/>
    <cellStyle name="Note 3 2 6 6 2" xfId="5546" xr:uid="{A7ADED67-25A1-4001-886C-8AB13D687A94}"/>
    <cellStyle name="Note 3 2 6 7" xfId="5047" xr:uid="{501DBD0A-3EB0-4AE5-976C-2744FC3EA388}"/>
    <cellStyle name="Note 3 2 6 7 2" xfId="7946" xr:uid="{96172975-E532-42BB-BD02-81E96180BB42}"/>
    <cellStyle name="Note 3 2 6 8" xfId="6856" xr:uid="{A67DFC60-75D1-47CD-882B-04D1E24E85BD}"/>
    <cellStyle name="Note 3 2 6 9" xfId="3964" xr:uid="{BAFF190B-B89B-4976-BDAD-BFE78DEFAD98}"/>
    <cellStyle name="Note 3 2 7" xfId="842" xr:uid="{00000000-0005-0000-0000-00001E010000}"/>
    <cellStyle name="Note 3 2 7 2" xfId="5700" xr:uid="{0257F9CC-F443-4EE9-B938-375EC0D1D173}"/>
    <cellStyle name="Note 3 2 7 3" xfId="2818" xr:uid="{006CF56D-4702-4629-ACA4-62A68B85FC88}"/>
    <cellStyle name="Note 3 2 7 4" xfId="1821" xr:uid="{67A705F5-2D84-412C-8BE7-CD0644912BC3}"/>
    <cellStyle name="Note 3 2 8" xfId="2682" xr:uid="{7786ACAF-71E1-4AC7-AA22-A4DEF828F4AB}"/>
    <cellStyle name="Note 3 2 8 2" xfId="5562" xr:uid="{2232903E-A2F8-413D-B6C9-3267D9DC6843}"/>
    <cellStyle name="Note 3 2 9" xfId="4386" xr:uid="{9B63A909-EBF1-4F3C-B1E0-AFC4CC5B6990}"/>
    <cellStyle name="Note 3 2 9 2" xfId="7285" xr:uid="{B99BC048-D9E2-4A05-9310-FB804769EB66}"/>
    <cellStyle name="Note 3 3" xfId="570" xr:uid="{00000000-0005-0000-0000-00001F010000}"/>
    <cellStyle name="Note 3 3 2" xfId="930" xr:uid="{00000000-0005-0000-0000-000020010000}"/>
    <cellStyle name="Note 3 3 2 10" xfId="1909" xr:uid="{83BE2FD5-8D9C-44A4-A782-E3F188882A64}"/>
    <cellStyle name="Note 3 3 2 2" xfId="4076" xr:uid="{16C1FDDE-10E6-4EE0-94B0-4F5563D06F35}"/>
    <cellStyle name="Note 3 3 2 2 2" xfId="6975" xr:uid="{9596F832-487A-4DBC-96BA-30076F4613A8}"/>
    <cellStyle name="Note 3 3 2 3" xfId="4066" xr:uid="{DC38BC00-E71D-4104-863C-8710F5A33319}"/>
    <cellStyle name="Note 3 3 2 3 2" xfId="6965" xr:uid="{4833397A-F6CA-48B1-816B-225295FB7E79}"/>
    <cellStyle name="Note 3 3 2 4" xfId="4317" xr:uid="{1117E5A6-A4DD-4359-B95F-5DF3442BB9A2}"/>
    <cellStyle name="Note 3 3 2 4 2" xfId="7216" xr:uid="{43AAA63D-AA5E-456F-A491-E7AB8338B076}"/>
    <cellStyle name="Note 3 3 2 5" xfId="2640" xr:uid="{74198090-1103-41EA-8BBE-9662590864E1}"/>
    <cellStyle name="Note 3 3 2 5 2" xfId="5519" xr:uid="{DE361010-FBFC-4528-9243-F5948227487E}"/>
    <cellStyle name="Note 3 3 2 6" xfId="4442" xr:uid="{4CC3BA4C-DA81-415E-8688-031010F4D361}"/>
    <cellStyle name="Note 3 3 2 6 2" xfId="7341" xr:uid="{758FD44F-F441-47D6-92EB-F386016B650B}"/>
    <cellStyle name="Note 3 3 2 7" xfId="2948" xr:uid="{6B3026DD-437C-415C-9B03-D1307B9B6D66}"/>
    <cellStyle name="Note 3 3 2 7 2" xfId="5830" xr:uid="{03AF5448-F6E8-467C-9503-A979D84D8126}"/>
    <cellStyle name="Note 3 3 2 8" xfId="6329" xr:uid="{998E0384-5CA6-4358-8ADB-CFB5209A943C}"/>
    <cellStyle name="Note 3 3 2 9" xfId="3433" xr:uid="{FD6BFF2B-ED5A-417C-B111-252B29C749CF}"/>
    <cellStyle name="Note 3 3 3" xfId="3972" xr:uid="{C02F5826-0654-47AA-8E75-1B6E7E6580C2}"/>
    <cellStyle name="Note 3 3 3 2" xfId="2965" xr:uid="{EFCD7F9E-CCF7-4307-9AD8-111B9426649E}"/>
    <cellStyle name="Note 3 3 3 2 2" xfId="5847" xr:uid="{8D65C4BE-E98D-4947-BF10-D178B74F0F1C}"/>
    <cellStyle name="Note 3 3 3 3" xfId="4681" xr:uid="{BD0C9738-0127-4C4E-9D79-5CBCBAE02B79}"/>
    <cellStyle name="Note 3 3 3 3 2" xfId="7580" xr:uid="{A23115D9-8B35-4BCC-814A-F5A8C8702556}"/>
    <cellStyle name="Note 3 3 3 4" xfId="4785" xr:uid="{5560F9C9-8F41-498A-8B02-39353851B375}"/>
    <cellStyle name="Note 3 3 3 4 2" xfId="7684" xr:uid="{92A22E34-85C3-46FB-956E-733220E57E21}"/>
    <cellStyle name="Note 3 3 3 5" xfId="4908" xr:uid="{95228E3E-DDE2-4E56-AE6D-760FF7ECEC2F}"/>
    <cellStyle name="Note 3 3 3 5 2" xfId="7807" xr:uid="{0E3F6522-8387-4470-82F9-DBBD618A1476}"/>
    <cellStyle name="Note 3 3 3 6" xfId="4652" xr:uid="{B858B2F8-176F-4F8C-9904-89A0ED2E3576}"/>
    <cellStyle name="Note 3 3 3 6 2" xfId="7551" xr:uid="{5E0A04B6-499D-415B-87C1-75FC3D9DC566}"/>
    <cellStyle name="Note 3 3 3 7" xfId="5057" xr:uid="{23792CAB-95BA-480D-8804-77F7E8955678}"/>
    <cellStyle name="Note 3 3 3 7 2" xfId="7956" xr:uid="{FD61B253-8DF2-4FED-B932-58D1E0A25CF3}"/>
    <cellStyle name="Note 3 3 3 8" xfId="6866" xr:uid="{0C6DA874-E904-44B2-AF3C-2B2650095A4E}"/>
    <cellStyle name="Note 3 3 4" xfId="3407" xr:uid="{22FCDE94-7386-4CEF-99B7-0FA54795CBB7}"/>
    <cellStyle name="Note 3 3 4 2" xfId="4416" xr:uid="{C06DEF29-41D1-4795-A535-94C24D8A3C69}"/>
    <cellStyle name="Note 3 3 4 2 2" xfId="7315" xr:uid="{4D3FCFFE-CD57-4972-94DF-D0535EA2BAF6}"/>
    <cellStyle name="Note 3 3 4 3" xfId="4217" xr:uid="{EAFA384A-BF05-48F2-ADF1-ACF2E1AAEDE7}"/>
    <cellStyle name="Note 3 3 4 3 2" xfId="7116" xr:uid="{177D5264-FAB7-4B9C-8744-8363E2E98D24}"/>
    <cellStyle name="Note 3 3 4 4" xfId="4377" xr:uid="{E4A92C67-8458-4020-9824-5ED310553D0D}"/>
    <cellStyle name="Note 3 3 4 4 2" xfId="7276" xr:uid="{A060AEB4-FD7B-4DD4-B1B7-24B299D093D7}"/>
    <cellStyle name="Note 3 3 4 5" xfId="2974" xr:uid="{0886AFF1-B52B-4A8C-8EAA-987AC911E583}"/>
    <cellStyle name="Note 3 3 4 5 2" xfId="5856" xr:uid="{3944AC04-F92E-49B9-9C57-9884EA5AC5B9}"/>
    <cellStyle name="Note 3 3 4 6" xfId="2693" xr:uid="{73A9962F-B4C8-4221-B1A7-B7E3590A2F07}"/>
    <cellStyle name="Note 3 3 4 6 2" xfId="5574" xr:uid="{DC7AF104-9094-4637-9220-21384E2EC1B6}"/>
    <cellStyle name="Note 3 3 4 7" xfId="4303" xr:uid="{4F4864E7-767E-488A-B701-F4BE747C74ED}"/>
    <cellStyle name="Note 3 3 4 7 2" xfId="7202" xr:uid="{C8F6EA45-B048-463E-AA2B-982FF85B2ABC}"/>
    <cellStyle name="Note 3 3 4 8" xfId="6299" xr:uid="{BA2D23FF-5FB5-4B19-8CD6-4B30954290D8}"/>
    <cellStyle name="Note 3 3 5" xfId="3014" xr:uid="{52820B99-8265-426F-94BB-4EB48F93C6E3}"/>
    <cellStyle name="Note 3 3 5 2" xfId="5896" xr:uid="{8FA0335D-7761-46DE-BF39-B60151263DE2}"/>
    <cellStyle name="Note 3 3 6" xfId="4113" xr:uid="{5E89D835-EAAF-4455-87CD-2B4BBBF767D3}"/>
    <cellStyle name="Note 3 3 6 2" xfId="7012" xr:uid="{42DEE587-C73E-4254-AE92-95869172A133}"/>
    <cellStyle name="Note 3 3 7" xfId="4555" xr:uid="{F6724AFA-9131-4B0A-840C-0ACFEA66F2B9}"/>
    <cellStyle name="Note 3 3 7 2" xfId="7454" xr:uid="{A4356186-0923-40DC-AB0E-1FB2E6748800}"/>
    <cellStyle name="Note 3 3 8" xfId="5326" xr:uid="{80BA64DA-A9CA-4123-819E-A226364D5A2D}"/>
    <cellStyle name="Note 3 3 9" xfId="2451" xr:uid="{0B4EE392-DF54-4606-B82D-E0F3A74D25C0}"/>
    <cellStyle name="Note 3 4" xfId="1351" xr:uid="{00000000-0005-0000-0000-000021010000}"/>
    <cellStyle name="Note 3 4 10" xfId="2256" xr:uid="{5A12899E-E836-41DE-BB00-4B3A284056AA}"/>
    <cellStyle name="Note 3 4 2" xfId="2721" xr:uid="{647E58D8-BE9D-4D1B-AFA7-1CE8C463E21C}"/>
    <cellStyle name="Note 3 4 2 2" xfId="5602" xr:uid="{FFC8C47F-D4E4-44D2-9325-99B5F345B52C}"/>
    <cellStyle name="Note 3 4 3" xfId="4306" xr:uid="{C079CAFB-CC0E-413A-865E-F8A494949E56}"/>
    <cellStyle name="Note 3 4 3 2" xfId="7205" xr:uid="{419DB991-DC55-4009-A445-5ACD974B79FF}"/>
    <cellStyle name="Note 3 4 4" xfId="4540" xr:uid="{ECE028B8-9C38-45CB-BB73-239B48D4EA7F}"/>
    <cellStyle name="Note 3 4 4 2" xfId="7439" xr:uid="{EDA552EE-2BFA-4A9C-ACD8-FF0E8C85E88A}"/>
    <cellStyle name="Note 3 4 5" xfId="4574" xr:uid="{01F912FE-C315-4822-AD2C-5BB47103664A}"/>
    <cellStyle name="Note 3 4 5 2" xfId="7473" xr:uid="{C4A2FDD3-3411-4527-A905-0B1CB33321AB}"/>
    <cellStyle name="Note 3 4 6" xfId="2905" xr:uid="{4037F204-61A4-4B8D-9AED-71E19E6C72A3}"/>
    <cellStyle name="Note 3 4 6 2" xfId="5787" xr:uid="{1010C46E-C482-458E-9A20-2127BC43CF2E}"/>
    <cellStyle name="Note 3 4 7" xfId="4752" xr:uid="{8C3A0E12-2A3E-46BE-9A5E-9250F19CD995}"/>
    <cellStyle name="Note 3 4 7 2" xfId="7651" xr:uid="{E337CDA3-B7F9-4B07-A21F-3D640AF22BCF}"/>
    <cellStyle name="Note 3 4 8" xfId="6105" xr:uid="{991DF008-2161-4D74-B801-E3933B9041A6}"/>
    <cellStyle name="Note 3 4 9" xfId="3218" xr:uid="{4152007B-B2E3-42AF-B0FF-2DDF50A3F792}"/>
    <cellStyle name="Note 3 5" xfId="1329" xr:uid="{00000000-0005-0000-0000-000022010000}"/>
    <cellStyle name="Note 3 5 10" xfId="2251" xr:uid="{35BB0B5C-6C14-480E-A01B-3C3B41B018D5}"/>
    <cellStyle name="Note 3 5 2" xfId="4475" xr:uid="{5CCFB9CE-78DC-4E2B-B3CB-2A0A3ED2B2EC}"/>
    <cellStyle name="Note 3 5 2 2" xfId="7374" xr:uid="{EEA87E69-1B3F-4E2D-B6C7-DE4D0A00176F}"/>
    <cellStyle name="Note 3 5 3" xfId="2990" xr:uid="{2CE78DD1-0647-435F-8DDC-A0B88936420D}"/>
    <cellStyle name="Note 3 5 3 2" xfId="5872" xr:uid="{A3AAC0F2-21FE-4387-8135-7E43720C49CE}"/>
    <cellStyle name="Note 3 5 4" xfId="4640" xr:uid="{176E6B61-D28C-4379-969B-874C93A300B2}"/>
    <cellStyle name="Note 3 5 4 2" xfId="7539" xr:uid="{ED13D806-CF63-4CF7-8092-4CE863E8B942}"/>
    <cellStyle name="Note 3 5 5" xfId="2910" xr:uid="{9BC31C27-FB8C-4BF5-9010-1D56042BCFFB}"/>
    <cellStyle name="Note 3 5 5 2" xfId="5792" xr:uid="{D1B9A2D1-1457-4D86-97FD-8AE10381FF84}"/>
    <cellStyle name="Note 3 5 6" xfId="4176" xr:uid="{FA1B724F-4EE9-421E-AA1A-2CD0FBD6C415}"/>
    <cellStyle name="Note 3 5 6 2" xfId="7075" xr:uid="{E75599A0-5399-439F-8C37-E0F5FE0F48D9}"/>
    <cellStyle name="Note 3 5 7" xfId="4509" xr:uid="{216924AB-ADD2-44E8-BF1A-511AB5F38669}"/>
    <cellStyle name="Note 3 5 7 2" xfId="7408" xr:uid="{B66CD081-887C-4598-B2F4-85DED376E368}"/>
    <cellStyle name="Note 3 5 8" xfId="6318" xr:uid="{00F28613-F765-493B-B06A-BF93D9D2FFEB}"/>
    <cellStyle name="Note 3 5 9" xfId="3422" xr:uid="{5F3B7E36-5871-49BF-8A6B-5A938F704ECE}"/>
    <cellStyle name="Note 3 6" xfId="1357" xr:uid="{00000000-0005-0000-0000-000023010000}"/>
    <cellStyle name="Note 3 6 2" xfId="5568" xr:uid="{977F31BE-1CF8-4B4A-815C-B7DCCC409EA7}"/>
    <cellStyle name="Note 3 6 3" xfId="2687" xr:uid="{ED3B31FA-34F8-47D2-A4EF-2AB82FB7E680}"/>
    <cellStyle name="Note 3 6 4" xfId="2260" xr:uid="{CB302417-C014-4F0E-AE8A-EE90367D5D4D}"/>
    <cellStyle name="Note 3 7" xfId="2710" xr:uid="{0FF5F2EF-1F4F-4AE6-AA8F-5AF94178B4A9}"/>
    <cellStyle name="Note 3 7 2" xfId="5591" xr:uid="{CD41FEA1-A14A-47D7-87E7-4E2C5C5F766E}"/>
    <cellStyle name="Note 3 8" xfId="4515" xr:uid="{1B380BCD-C794-4249-8432-F5A6F4583371}"/>
    <cellStyle name="Note 3 8 2" xfId="7414" xr:uid="{4D89D64B-9DA4-4B4A-AB39-A2165A13C5E3}"/>
    <cellStyle name="Note 3 9" xfId="2701" xr:uid="{01B49E28-A396-449E-A02E-4FA86FBFFADE}"/>
    <cellStyle name="Note 3 9 2" xfId="5582" xr:uid="{86A61AFA-89BD-4B24-B038-4F09BA7C99BC}"/>
    <cellStyle name="Note 4" xfId="560" xr:uid="{00000000-0005-0000-0000-000024010000}"/>
    <cellStyle name="Note 4 2" xfId="923" xr:uid="{00000000-0005-0000-0000-000025010000}"/>
    <cellStyle name="Note 4 2 10" xfId="1902" xr:uid="{B4F210E2-C1B3-4A73-A408-A3A699AC31E7}"/>
    <cellStyle name="Note 4 2 2" xfId="4384" xr:uid="{76CFBA11-BDC7-4BA2-A8F7-721D71FDA662}"/>
    <cellStyle name="Note 4 2 2 2" xfId="7283" xr:uid="{6B6A892F-9410-4F3D-ABFC-871513403A42}"/>
    <cellStyle name="Note 4 2 3" xfId="4178" xr:uid="{3CD618D3-F7F6-4371-8B98-60EF8CC29B26}"/>
    <cellStyle name="Note 4 2 3 2" xfId="7077" xr:uid="{4172622A-770F-49AA-BE9F-4AAD3BB2C730}"/>
    <cellStyle name="Note 4 2 4" xfId="4333" xr:uid="{0A8F424B-B7E3-484B-BC33-D5ED852947BF}"/>
    <cellStyle name="Note 4 2 4 2" xfId="7232" xr:uid="{88022B6D-B729-47B1-AFFC-6EF3A82153F5}"/>
    <cellStyle name="Note 4 2 5" xfId="4294" xr:uid="{576C5FDA-0193-4650-A60D-F550A7888A0C}"/>
    <cellStyle name="Note 4 2 5 2" xfId="7193" xr:uid="{15A63048-004D-43A9-8C1D-D834F6CA085C}"/>
    <cellStyle name="Note 4 2 6" xfId="4653" xr:uid="{664B1C04-0F64-44A8-9246-A97E42D2A518}"/>
    <cellStyle name="Note 4 2 6 2" xfId="7552" xr:uid="{2C3E0009-42F5-4784-8E7E-3E126BC577E9}"/>
    <cellStyle name="Note 4 2 7" xfId="4347" xr:uid="{B34FC3E4-8264-4E3A-AED4-92B909CB61D8}"/>
    <cellStyle name="Note 4 2 7 2" xfId="7246" xr:uid="{78F25771-494F-4A0D-B3ED-3E55DCCD1AA3}"/>
    <cellStyle name="Note 4 2 8" xfId="6319" xr:uid="{CAB63F3A-8938-41A4-BF92-6BCB8733F36F}"/>
    <cellStyle name="Note 4 2 9" xfId="3423" xr:uid="{765BB060-7847-4515-B9A0-A1537915F84F}"/>
    <cellStyle name="Note 4 3" xfId="3968" xr:uid="{1AB1F9EE-F9F9-42A4-8644-B1DDE0F7921F}"/>
    <cellStyle name="Note 4 3 2" xfId="2994" xr:uid="{93E03AF1-83DA-4F08-8BBE-DBD0AF4B58E8}"/>
    <cellStyle name="Note 4 3 2 2" xfId="5876" xr:uid="{08F59097-0449-4EF6-BB63-32502330F6CD}"/>
    <cellStyle name="Note 4 3 3" xfId="4677" xr:uid="{ED5207D8-EF4F-4C4B-969F-F56F34ABA0BD}"/>
    <cellStyle name="Note 4 3 3 2" xfId="7576" xr:uid="{17F9FC7B-B67A-4D22-9C08-E11C7DE9B400}"/>
    <cellStyle name="Note 4 3 4" xfId="4781" xr:uid="{144C0694-78C3-4FB2-A326-789F5A718D03}"/>
    <cellStyle name="Note 4 3 4 2" xfId="7680" xr:uid="{3EA1D9D8-1AB6-456D-94FE-50BFDCD97997}"/>
    <cellStyle name="Note 4 3 5" xfId="2919" xr:uid="{0F6CA164-1B4E-4F61-9E27-4C9C62FEC53F}"/>
    <cellStyle name="Note 4 3 5 2" xfId="5801" xr:uid="{9F852D2D-626A-425E-A2C8-1892465D92EF}"/>
    <cellStyle name="Note 4 3 6" xfId="4456" xr:uid="{BAA949FE-F4E0-434E-B47D-BF9DC8537AEE}"/>
    <cellStyle name="Note 4 3 6 2" xfId="7355" xr:uid="{94DD2F09-F96A-470A-980A-AFA74070A710}"/>
    <cellStyle name="Note 4 3 7" xfId="5053" xr:uid="{4AC7991B-B2CF-48C6-95E1-D0A0A81E7DFB}"/>
    <cellStyle name="Note 4 3 7 2" xfId="7952" xr:uid="{0C69545C-EF82-4551-880E-F33B9296A159}"/>
    <cellStyle name="Note 4 3 8" xfId="6862" xr:uid="{E89658C7-B7C0-4414-9F00-C5C10F852579}"/>
    <cellStyle name="Note 4 4" xfId="3961" xr:uid="{B53DF6CA-BF22-40EE-A723-589D69D57720}"/>
    <cellStyle name="Note 4 4 2" xfId="4034" xr:uid="{BBAAA379-A811-4610-B801-031202DF12CF}"/>
    <cellStyle name="Note 4 4 2 2" xfId="6933" xr:uid="{7B0685D7-5912-456B-A249-FE91E81A3EC1}"/>
    <cellStyle name="Note 4 4 3" xfId="4668" xr:uid="{D39659F8-BA14-4199-B184-9E02397B9100}"/>
    <cellStyle name="Note 4 4 3 2" xfId="7567" xr:uid="{150BC532-7542-4562-B8FE-329BC5A2DC90}"/>
    <cellStyle name="Note 4 4 4" xfId="4772" xr:uid="{D183B8AA-86AB-4781-87FF-0AB7DA1FA7CF}"/>
    <cellStyle name="Note 4 4 4 2" xfId="7671" xr:uid="{64A75EC6-4CF7-4D25-95F2-6AC8DECFCF3D}"/>
    <cellStyle name="Note 4 4 5" xfId="4205" xr:uid="{E9D90EC7-1AA2-4335-A7F9-A2DEB169E0E3}"/>
    <cellStyle name="Note 4 4 5 2" xfId="7104" xr:uid="{5F4FBEB9-1DA3-4B1E-8998-573C91CA4853}"/>
    <cellStyle name="Note 4 4 6" xfId="4318" xr:uid="{A5C4C53C-14B1-44AC-93F5-1A0C0E8AA702}"/>
    <cellStyle name="Note 4 4 6 2" xfId="7217" xr:uid="{5E41CD70-0ADB-49E5-889C-89CFFDBBD491}"/>
    <cellStyle name="Note 4 4 7" xfId="5044" xr:uid="{320BDF76-6990-4397-9AC7-4F820FC2AABD}"/>
    <cellStyle name="Note 4 4 7 2" xfId="7943" xr:uid="{70F7650C-8B86-4068-97A8-BE24CBAB0436}"/>
    <cellStyle name="Note 4 4 8" xfId="6853" xr:uid="{A0270823-DA09-40C1-B154-71BE7167250A}"/>
    <cellStyle name="Note 4 5" xfId="3004" xr:uid="{B6945A68-1B93-494C-9960-C1F239AA5C15}"/>
    <cellStyle name="Note 4 5 2" xfId="5886" xr:uid="{396BE188-A2E7-4CC9-A670-566F4C3B815C}"/>
    <cellStyle name="Note 4 6" xfId="4108" xr:uid="{D45BF18D-F333-4D5A-B0A5-22734C3D51F7}"/>
    <cellStyle name="Note 4 6 2" xfId="7007" xr:uid="{052D89D4-569A-4997-A73E-EC7149E1ACEA}"/>
    <cellStyle name="Note 4 7" xfId="4291" xr:uid="{2E9EB664-7972-492D-B17A-965D4282EBBD}"/>
    <cellStyle name="Note 4 7 2" xfId="7190" xr:uid="{DA3367F9-25BB-4F9C-A660-0671838A081A}"/>
    <cellStyle name="Note 4 8" xfId="5316" xr:uid="{5FC717D2-566D-453B-91FB-9E1331A17578}"/>
    <cellStyle name="Note 4 9" xfId="2443" xr:uid="{69ED2693-19E0-4BDE-8CA5-F92DD0B0603E}"/>
    <cellStyle name="Note 5" xfId="1353" xr:uid="{00000000-0005-0000-0000-000026010000}"/>
    <cellStyle name="Note 5 10" xfId="2258" xr:uid="{37ECDE45-DA1A-4080-AEF9-892563120D43}"/>
    <cellStyle name="Note 5 2" xfId="4379" xr:uid="{21147A64-F4C9-47C2-8983-0294660694F8}"/>
    <cellStyle name="Note 5 2 2" xfId="7278" xr:uid="{60F5DD59-64C2-41D8-A8B0-641433E45C94}"/>
    <cellStyle name="Note 5 3" xfId="4478" xr:uid="{D3457C50-B898-4206-BA48-627087836336}"/>
    <cellStyle name="Note 5 3 2" xfId="7377" xr:uid="{9016F3BA-1C0A-487C-8F4E-6E7015827F0D}"/>
    <cellStyle name="Note 5 4" xfId="2992" xr:uid="{C91F925F-A061-4F0C-A1C7-86DE9C150569}"/>
    <cellStyle name="Note 5 4 2" xfId="5874" xr:uid="{45B58A3C-8B19-47DE-A09C-351F8490CB17}"/>
    <cellStyle name="Note 5 5" xfId="4511" xr:uid="{F987400E-E41B-4E4D-8929-F0920B7D1435}"/>
    <cellStyle name="Note 5 5 2" xfId="7410" xr:uid="{E9A378FD-3A75-4707-AFC6-2F3DDC0015C8}"/>
    <cellStyle name="Note 5 6" xfId="4290" xr:uid="{BA4FFA85-88C0-4A05-8908-C8ED4E2A0003}"/>
    <cellStyle name="Note 5 6 2" xfId="7189" xr:uid="{7003360D-1FC0-4A9F-B9F8-73BA2157A783}"/>
    <cellStyle name="Note 5 7" xfId="4146" xr:uid="{448584F1-3D4A-4936-A8BC-D8AB4698B3BD}"/>
    <cellStyle name="Note 5 7 2" xfId="7045" xr:uid="{E4807F03-2D5F-4490-BF5D-3022C1AB308A}"/>
    <cellStyle name="Note 5 8" xfId="6088" xr:uid="{A8C14ACB-4CD1-4973-B0D7-E01640129888}"/>
    <cellStyle name="Note 5 9" xfId="3204" xr:uid="{9F30947F-6E96-4A99-951F-ABD01D175F68}"/>
    <cellStyle name="Note 6" xfId="446" xr:uid="{00000000-0005-0000-0000-000027010000}"/>
    <cellStyle name="Note 7" xfId="3408" xr:uid="{8B8A76B0-B942-4DA7-918A-BD1FC9492440}"/>
    <cellStyle name="Note 7 2" xfId="4321" xr:uid="{5742A502-F93D-4954-9C96-46A0B32459DD}"/>
    <cellStyle name="Note 7 2 2" xfId="7220" xr:uid="{6E35413D-1597-4DC6-ABAE-226BF4BC2497}"/>
    <cellStyle name="Note 7 3" xfId="4088" xr:uid="{AD1213D9-1D44-41E0-8BCA-5926243EFBFC}"/>
    <cellStyle name="Note 7 3 2" xfId="6987" xr:uid="{924D605C-921D-4013-9AF1-5BF604CC155F}"/>
    <cellStyle name="Note 7 4" xfId="4064" xr:uid="{C35CEE33-5315-4B86-8809-7DA6AB04AEA2}"/>
    <cellStyle name="Note 7 4 2" xfId="6963" xr:uid="{E4C76DB5-9B32-477C-BE2B-A2F9132B0450}"/>
    <cellStyle name="Note 7 5" xfId="3003" xr:uid="{94CA612D-DF38-430B-BD32-51C3D2C9E017}"/>
    <cellStyle name="Note 7 5 2" xfId="5885" xr:uid="{486C2293-2B3E-458F-9102-866A5C624F46}"/>
    <cellStyle name="Note 7 6" xfId="4520" xr:uid="{F6F01BD5-B76F-430C-A21C-7DB9CD4F25B0}"/>
    <cellStyle name="Note 7 6 2" xfId="7419" xr:uid="{294B7A1D-7A6C-4FA6-91CD-28C08B2F1BDE}"/>
    <cellStyle name="Note 7 7" xfId="4541" xr:uid="{BA2B06F8-E218-4F26-A65F-F0CE5B99EAF6}"/>
    <cellStyle name="Note 7 7 2" xfId="7440" xr:uid="{73243E1C-A4DA-4A06-8F4F-AA34867A47F5}"/>
    <cellStyle name="Note 7 8" xfId="6300" xr:uid="{87780E43-A734-47F2-A5B1-7516DECB0CB1}"/>
    <cellStyle name="Note 8" xfId="2651" xr:uid="{C098ACC8-410E-4817-8C6A-9836F01B4EEC}"/>
    <cellStyle name="Note 8 2" xfId="5530" xr:uid="{3987FDA3-44E7-45A1-BF6C-A37F26365F92}"/>
    <cellStyle name="Note 9" xfId="2987" xr:uid="{4DFB44A4-5960-4FE6-9FCB-F4188138128A}"/>
    <cellStyle name="Note 9 2" xfId="5869" xr:uid="{A2FF4075-EE83-44AD-B9E8-9CB6BB7924AF}"/>
    <cellStyle name="Odstotek 2" xfId="171" xr:uid="{00000000-0005-0000-0000-000029010000}"/>
    <cellStyle name="Odstotek 2 2" xfId="447" xr:uid="{00000000-0005-0000-0000-00002A010000}"/>
    <cellStyle name="Odstotek 3" xfId="3615" xr:uid="{BC1ECFE7-6CAA-4CB8-8C5D-7A8930AA1CD8}"/>
    <cellStyle name="Opomba" xfId="1371" builtinId="10" customBuiltin="1"/>
    <cellStyle name="Opomba 2" xfId="123" xr:uid="{00000000-0005-0000-0000-00002B010000}"/>
    <cellStyle name="Opomba 2 10" xfId="4565" xr:uid="{7791A52D-2713-4882-AB38-77D50EDEA50A}"/>
    <cellStyle name="Opomba 2 10 2" xfId="7464" xr:uid="{290130B3-F5F8-40D0-B847-5BB34A9D39D1}"/>
    <cellStyle name="Opomba 2 11" xfId="5134" xr:uid="{C1DAF987-8A3A-434B-A165-273042404EC4}"/>
    <cellStyle name="Opomba 2 2" xfId="261" xr:uid="{00000000-0005-0000-0000-00002C010000}"/>
    <cellStyle name="Opomba 2 2 10" xfId="4220" xr:uid="{C3B12E62-A13F-4E90-AA1C-73C4D6A9FC69}"/>
    <cellStyle name="Opomba 2 2 10 2" xfId="7119" xr:uid="{3C7E092B-B04F-4A46-9EE9-99FBDCEEB7E8}"/>
    <cellStyle name="Opomba 2 2 11" xfId="5222" xr:uid="{A18EBB4D-EB1F-410E-9711-4CC114A0C69E}"/>
    <cellStyle name="Opomba 2 2 12" xfId="2349" xr:uid="{96110D2C-A72D-4D22-B0A8-BD21E02AF1FA}"/>
    <cellStyle name="Opomba 2 2 2" xfId="658" xr:uid="{00000000-0005-0000-0000-00002D010000}"/>
    <cellStyle name="Opomba 2 2 2 2" xfId="1014" xr:uid="{00000000-0005-0000-0000-00002E010000}"/>
    <cellStyle name="Opomba 2 2 2 2 10" xfId="1993" xr:uid="{84D56419-FE75-426A-A613-37E9564E29D0}"/>
    <cellStyle name="Opomba 2 2 2 2 2" xfId="4158" xr:uid="{05A8CC20-9057-4AC0-96D2-0D19F0791BB1}"/>
    <cellStyle name="Opomba 2 2 2 2 2 2" xfId="7057" xr:uid="{38D6EE8C-71BF-43ED-B915-C0E09C3571BD}"/>
    <cellStyle name="Opomba 2 2 2 2 3" xfId="2953" xr:uid="{4A448E74-81C0-421D-92E3-4A59AB6BC3C4}"/>
    <cellStyle name="Opomba 2 2 2 2 3 2" xfId="5835" xr:uid="{3319EA90-D679-4CE4-B3B4-677132C7494E}"/>
    <cellStyle name="Opomba 2 2 2 2 4" xfId="4264" xr:uid="{53F593AA-1128-4226-A35D-99F867F634CB}"/>
    <cellStyle name="Opomba 2 2 2 2 4 2" xfId="7163" xr:uid="{066DBB3C-6A01-4782-9E8F-7B378DE7D2AA}"/>
    <cellStyle name="Opomba 2 2 2 2 5" xfId="4042" xr:uid="{6DE88AAB-3A75-4885-A8BC-EFFA95479345}"/>
    <cellStyle name="Opomba 2 2 2 2 5 2" xfId="6941" xr:uid="{F70CCAFB-220C-4928-90D0-DF45B11A9CFE}"/>
    <cellStyle name="Opomba 2 2 2 2 6" xfId="2998" xr:uid="{27C36141-8A07-41BC-ADBC-C951FFABEAE6}"/>
    <cellStyle name="Opomba 2 2 2 2 6 2" xfId="5880" xr:uid="{5D2E4469-949B-4F66-B4EE-B58E04FFD703}"/>
    <cellStyle name="Opomba 2 2 2 2 7" xfId="5002" xr:uid="{EA17E758-5961-4A33-A710-4D61B892C53E}"/>
    <cellStyle name="Opomba 2 2 2 2 7 2" xfId="7901" xr:uid="{B161CBC5-0341-4E53-BD54-C2F257F6DF58}"/>
    <cellStyle name="Opomba 2 2 2 2 8" xfId="6417" xr:uid="{82A3F66D-D119-4EDA-AF9E-92B2989E426B}"/>
    <cellStyle name="Opomba 2 2 2 2 9" xfId="3521" xr:uid="{5C71DC31-CE26-4D7E-B04B-62D5415A0EAA}"/>
    <cellStyle name="Opomba 2 2 2 3" xfId="3986" xr:uid="{D0EAF7C5-C7B8-4E1D-AAAE-ECE92E02461B}"/>
    <cellStyle name="Opomba 2 2 2 3 2" xfId="4586" xr:uid="{E4965835-53C0-43FB-A5A5-AA38CA7C7DA1}"/>
    <cellStyle name="Opomba 2 2 2 3 2 2" xfId="7485" xr:uid="{F22632C0-A6C6-456F-BB4C-2CB3A712EC50}"/>
    <cellStyle name="Opomba 2 2 2 3 3" xfId="4696" xr:uid="{0C591ECA-99F1-4325-A6E7-4DB4338C9BC6}"/>
    <cellStyle name="Opomba 2 2 2 3 3 2" xfId="7595" xr:uid="{0F04E391-0D27-4565-A53C-520FDF26BA74}"/>
    <cellStyle name="Opomba 2 2 2 3 4" xfId="4800" xr:uid="{1A7DA574-5441-4ED8-ADFA-756CF2F907B9}"/>
    <cellStyle name="Opomba 2 2 2 3 4 2" xfId="7699" xr:uid="{EB0ACC73-0A30-4B28-B8E0-C1B0338E66A6}"/>
    <cellStyle name="Opomba 2 2 2 3 5" xfId="4923" xr:uid="{1D5FB209-1B1F-4177-9A85-70DCD0202071}"/>
    <cellStyle name="Opomba 2 2 2 3 5 2" xfId="7822" xr:uid="{DD100CB5-47AA-4D7B-8300-F78CE105A487}"/>
    <cellStyle name="Opomba 2 2 2 3 6" xfId="4894" xr:uid="{F9CF7613-C465-4210-A834-EAC9A95B8370}"/>
    <cellStyle name="Opomba 2 2 2 3 6 2" xfId="7793" xr:uid="{8C828FDC-7F93-48EF-A4EA-EAF594B876A6}"/>
    <cellStyle name="Opomba 2 2 2 3 7" xfId="5072" xr:uid="{7804C6C9-1859-4AC8-BA1C-765B45B1D5E8}"/>
    <cellStyle name="Opomba 2 2 2 3 7 2" xfId="7971" xr:uid="{AC6E07D5-B81A-44ED-AB87-D046933D762F}"/>
    <cellStyle name="Opomba 2 2 2 3 8" xfId="6881" xr:uid="{73BF0BB9-B331-4FAA-9E38-5432EF13CF57}"/>
    <cellStyle name="Opomba 2 2 2 4" xfId="3959" xr:uid="{4DF0ED16-BB86-412E-AB9A-1B0A9AAE9495}"/>
    <cellStyle name="Opomba 2 2 2 4 2" xfId="2971" xr:uid="{5DD6BEF1-D3A3-4E13-9D1F-BA88ED8D2836}"/>
    <cellStyle name="Opomba 2 2 2 4 2 2" xfId="5853" xr:uid="{C655E51B-A016-4A5D-B3E6-AD3F1117B752}"/>
    <cellStyle name="Opomba 2 2 2 4 3" xfId="4666" xr:uid="{F8C84045-D7E2-4B1A-91D9-11CADB6299A8}"/>
    <cellStyle name="Opomba 2 2 2 4 3 2" xfId="7565" xr:uid="{5AEBF1AC-C377-4314-B76A-A1CD98886D8D}"/>
    <cellStyle name="Opomba 2 2 2 4 4" xfId="4770" xr:uid="{0AB17081-3045-48AF-8C6A-B65295903117}"/>
    <cellStyle name="Opomba 2 2 2 4 4 2" xfId="7669" xr:uid="{0BA0F518-E675-4359-919F-E126A8B1F462}"/>
    <cellStyle name="Opomba 2 2 2 4 5" xfId="4476" xr:uid="{DF54E40F-E7EA-44D8-B0BD-EA0022BF6E6E}"/>
    <cellStyle name="Opomba 2 2 2 4 5 2" xfId="7375" xr:uid="{01C5DE43-893B-4462-BED2-93607EE50D12}"/>
    <cellStyle name="Opomba 2 2 2 4 6" xfId="4101" xr:uid="{7817F3FA-F07A-4EA7-8828-E62F0C2B1426}"/>
    <cellStyle name="Opomba 2 2 2 4 6 2" xfId="7000" xr:uid="{3DB41E0D-6F98-47D1-9C2D-342230B280DC}"/>
    <cellStyle name="Opomba 2 2 2 4 7" xfId="5042" xr:uid="{9FEDE211-6099-4FAC-94BA-96774E3B2EAB}"/>
    <cellStyle name="Opomba 2 2 2 4 7 2" xfId="7941" xr:uid="{A4DDEEE9-B2DA-47CC-9238-F8EA526E1F04}"/>
    <cellStyle name="Opomba 2 2 2 4 8" xfId="6851" xr:uid="{5A904C0A-34AA-4DA4-A012-0BBFBA0DB5E2}"/>
    <cellStyle name="Opomba 2 2 2 5" xfId="3102" xr:uid="{5422D56C-5330-4657-B221-263C39D0A183}"/>
    <cellStyle name="Opomba 2 2 2 5 2" xfId="5984" xr:uid="{9BC84BB6-FC53-44C4-BED1-4B802AC501A7}"/>
    <cellStyle name="Opomba 2 2 2 6" xfId="4160" xr:uid="{4B58326C-077D-4AF0-A0FA-5621D97D0EE3}"/>
    <cellStyle name="Opomba 2 2 2 6 2" xfId="7059" xr:uid="{A7E6D8FB-C5CA-4CF9-A2F6-5812C2487066}"/>
    <cellStyle name="Opomba 2 2 2 7" xfId="4466" xr:uid="{A0EB5F6C-4535-4707-908F-FD1F578F234A}"/>
    <cellStyle name="Opomba 2 2 2 7 2" xfId="7365" xr:uid="{36BCE97E-BCF2-44A6-BB34-E41FD073B2C7}"/>
    <cellStyle name="Opomba 2 2 2 8" xfId="5414" xr:uid="{96565D7D-C5FE-45DA-A12B-849F53D443A3}"/>
    <cellStyle name="Opomba 2 2 2 9" xfId="2537" xr:uid="{46662870-9C02-4C30-A7E1-21F39DF327EA}"/>
    <cellStyle name="Opomba 2 2 3" xfId="1313" xr:uid="{00000000-0005-0000-0000-00002F010000}"/>
    <cellStyle name="Opomba 2 2 3 10" xfId="2249" xr:uid="{0FC41388-16CB-4621-8D63-C09B840EE4AC}"/>
    <cellStyle name="Opomba 2 2 3 2" xfId="4400" xr:uid="{40397B16-54E6-4309-9912-57526D3BA295}"/>
    <cellStyle name="Opomba 2 2 3 2 2" xfId="7299" xr:uid="{FAFBDA75-576F-46CC-9769-31A6F8A2C558}"/>
    <cellStyle name="Opomba 2 2 3 3" xfId="4090" xr:uid="{5BB57A5D-0C44-4D51-AD26-212AAB75BAC6}"/>
    <cellStyle name="Opomba 2 2 3 3 2" xfId="6989" xr:uid="{51C3AB97-E099-48D0-B197-CBBAB15FF386}"/>
    <cellStyle name="Opomba 2 2 3 4" xfId="2929" xr:uid="{F21D9F94-DBC3-46FA-BAFA-AA5076F0DE5A}"/>
    <cellStyle name="Opomba 2 2 3 4 2" xfId="5811" xr:uid="{E7E687DC-23FB-4809-BC6F-1DA7EFB45EF1}"/>
    <cellStyle name="Opomba 2 2 3 5" xfId="2972" xr:uid="{3AC41466-36A2-48F7-8C2B-BC25E54C4EC6}"/>
    <cellStyle name="Opomba 2 2 3 5 2" xfId="5854" xr:uid="{13DEF1B3-4C15-49D6-BB1D-2E34A09DFBCB}"/>
    <cellStyle name="Opomba 2 2 3 6" xfId="4460" xr:uid="{DDAB629F-4301-4D5F-94B1-F74B3051CC1E}"/>
    <cellStyle name="Opomba 2 2 3 6 2" xfId="7359" xr:uid="{A8154A5F-5EAA-4E54-9A67-8FFCA26F542F}"/>
    <cellStyle name="Opomba 2 2 3 7" xfId="4263" xr:uid="{8EBC9A3D-6D1A-41F1-9373-1E2ED990AF02}"/>
    <cellStyle name="Opomba 2 2 3 7 2" xfId="7162" xr:uid="{E8DA8F4C-1E4F-4D7B-8D70-95512C2D1AB2}"/>
    <cellStyle name="Opomba 2 2 3 8" xfId="6204" xr:uid="{1466980E-731B-4BEE-8F1E-DBACC4CA4DB9}"/>
    <cellStyle name="Opomba 2 2 3 9" xfId="3314" xr:uid="{EB9D7EF5-D6E4-4139-BA9F-F29EE295A3FD}"/>
    <cellStyle name="Opomba 2 2 4" xfId="1300" xr:uid="{00000000-0005-0000-0000-000030010000}"/>
    <cellStyle name="Opomba 2 2 4 10" xfId="2248" xr:uid="{014A440C-EFE8-4CCB-9310-9512CE9D2A22}"/>
    <cellStyle name="Opomba 2 2 4 2" xfId="4459" xr:uid="{95A0BF93-E696-4753-B500-F55F9532014A}"/>
    <cellStyle name="Opomba 2 2 4 2 2" xfId="7358" xr:uid="{4B7F55EE-58BA-40BF-A6C6-3B92256A2EAB}"/>
    <cellStyle name="Opomba 2 2 4 3" xfId="4395" xr:uid="{0E2D5064-0CC5-48FC-A143-9B3D4A29D52B}"/>
    <cellStyle name="Opomba 2 2 4 3 2" xfId="7294" xr:uid="{FD03E1FD-DA48-4394-93CF-064DEC26E5F7}"/>
    <cellStyle name="Opomba 2 2 4 4" xfId="4274" xr:uid="{53D7056A-B710-47D5-9B8A-9E85DCCA670D}"/>
    <cellStyle name="Opomba 2 2 4 4 2" xfId="7173" xr:uid="{F50752A9-FD54-431B-919C-C62DE17867E5}"/>
    <cellStyle name="Opomba 2 2 4 5" xfId="4219" xr:uid="{4A94E746-A70F-4B94-9F92-0CFDA4DF0040}"/>
    <cellStyle name="Opomba 2 2 4 5 2" xfId="7118" xr:uid="{7C26EF15-E4AD-46AF-8BBB-3E39699317C3}"/>
    <cellStyle name="Opomba 2 2 4 6" xfId="2643" xr:uid="{A1837EEB-DF29-427C-9F18-751D432AFF3B}"/>
    <cellStyle name="Opomba 2 2 4 6 2" xfId="5522" xr:uid="{C2A9A948-8F04-4452-A7B3-79E1BA502033}"/>
    <cellStyle name="Opomba 2 2 4 7" xfId="2718" xr:uid="{B27BA822-4F79-4A9E-B9D9-6EEE6770561D}"/>
    <cellStyle name="Opomba 2 2 4 7 2" xfId="5599" xr:uid="{942019FD-9364-4D82-ADFF-0A55B2272EE0}"/>
    <cellStyle name="Opomba 2 2 4 8" xfId="6114" xr:uid="{D8807D82-DD27-4C03-9F58-556B7DCFD968}"/>
    <cellStyle name="Opomba 2 2 4 9" xfId="3227" xr:uid="{6EAF115E-AF14-4CC0-9F33-D16F050AC097}"/>
    <cellStyle name="Opomba 2 2 5" xfId="1118" xr:uid="{00000000-0005-0000-0000-000031010000}"/>
    <cellStyle name="Opomba 2 2 5 10" xfId="2084" xr:uid="{DC1C7D2D-64A6-4635-AC95-FB44E7F43ECF}"/>
    <cellStyle name="Opomba 2 2 5 2" xfId="3001" xr:uid="{0D54CF23-EA9E-46AA-B1F5-5FEAE1C4D7C5}"/>
    <cellStyle name="Opomba 2 2 5 2 2" xfId="5883" xr:uid="{E230204B-28BF-498A-859E-A6C301350D53}"/>
    <cellStyle name="Opomba 2 2 5 3" xfId="4673" xr:uid="{892A3007-A867-4178-B95B-46889B2076A9}"/>
    <cellStyle name="Opomba 2 2 5 3 2" xfId="7572" xr:uid="{4A073810-2250-4689-9A64-8194FB586FAA}"/>
    <cellStyle name="Opomba 2 2 5 4" xfId="4777" xr:uid="{1B427C19-A0C7-47A4-B676-1145394D46CF}"/>
    <cellStyle name="Opomba 2 2 5 4 2" xfId="7676" xr:uid="{4912D40F-DEB3-4842-B2FB-1792D35C4272}"/>
    <cellStyle name="Opomba 2 2 5 5" xfId="4315" xr:uid="{AAEA37A2-F6AB-4626-8301-28A874C44396}"/>
    <cellStyle name="Opomba 2 2 5 5 2" xfId="7214" xr:uid="{C7183927-991F-45AD-BC9B-86381CC8E815}"/>
    <cellStyle name="Opomba 2 2 5 6" xfId="4643" xr:uid="{6E191CB2-6A4E-4DE2-96C6-E2F3C519B3C6}"/>
    <cellStyle name="Opomba 2 2 5 6 2" xfId="7542" xr:uid="{50F6D4EC-2E70-4C3E-90A8-F4395B9D6ACE}"/>
    <cellStyle name="Opomba 2 2 5 7" xfId="5049" xr:uid="{800014B1-98DF-4B8B-A8CC-10025E3196BC}"/>
    <cellStyle name="Opomba 2 2 5 7 2" xfId="7948" xr:uid="{835BEA54-ECA6-47E6-8E59-D27437F73F90}"/>
    <cellStyle name="Opomba 2 2 5 8" xfId="6858" xr:uid="{1330B4CB-4275-4C0F-A261-80FC69B87B7C}"/>
    <cellStyle name="Opomba 2 2 5 9" xfId="3966" xr:uid="{E32606DD-D462-47F2-87DA-276723FBA989}"/>
    <cellStyle name="Opomba 2 2 6" xfId="1342" xr:uid="{00000000-0005-0000-0000-000032010000}"/>
    <cellStyle name="Opomba 2 2 6 10" xfId="2255" xr:uid="{FA7200A6-D374-4B46-BE27-2E2CD03216DF}"/>
    <cellStyle name="Opomba 2 2 6 2" xfId="4603" xr:uid="{4D23285D-CDE5-474B-8BAF-39C7A2F412D9}"/>
    <cellStyle name="Opomba 2 2 6 2 2" xfId="7502" xr:uid="{AC11D148-AAD8-4F36-BEFA-721E4A84E112}"/>
    <cellStyle name="Opomba 2 2 6 3" xfId="4713" xr:uid="{E70875A7-487A-465A-9C63-F8B181D0C084}"/>
    <cellStyle name="Opomba 2 2 6 3 2" xfId="7612" xr:uid="{7DECD733-0043-4713-A4F5-8BA5CA456035}"/>
    <cellStyle name="Opomba 2 2 6 4" xfId="4817" xr:uid="{058C55B9-D94F-4F62-80AE-7CF77A75D6D1}"/>
    <cellStyle name="Opomba 2 2 6 4 2" xfId="7716" xr:uid="{C3E76819-329F-4458-BF63-D4AC1E6425EC}"/>
    <cellStyle name="Opomba 2 2 6 5" xfId="4940" xr:uid="{5DDBC865-C9F8-475A-9402-32ED568D3B74}"/>
    <cellStyle name="Opomba 2 2 6 5 2" xfId="7839" xr:uid="{BF37926B-0C56-4509-BF15-67BB0B3DDA0F}"/>
    <cellStyle name="Opomba 2 2 6 6" xfId="5012" xr:uid="{FAF8F0FC-D6BF-4E31-9CEB-969750229F28}"/>
    <cellStyle name="Opomba 2 2 6 6 2" xfId="7911" xr:uid="{F80E083F-F99C-4F53-96C5-E734076586B4}"/>
    <cellStyle name="Opomba 2 2 6 7" xfId="5089" xr:uid="{1BE451EA-CBEA-4526-B0E0-E87B899A51CB}"/>
    <cellStyle name="Opomba 2 2 6 7 2" xfId="7988" xr:uid="{9449E653-AEAC-4755-A68E-FCADE933FCF6}"/>
    <cellStyle name="Opomba 2 2 6 8" xfId="6898" xr:uid="{B7EEBCCC-794D-4118-8990-DD773EBB7D81}"/>
    <cellStyle name="Opomba 2 2 6 9" xfId="4003" xr:uid="{6180259E-6EDA-4FC5-809A-5428C1EC1F85}"/>
    <cellStyle name="Opomba 2 2 7" xfId="840" xr:uid="{00000000-0005-0000-0000-000033010000}"/>
    <cellStyle name="Opomba 2 2 7 2" xfId="5693" xr:uid="{C66165DA-ECBF-4A4A-936C-F053B0B34E3A}"/>
    <cellStyle name="Opomba 2 2 7 3" xfId="2811" xr:uid="{EE99D3B0-BB15-4ACB-B812-83EA7812CD9D}"/>
    <cellStyle name="Opomba 2 2 7 4" xfId="1819" xr:uid="{2A4423E3-EC21-434D-BD59-6B4E5182E9CE}"/>
    <cellStyle name="Opomba 2 2 8" xfId="2729" xr:uid="{052234B2-E2BF-469F-B1B0-4B97CFDB3C23}"/>
    <cellStyle name="Opomba 2 2 8 2" xfId="5610" xr:uid="{E5AD7C10-27DF-40B8-BDC2-F9B2F5DFE9A5}"/>
    <cellStyle name="Opomba 2 2 9" xfId="4657" xr:uid="{8A63CE40-DC72-4D11-90F4-1D9C0EE1E1A5}"/>
    <cellStyle name="Opomba 2 2 9 2" xfId="7556" xr:uid="{430E4D99-C5CE-466A-B877-2EBBC65904DC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4 2 10" xfId="1912" xr:uid="{0CCAAB28-DD15-4B8F-9797-13C0E9DBF336}"/>
    <cellStyle name="Opomba 2 4 2 2" xfId="4370" xr:uid="{7B48A449-AF43-4EC9-8DD5-E6677D27B513}"/>
    <cellStyle name="Opomba 2 4 2 2 2" xfId="7269" xr:uid="{6CED4151-58E5-4583-96A6-BDEC4C8AC73F}"/>
    <cellStyle name="Opomba 2 4 2 3" xfId="4324" xr:uid="{A82DB966-3BEA-44E6-A2A4-55824CC17B70}"/>
    <cellStyle name="Opomba 2 4 2 3 2" xfId="7223" xr:uid="{DECF47BE-9A73-4E6E-9B62-B08058CD1570}"/>
    <cellStyle name="Opomba 2 4 2 4" xfId="4339" xr:uid="{6021919E-81FA-4227-98D7-2D0A1DA1B4A0}"/>
    <cellStyle name="Opomba 2 4 2 4 2" xfId="7238" xr:uid="{06C8FDD1-BD03-41D9-A9F1-830C5342C6F5}"/>
    <cellStyle name="Opomba 2 4 2 5" xfId="4210" xr:uid="{56EE3C98-3F45-49D7-8133-C075E198CF3B}"/>
    <cellStyle name="Opomba 2 4 2 5 2" xfId="7109" xr:uid="{603C47C3-A1FC-4E3F-BC75-B8BBD1647282}"/>
    <cellStyle name="Opomba 2 4 2 6" xfId="4650" xr:uid="{92211AFF-15EA-4B17-9F27-8CC8A9A17E60}"/>
    <cellStyle name="Opomba 2 4 2 6 2" xfId="7549" xr:uid="{7CA8B0FB-AE6E-40BC-90D0-EC294B613403}"/>
    <cellStyle name="Opomba 2 4 2 7" xfId="5003" xr:uid="{5D38F717-AD6A-4456-AC4C-56661E956A52}"/>
    <cellStyle name="Opomba 2 4 2 7 2" xfId="7902" xr:uid="{E3BACBA0-75AA-4DF3-99CE-2C723879D4C5}"/>
    <cellStyle name="Opomba 2 4 2 8" xfId="6332" xr:uid="{444CB702-4381-470C-A691-A46037554CE1}"/>
    <cellStyle name="Opomba 2 4 2 9" xfId="3436" xr:uid="{8CA6D7BD-57F7-470E-B799-0940C0C24A4F}"/>
    <cellStyle name="Opomba 2 4 3" xfId="3974" xr:uid="{80B338E2-8ACA-4232-857B-43C062E91485}"/>
    <cellStyle name="Opomba 2 4 3 2" xfId="2964" xr:uid="{9920A894-AF91-49D5-BBED-41C83EF963E8}"/>
    <cellStyle name="Opomba 2 4 3 2 2" xfId="5846" xr:uid="{769352FF-230C-4CE2-A65C-66C97A958A60}"/>
    <cellStyle name="Opomba 2 4 3 3" xfId="4683" xr:uid="{8D245EF2-6212-4184-8A92-5E278E21238C}"/>
    <cellStyle name="Opomba 2 4 3 3 2" xfId="7582" xr:uid="{2202F47D-2628-4AE8-92C8-97D8514F535F}"/>
    <cellStyle name="Opomba 2 4 3 4" xfId="4787" xr:uid="{7D41091F-B3C1-4F06-835B-7EDD1E859664}"/>
    <cellStyle name="Opomba 2 4 3 4 2" xfId="7686" xr:uid="{7D56BCDE-E9C1-4DEE-A601-0A39D1E4CB88}"/>
    <cellStyle name="Opomba 2 4 3 5" xfId="4910" xr:uid="{175452C0-958A-44DF-A975-2CCFFC45E698}"/>
    <cellStyle name="Opomba 2 4 3 5 2" xfId="7809" xr:uid="{12B13B9A-867A-4C0F-BAB0-EE100593DFFE}"/>
    <cellStyle name="Opomba 2 4 3 6" xfId="4388" xr:uid="{048BDA50-1C4C-411C-9057-18D23C8FB9A9}"/>
    <cellStyle name="Opomba 2 4 3 6 2" xfId="7287" xr:uid="{7D3C31AC-FBFE-4149-8F15-27A1484DF4C0}"/>
    <cellStyle name="Opomba 2 4 3 7" xfId="5059" xr:uid="{98C6F87B-BEBA-4B33-98C9-EC5F6197CF6A}"/>
    <cellStyle name="Opomba 2 4 3 7 2" xfId="7958" xr:uid="{B8DCF5CB-60F4-4442-8467-E5DC9CF9C0DD}"/>
    <cellStyle name="Opomba 2 4 3 8" xfId="6868" xr:uid="{0E9A90CE-D0D3-4AFA-B365-6BE185F1A19D}"/>
    <cellStyle name="Opomba 2 4 4" xfId="4005" xr:uid="{87D3DA60-8548-4692-8D94-59CA35B9408D}"/>
    <cellStyle name="Opomba 2 4 4 2" xfId="4606" xr:uid="{7DECF32B-DD69-4F6E-97BD-DCE40D544F3D}"/>
    <cellStyle name="Opomba 2 4 4 2 2" xfId="7505" xr:uid="{C6E8036F-E3CE-45BE-A256-389ADFDE12A1}"/>
    <cellStyle name="Opomba 2 4 4 3" xfId="4716" xr:uid="{D155EDFE-6BEC-4C9E-9AF8-881382887BE6}"/>
    <cellStyle name="Opomba 2 4 4 3 2" xfId="7615" xr:uid="{9952D844-D78C-40C7-89F5-6205E1372EDE}"/>
    <cellStyle name="Opomba 2 4 4 4" xfId="4820" xr:uid="{8DC599B9-E19D-4B75-85BE-5323748D5EE9}"/>
    <cellStyle name="Opomba 2 4 4 4 2" xfId="7719" xr:uid="{F610A15C-228D-49DB-9ED8-1691350A5F0F}"/>
    <cellStyle name="Opomba 2 4 4 5" xfId="4943" xr:uid="{CCB02AC8-7E8F-4381-9915-331F21FC7770}"/>
    <cellStyle name="Opomba 2 4 4 5 2" xfId="7842" xr:uid="{FD2B4A91-7C70-4F2D-8507-178382F75975}"/>
    <cellStyle name="Opomba 2 4 4 6" xfId="5015" xr:uid="{EEB6A5F1-0837-400C-A74C-6833A245EB9E}"/>
    <cellStyle name="Opomba 2 4 4 6 2" xfId="7914" xr:uid="{026C93BA-0662-447B-8D3C-F5ADDCB39E83}"/>
    <cellStyle name="Opomba 2 4 4 7" xfId="5092" xr:uid="{4549A254-FE73-487F-9CB6-15BA5F6C27FD}"/>
    <cellStyle name="Opomba 2 4 4 7 2" xfId="7991" xr:uid="{CAD56069-696A-4AA7-8D8E-80654496397B}"/>
    <cellStyle name="Opomba 2 4 4 8" xfId="6901" xr:uid="{E4B8F6AB-54D0-4C04-ACF9-AFA5D73395C8}"/>
    <cellStyle name="Opomba 2 4 5" xfId="3017" xr:uid="{4A82FE3A-F565-4CE2-9E83-F60FC6AEEF68}"/>
    <cellStyle name="Opomba 2 4 5 2" xfId="5899" xr:uid="{E21C12B2-C4C7-4339-A271-BDD21A54684F}"/>
    <cellStyle name="Opomba 2 4 6" xfId="4115" xr:uid="{244F4DAC-8EE1-45BC-9EFC-7F836E43C572}"/>
    <cellStyle name="Opomba 2 4 6 2" xfId="7014" xr:uid="{A9E9979D-B120-4E8B-A1CB-5C8B6ECC35CE}"/>
    <cellStyle name="Opomba 2 4 7" xfId="4356" xr:uid="{B68109F9-9644-4318-9B7E-D70C96E04553}"/>
    <cellStyle name="Opomba 2 4 7 2" xfId="7255" xr:uid="{B4B36BD1-485D-4EDE-849A-49F9F9F70330}"/>
    <cellStyle name="Opomba 2 4 8" xfId="5329" xr:uid="{B9849B82-FA07-4A1A-9702-9795AB1F3222}"/>
    <cellStyle name="Opomba 2 4 9" xfId="2454" xr:uid="{387E061A-A7F0-4D38-A280-83F5A447EAD6}"/>
    <cellStyle name="Opomba 2 5" xfId="1290" xr:uid="{00000000-0005-0000-0000-000037010000}"/>
    <cellStyle name="Opomba 2 5 10" xfId="2245" xr:uid="{F57E8A81-B34E-4DFC-8C82-ED1A1DD5E63C}"/>
    <cellStyle name="Opomba 2 5 2" xfId="4325" xr:uid="{ACB999F1-9D76-4979-A4E8-F8D87251693C}"/>
    <cellStyle name="Opomba 2 5 2 2" xfId="7224" xr:uid="{FFD2067C-2E8E-4264-B621-0337F83FD437}"/>
    <cellStyle name="Opomba 2 5 3" xfId="4279" xr:uid="{C15B9B44-1883-4E40-9594-BE75A77B95A8}"/>
    <cellStyle name="Opomba 2 5 3 2" xfId="7178" xr:uid="{FAF0EEAB-0740-4B6D-95A6-F877F3AC7ED4}"/>
    <cellStyle name="Opomba 2 5 4" xfId="2961" xr:uid="{589F004E-B820-4ECB-A3F4-6BC5E9B4C5FF}"/>
    <cellStyle name="Opomba 2 5 4 2" xfId="5843" xr:uid="{01ABD89C-12E7-440B-A174-421682EE33B3}"/>
    <cellStyle name="Opomba 2 5 5" xfId="4267" xr:uid="{F083FE2A-2FB8-486A-9211-780BC80BBFC8}"/>
    <cellStyle name="Opomba 2 5 5 2" xfId="7166" xr:uid="{88017B58-A0AC-47F3-BE51-CCAFBDBD299B}"/>
    <cellStyle name="Opomba 2 5 6" xfId="4893" xr:uid="{F1C5EA4F-52FF-492D-9F95-A405328C4CFE}"/>
    <cellStyle name="Opomba 2 5 6 2" xfId="7792" xr:uid="{BD2EFCA7-5E0F-4026-96A5-028E941CF7A2}"/>
    <cellStyle name="Opomba 2 5 7" xfId="4970" xr:uid="{49C128F5-8BAC-4960-8750-6C0E6378C1A8}"/>
    <cellStyle name="Opomba 2 5 7 2" xfId="7869" xr:uid="{935DC649-F4ED-4142-81D6-5F5F8EABBB69}"/>
    <cellStyle name="Opomba 2 5 8" xfId="6109" xr:uid="{82674FD5-54EA-45C6-9119-005EB4EF6ED8}"/>
    <cellStyle name="Opomba 2 5 9" xfId="3222" xr:uid="{6992F33F-F6FB-4EFA-BE95-5371AD44A4FA}"/>
    <cellStyle name="Opomba 2 6" xfId="3217" xr:uid="{8347B71A-36BB-4774-A9BD-FDD48B9C03C0}"/>
    <cellStyle name="Opomba 2 6 2" xfId="4207" xr:uid="{76748E95-19DE-4191-BDEE-EFA906DFA140}"/>
    <cellStyle name="Opomba 2 6 2 2" xfId="7106" xr:uid="{76962CC6-CE91-4D65-8A3C-AE2416405872}"/>
    <cellStyle name="Opomba 2 6 3" xfId="4422" xr:uid="{CCF94E3F-8377-422D-98B0-5CC2F336FD7C}"/>
    <cellStyle name="Opomba 2 6 3 2" xfId="7321" xr:uid="{BD271E51-1686-4B84-97CF-8032F5D05900}"/>
    <cellStyle name="Opomba 2 6 4" xfId="4492" xr:uid="{E496274F-359C-4F16-86F4-1A61C80C4507}"/>
    <cellStyle name="Opomba 2 6 4 2" xfId="7391" xr:uid="{33FA2865-C280-4329-AA9B-ED3BB84CBF7C}"/>
    <cellStyle name="Opomba 2 6 5" xfId="4536" xr:uid="{BFBDF2C3-90E3-4608-99F2-F24A1521F2F2}"/>
    <cellStyle name="Opomba 2 6 5 2" xfId="7435" xr:uid="{AE4577F2-9FE1-443E-B2B1-39FF45173A12}"/>
    <cellStyle name="Opomba 2 6 6" xfId="4311" xr:uid="{3747569D-1DD0-4D37-A7A9-4A523B903D95}"/>
    <cellStyle name="Opomba 2 6 6 2" xfId="7210" xr:uid="{03637D99-9A97-426A-B2AE-828B5CAB02E6}"/>
    <cellStyle name="Opomba 2 6 7" xfId="4637" xr:uid="{F3D05E75-B26D-4C92-ADEF-3CC9F89815AE}"/>
    <cellStyle name="Opomba 2 6 7 2" xfId="7536" xr:uid="{D20A55FA-3B6E-4A13-95C8-72477D544046}"/>
    <cellStyle name="Opomba 2 6 8" xfId="6102" xr:uid="{DB3DE6AB-ED85-4C13-A916-DC1E0EEEC6B2}"/>
    <cellStyle name="Opomba 2 7" xfId="2698" xr:uid="{01B84B41-2C63-42CE-92CE-EFC7E565D85D}"/>
    <cellStyle name="Opomba 2 7 2" xfId="5579" xr:uid="{DFBEF368-B117-4173-8839-2914017517AF}"/>
    <cellStyle name="Opomba 2 8" xfId="2702" xr:uid="{BAA682DF-2910-4E73-A893-94D479F785FC}"/>
    <cellStyle name="Opomba 2 8 2" xfId="5583" xr:uid="{99C02616-6079-4B13-90AD-2C69BF8F2E86}"/>
    <cellStyle name="Opomba 2 9" xfId="4243" xr:uid="{12F7FCA1-4A59-4FBA-A51E-57FF3B0499E5}"/>
    <cellStyle name="Opomba 2 9 2" xfId="7142" xr:uid="{F8195818-CE45-4897-947F-4914C4E1C717}"/>
    <cellStyle name="Opozorilo" xfId="1370" builtinId="11" customBuiltin="1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985" xr:uid="{85F75950-F2E5-4DFC-8B6C-9B9C68AA9AAD}"/>
    <cellStyle name="Output 10 2" xfId="5867" xr:uid="{E7092EE1-536D-427D-A044-2DC3B3D1EBEE}"/>
    <cellStyle name="Output 11" xfId="2947" xr:uid="{57393047-7CC4-4C22-AD15-6396A9761AC8}"/>
    <cellStyle name="Output 11 2" xfId="5829" xr:uid="{54C23120-661A-4723-8D09-9799EF43199C}"/>
    <cellStyle name="Output 12" xfId="4201" xr:uid="{63984B5D-1053-46C2-BA8F-0845B845C91E}"/>
    <cellStyle name="Output 12 2" xfId="7100" xr:uid="{570E54CC-37BF-4D8C-9BB8-65D3D1BCCD45}"/>
    <cellStyle name="Output 13" xfId="4484" xr:uid="{710A6C93-5C9C-44E5-80DF-47EA7B975DDB}"/>
    <cellStyle name="Output 13 2" xfId="7383" xr:uid="{7BA29988-7E94-4E28-A7B3-3B630CED0DB6}"/>
    <cellStyle name="Output 14" xfId="5120" xr:uid="{7A819B70-FCE8-4597-8EE3-D7CEF5A77404}"/>
    <cellStyle name="Output 2" xfId="201" xr:uid="{00000000-0005-0000-0000-00003B010000}"/>
    <cellStyle name="Output 2 10" xfId="2986" xr:uid="{86AC2316-A81F-4164-9CEA-7D6FAE4AF697}"/>
    <cellStyle name="Output 2 10 2" xfId="5868" xr:uid="{F84CB3DE-D9D8-4C28-BCD2-ADAA053DA72E}"/>
    <cellStyle name="Output 2 11" xfId="4063" xr:uid="{496F9891-56BD-4FAD-9197-21D6DE0B78FB}"/>
    <cellStyle name="Output 2 11 2" xfId="6962" xr:uid="{FF45C41A-3A27-4DA3-98A2-FF4751E819ED}"/>
    <cellStyle name="Output 2 12" xfId="4326" xr:uid="{3432D436-F1AE-4829-84B2-4FFF6916F121}"/>
    <cellStyle name="Output 2 12 2" xfId="7225" xr:uid="{E15FB4C8-80A4-49ED-902E-449ABB0C22DB}"/>
    <cellStyle name="Output 2 13" xfId="5164" xr:uid="{266D5BF3-9D42-487F-AF69-61B4E9C3B040}"/>
    <cellStyle name="Output 2 2" xfId="298" xr:uid="{00000000-0005-0000-0000-00003C010000}"/>
    <cellStyle name="Output 2 2 10" xfId="2645" xr:uid="{14557608-CFAB-4114-9D5E-1CC3AFDEED0A}"/>
    <cellStyle name="Output 2 2 10 2" xfId="5524" xr:uid="{1750774C-D134-4F2E-BDB0-9DC7F1F1C219}"/>
    <cellStyle name="Output 2 2 11" xfId="4576" xr:uid="{1D650F3F-A603-46D8-97E2-94237ECAA492}"/>
    <cellStyle name="Output 2 2 11 2" xfId="7475" xr:uid="{0154DC30-6DB0-41F5-8096-09B550D515F9}"/>
    <cellStyle name="Output 2 2 12" xfId="5259" xr:uid="{ADF62F78-EB42-47CE-A3FA-5A91378A170F}"/>
    <cellStyle name="Output 2 2 13" xfId="2386" xr:uid="{0C6BFD46-00C0-4AB9-8923-B01C2DCF57FF}"/>
    <cellStyle name="Output 2 2 2" xfId="695" xr:uid="{00000000-0005-0000-0000-00003D010000}"/>
    <cellStyle name="Output 2 2 2 10" xfId="5451" xr:uid="{8E9A6054-5772-49EE-B974-8619253EB98A}"/>
    <cellStyle name="Output 2 2 2 11" xfId="8300" xr:uid="{BDBD5F81-EC70-4AA7-B558-64A8883D4E91}"/>
    <cellStyle name="Output 2 2 2 2" xfId="3558" xr:uid="{BF4BFC82-B7FD-4563-88DB-F3E99FAB9997}"/>
    <cellStyle name="Output 2 2 2 2 2" xfId="4563" xr:uid="{862D2869-741A-43FE-BB2A-82FE93EB9B89}"/>
    <cellStyle name="Output 2 2 2 2 2 2" xfId="7462" xr:uid="{50877423-F9B9-4ABC-ACBC-8EF1D9B4BF1D}"/>
    <cellStyle name="Output 2 2 2 2 3" xfId="4455" xr:uid="{117B7BC8-90AF-454B-AE65-D02947A6CE56}"/>
    <cellStyle name="Output 2 2 2 2 3 2" xfId="7354" xr:uid="{A9D74D9A-1124-4F14-9782-5E980BBEA5F6}"/>
    <cellStyle name="Output 2 2 2 2 4" xfId="4349" xr:uid="{93AD9F76-1B86-437A-B760-ABA39C7F84E9}"/>
    <cellStyle name="Output 2 2 2 2 4 2" xfId="7248" xr:uid="{66E714B1-1B95-4812-BECB-79FAB32200A7}"/>
    <cellStyle name="Output 2 2 2 2 5" xfId="4891" xr:uid="{43A846F0-F508-43D2-8DC1-B1A00A7B1142}"/>
    <cellStyle name="Output 2 2 2 2 5 2" xfId="7790" xr:uid="{2D80407C-57D7-44FA-826F-60DE472EECAB}"/>
    <cellStyle name="Output 2 2 2 2 6" xfId="2951" xr:uid="{31DA1298-2D5A-4375-AF62-F0B6C7E5F069}"/>
    <cellStyle name="Output 2 2 2 2 6 2" xfId="5833" xr:uid="{38154FB8-4480-4E91-BB76-44B8D7923A36}"/>
    <cellStyle name="Output 2 2 2 2 7" xfId="4656" xr:uid="{F65C2601-2CF4-4F84-970E-B0570F8A5EFB}"/>
    <cellStyle name="Output 2 2 2 2 7 2" xfId="7555" xr:uid="{EBBF5722-7A6E-47EC-BF71-54ACDB9B0DE6}"/>
    <cellStyle name="Output 2 2 2 2 8" xfId="4124" xr:uid="{92B34DD1-303E-41CA-AE8E-EF2D295965E6}"/>
    <cellStyle name="Output 2 2 2 2 8 2" xfId="7023" xr:uid="{26E698D7-04F8-4EA9-AE76-A7F9E9A639E7}"/>
    <cellStyle name="Output 2 2 2 2 9" xfId="6454" xr:uid="{7C7CBA7E-BEA6-4C97-8E1C-DB2BCA1F4159}"/>
    <cellStyle name="Output 2 2 2 3" xfId="3999" xr:uid="{558B1F2F-513E-4E73-9377-2799343B5508}"/>
    <cellStyle name="Output 2 2 2 3 2" xfId="4599" xr:uid="{53B7EE59-0EC5-495B-BF8D-F3FC37AF403D}"/>
    <cellStyle name="Output 2 2 2 3 2 2" xfId="7498" xr:uid="{93F24E67-9170-4B8A-8B23-EE6B0DFC00CD}"/>
    <cellStyle name="Output 2 2 2 3 3" xfId="4709" xr:uid="{88ECABD2-CFC7-4ADC-ABAF-A52A35532B78}"/>
    <cellStyle name="Output 2 2 2 3 3 2" xfId="7608" xr:uid="{F4FAFD6E-244F-483B-BCF7-789ECC13A491}"/>
    <cellStyle name="Output 2 2 2 3 4" xfId="4813" xr:uid="{13E30A8E-AE04-4142-8A66-E4DA0677C8AD}"/>
    <cellStyle name="Output 2 2 2 3 4 2" xfId="7712" xr:uid="{0048881C-AA37-46D8-A05D-96FC817A6AAB}"/>
    <cellStyle name="Output 2 2 2 3 5" xfId="4936" xr:uid="{2126B71E-B9D0-44DC-8BEF-14B01FB23ECE}"/>
    <cellStyle name="Output 2 2 2 3 5 2" xfId="7835" xr:uid="{71BD6CAA-779C-41A6-82FE-76044EC85B3D}"/>
    <cellStyle name="Output 2 2 2 3 6" xfId="4997" xr:uid="{926BE969-AAD7-425A-88D9-2CEAF5D02883}"/>
    <cellStyle name="Output 2 2 2 3 6 2" xfId="7896" xr:uid="{18CDAFD2-12E2-4E57-8C34-987B78936208}"/>
    <cellStyle name="Output 2 2 2 3 7" xfId="5008" xr:uid="{5C7B09B9-127F-4CCA-A97E-6D36B4D69F9E}"/>
    <cellStyle name="Output 2 2 2 3 7 2" xfId="7907" xr:uid="{78836E25-64B4-4952-A898-A58218E08AEE}"/>
    <cellStyle name="Output 2 2 2 3 8" xfId="5085" xr:uid="{ED966E54-23D2-40FA-BA96-6F5048927C9F}"/>
    <cellStyle name="Output 2 2 2 3 8 2" xfId="7984" xr:uid="{ECD0D7DF-9AF3-4CB7-BB7C-E468E0ACC100}"/>
    <cellStyle name="Output 2 2 2 3 9" xfId="6894" xr:uid="{87FBEB3F-CD66-404F-879A-C1FB2762DB25}"/>
    <cellStyle name="Output 2 2 2 4" xfId="4002" xr:uid="{141F69A1-B892-4741-93C9-7D2ACF42DB19}"/>
    <cellStyle name="Output 2 2 2 4 2" xfId="4602" xr:uid="{56C4E513-8B54-4545-BD09-157217F0DC86}"/>
    <cellStyle name="Output 2 2 2 4 2 2" xfId="7501" xr:uid="{316CEB48-8139-4718-BF8D-1C69ADF7150D}"/>
    <cellStyle name="Output 2 2 2 4 3" xfId="4712" xr:uid="{7D50A3D2-0B1E-4786-ABB7-A4BB8383FB13}"/>
    <cellStyle name="Output 2 2 2 4 3 2" xfId="7611" xr:uid="{CF1C3BEE-1DB2-4ADF-ABDD-A2E8D0FC2223}"/>
    <cellStyle name="Output 2 2 2 4 4" xfId="4816" xr:uid="{A47542BA-C57E-4130-A7D6-36009DB00D55}"/>
    <cellStyle name="Output 2 2 2 4 4 2" xfId="7715" xr:uid="{1EF62D40-B99B-4AED-8371-5F3AF113CF9D}"/>
    <cellStyle name="Output 2 2 2 4 5" xfId="4939" xr:uid="{A85E89B0-179C-4611-AFCD-B9E1C046C07E}"/>
    <cellStyle name="Output 2 2 2 4 5 2" xfId="7838" xr:uid="{5C9D03CD-CBA4-46E6-94EE-5E95825292DC}"/>
    <cellStyle name="Output 2 2 2 4 6" xfId="4998" xr:uid="{11E63882-168F-4F60-9539-D34301A845D6}"/>
    <cellStyle name="Output 2 2 2 4 6 2" xfId="7897" xr:uid="{C59CA20B-674F-4B97-81A7-40AE6C177624}"/>
    <cellStyle name="Output 2 2 2 4 7" xfId="5011" xr:uid="{877B35BD-4FFF-46CD-A59A-87BB86B51BBA}"/>
    <cellStyle name="Output 2 2 2 4 7 2" xfId="7910" xr:uid="{43C1A93C-9B0B-4D66-9E4A-CA7F5E972F4C}"/>
    <cellStyle name="Output 2 2 2 4 8" xfId="5088" xr:uid="{B5B0E6DE-694D-4C24-8540-554BC82E57EB}"/>
    <cellStyle name="Output 2 2 2 4 8 2" xfId="7987" xr:uid="{694589E8-01BA-4AEF-AF59-64EFB803C8EB}"/>
    <cellStyle name="Output 2 2 2 4 9" xfId="6897" xr:uid="{D298EA50-B20D-435F-8364-254F49F17BF3}"/>
    <cellStyle name="Output 2 2 2 5" xfId="4022" xr:uid="{EFFB8287-F6CA-4042-9E49-4264E7EAF755}"/>
    <cellStyle name="Output 2 2 2 5 2" xfId="4626" xr:uid="{002A57B8-D703-4763-AC35-6A4BECE91BEB}"/>
    <cellStyle name="Output 2 2 2 5 2 2" xfId="7525" xr:uid="{5F12ED0A-AB08-4583-A9A3-1340F09D0B1D}"/>
    <cellStyle name="Output 2 2 2 5 3" xfId="4736" xr:uid="{54B66D43-7B30-4F28-8A14-2D592D72F243}"/>
    <cellStyle name="Output 2 2 2 5 3 2" xfId="7635" xr:uid="{BEF44FE3-D9ED-4FCA-9E57-D63F2CB65142}"/>
    <cellStyle name="Output 2 2 2 5 4" xfId="4840" xr:uid="{9B9FA9B1-D548-4DBD-A612-11D5DB91CB53}"/>
    <cellStyle name="Output 2 2 2 5 4 2" xfId="7739" xr:uid="{CED33A59-34B5-4C28-AA13-6502F613B813}"/>
    <cellStyle name="Output 2 2 2 5 5" xfId="4903" xr:uid="{58A3A8FE-9B58-4B10-A520-C07C0D79847B}"/>
    <cellStyle name="Output 2 2 2 5 5 2" xfId="7802" xr:uid="{2F9417AA-FDE5-4507-B792-2642398D8770}"/>
    <cellStyle name="Output 2 2 2 5 6" xfId="4963" xr:uid="{D57C6B4B-5DDC-4888-A9A2-8951CFAC58AF}"/>
    <cellStyle name="Output 2 2 2 5 6 2" xfId="7862" xr:uid="{877B935D-0955-4AB4-996B-91302BA1CF5F}"/>
    <cellStyle name="Output 2 2 2 5 7" xfId="5035" xr:uid="{1A08CAE7-FFDE-40F8-AF6F-157E91823F98}"/>
    <cellStyle name="Output 2 2 2 5 7 2" xfId="7934" xr:uid="{A0D2FD8E-9316-42DB-9380-03D6C918BE7F}"/>
    <cellStyle name="Output 2 2 2 5 8" xfId="5112" xr:uid="{038BC465-EA9E-4C77-9B72-1877ED39ABCB}"/>
    <cellStyle name="Output 2 2 2 5 8 2" xfId="8011" xr:uid="{A0161EF1-2A5B-436A-A01B-563833B4463C}"/>
    <cellStyle name="Output 2 2 2 5 9" xfId="6921" xr:uid="{1A71AFDE-614A-49BC-8AED-765D8AA66051}"/>
    <cellStyle name="Output 2 2 2 6" xfId="3139" xr:uid="{5BDC0E3E-F1C1-462C-98BE-90B7F4FF04C6}"/>
    <cellStyle name="Output 2 2 2 6 2" xfId="6021" xr:uid="{A3EE7240-C4C4-4F67-A8CB-2A2097932753}"/>
    <cellStyle name="Output 2 2 2 7" xfId="4185" xr:uid="{AAF8691E-D3C9-4EF9-AF16-1A81312B4CC3}"/>
    <cellStyle name="Output 2 2 2 7 2" xfId="7084" xr:uid="{AA253770-7996-4897-B2CC-772BFFDFEA2B}"/>
    <cellStyle name="Output 2 2 2 8" xfId="4098" xr:uid="{D5BED3A3-5CB6-4A9E-9DA3-898B3EDD1913}"/>
    <cellStyle name="Output 2 2 2 8 2" xfId="6997" xr:uid="{205FA063-7D5D-4FB3-9D30-590271495EFD}"/>
    <cellStyle name="Output 2 2 2 9" xfId="4258" xr:uid="{7817E19F-F7CE-4020-8008-C32FBD6D39FD}"/>
    <cellStyle name="Output 2 2 2 9 2" xfId="7157" xr:uid="{0EC3E6E4-22A7-4949-95F0-04EA8C0ABACF}"/>
    <cellStyle name="Output 2 2 3" xfId="1233" xr:uid="{00000000-0005-0000-0000-00003E010000}"/>
    <cellStyle name="Output 2 2 3 2" xfId="4231" xr:uid="{4C0B5DE8-A0A1-4C96-8BAA-63C61A93F6AD}"/>
    <cellStyle name="Output 2 2 3 2 2" xfId="7130" xr:uid="{FA0C34DD-B7B5-43CF-AFE9-4FEE4A644124}"/>
    <cellStyle name="Output 2 2 3 3" xfId="2989" xr:uid="{14D1B60C-F7F5-469C-A142-311724560988}"/>
    <cellStyle name="Output 2 2 3 3 2" xfId="5871" xr:uid="{C0D4BE5B-9969-4550-B57E-A3E17257001F}"/>
    <cellStyle name="Output 2 2 3 4" xfId="4631" xr:uid="{CB3DD48C-0731-4754-B3CA-4207EECB6231}"/>
    <cellStyle name="Output 2 2 3 4 2" xfId="7530" xr:uid="{11F577F7-F0D5-4FDE-BC1D-A05447474424}"/>
    <cellStyle name="Output 2 2 3 5" xfId="2636" xr:uid="{F5E3F160-3B33-4836-A22B-C38A0DC45DF3}"/>
    <cellStyle name="Output 2 2 3 5 2" xfId="5515" xr:uid="{74D2EC47-97DA-412E-AEDC-56714BE931C0}"/>
    <cellStyle name="Output 2 2 3 6" xfId="4142" xr:uid="{665FAC33-7FCD-468F-B0ED-F0BF16977B76}"/>
    <cellStyle name="Output 2 2 3 6 2" xfId="7041" xr:uid="{6CE91621-61FC-44AE-980F-1928B786E621}"/>
    <cellStyle name="Output 2 2 3 7" xfId="4746" xr:uid="{19821532-2232-4059-B5F1-F7261D7F4567}"/>
    <cellStyle name="Output 2 2 3 7 2" xfId="7645" xr:uid="{5BB6C2A1-69F3-4321-BF77-6C5C8E7142B6}"/>
    <cellStyle name="Output 2 2 3 8" xfId="4322" xr:uid="{679655FF-B8A5-4021-825F-85DCE2B5165F}"/>
    <cellStyle name="Output 2 2 3 8 2" xfId="7221" xr:uid="{0CD748A8-2E05-4A28-B20D-334EFFAF3D66}"/>
    <cellStyle name="Output 2 2 3 9" xfId="6241" xr:uid="{45A3A8CC-F05A-4DFD-AB6C-22DC070E477F}"/>
    <cellStyle name="Output 2 2 4" xfId="1128" xr:uid="{00000000-0005-0000-0000-00003F010000}"/>
    <cellStyle name="Output 2 2 4 2" xfId="4498" xr:uid="{7BF59318-62F4-4241-89CB-F4AFEA8240C2}"/>
    <cellStyle name="Output 2 2 4 2 2" xfId="7397" xr:uid="{6D133508-DFD2-4335-B83A-8592DC9F0726}"/>
    <cellStyle name="Output 2 2 4 3" xfId="4292" xr:uid="{ABD58E74-0666-40EE-B67A-ACC8B15AD825}"/>
    <cellStyle name="Output 2 2 4 3 2" xfId="7191" xr:uid="{08DDC235-210D-4B0F-9B0F-BA404F0349D8}"/>
    <cellStyle name="Output 2 2 4 4" xfId="4055" xr:uid="{89DE5DED-EEEB-468A-89CF-982FBD71B64D}"/>
    <cellStyle name="Output 2 2 4 4 2" xfId="6954" xr:uid="{ACE0C2F4-36C7-40A1-97BF-8E44300729DC}"/>
    <cellStyle name="Output 2 2 4 5" xfId="4439" xr:uid="{5F356C8A-45E3-44D3-A855-96E0232D90BC}"/>
    <cellStyle name="Output 2 2 4 5 2" xfId="7338" xr:uid="{770F1C97-95F6-4BB0-A099-E9366FA17F1F}"/>
    <cellStyle name="Output 2 2 4 6" xfId="4309" xr:uid="{1E58E922-ACBB-4DF8-9ADC-992D4FCC0D16}"/>
    <cellStyle name="Output 2 2 4 6 2" xfId="7208" xr:uid="{9D75EFD8-CBC8-4AAE-959D-9A1D34670A08}"/>
    <cellStyle name="Output 2 2 4 7" xfId="4405" xr:uid="{86B31166-8273-4C89-A945-72499EB3BA7E}"/>
    <cellStyle name="Output 2 2 4 7 2" xfId="7304" xr:uid="{9D671033-2B00-47A4-A1A0-F432F9C5398A}"/>
    <cellStyle name="Output 2 2 4 8" xfId="2674" xr:uid="{242E7525-5B50-4CDF-BBAF-F93AAFC87C3E}"/>
    <cellStyle name="Output 2 2 4 8 2" xfId="5554" xr:uid="{8A5F3FC2-4A1B-468B-BC43-8AF86F8F5F6E}"/>
    <cellStyle name="Output 2 2 4 9" xfId="6301" xr:uid="{C49E9E75-F8A8-4190-BDA4-EBF882215168}"/>
    <cellStyle name="Output 2 2 5" xfId="1341" xr:uid="{00000000-0005-0000-0000-000040010000}"/>
    <cellStyle name="Output 2 2 5 2" xfId="4610" xr:uid="{4B2181A5-E39F-41D7-9177-CE1DCAF2017F}"/>
    <cellStyle name="Output 2 2 5 2 2" xfId="7509" xr:uid="{109CA4FD-753B-4D61-B916-2718C4B42F8A}"/>
    <cellStyle name="Output 2 2 5 3" xfId="4720" xr:uid="{E60EB6B7-2A71-4DBD-B3DC-C515B14298F2}"/>
    <cellStyle name="Output 2 2 5 3 2" xfId="7619" xr:uid="{4172BFFA-4E6D-423F-A6F0-A67476F22B9D}"/>
    <cellStyle name="Output 2 2 5 4" xfId="4824" xr:uid="{803ADD16-508F-4951-BA16-CD106DF0689A}"/>
    <cellStyle name="Output 2 2 5 4 2" xfId="7723" xr:uid="{A45D22B7-A3CC-4B41-9227-20A2784F4E2E}"/>
    <cellStyle name="Output 2 2 5 5" xfId="4947" xr:uid="{C5D7F271-1539-41AC-9EDD-3838483D7671}"/>
    <cellStyle name="Output 2 2 5 5 2" xfId="7846" xr:uid="{70F047E4-9C8E-4E8B-AD06-C15A53189C23}"/>
    <cellStyle name="Output 2 2 5 6" xfId="5000" xr:uid="{D2456D7E-C671-49A0-AB37-6AF38FC7F0F4}"/>
    <cellStyle name="Output 2 2 5 6 2" xfId="7899" xr:uid="{86376F85-B974-4A0D-9AEB-70BCADE82811}"/>
    <cellStyle name="Output 2 2 5 7" xfId="5019" xr:uid="{DE80EC3F-2F86-4D15-895A-4C2A63052ADF}"/>
    <cellStyle name="Output 2 2 5 7 2" xfId="7918" xr:uid="{DEB5CE79-F92A-44B7-B065-A7F288B33173}"/>
    <cellStyle name="Output 2 2 5 8" xfId="5096" xr:uid="{A79610DF-A93D-47DB-B8F9-116EDBBB6332}"/>
    <cellStyle name="Output 2 2 5 8 2" xfId="7995" xr:uid="{AB5E8A43-9E57-4CE5-9EEF-D14250F40D20}"/>
    <cellStyle name="Output 2 2 5 9" xfId="6905" xr:uid="{DD7C9F32-9E3C-448D-8F10-C1F51C1AED59}"/>
    <cellStyle name="Output 2 2 6" xfId="1315" xr:uid="{00000000-0005-0000-0000-000041010000}"/>
    <cellStyle name="Output 2 2 6 2" xfId="4141" xr:uid="{C70B4860-816C-4C8B-999A-CA20651AA55C}"/>
    <cellStyle name="Output 2 2 6 2 2" xfId="7040" xr:uid="{C145B54C-AFE0-41C1-8DBC-FC87CA9284EC}"/>
    <cellStyle name="Output 2 2 6 3" xfId="4079" xr:uid="{82060F6B-06A8-4E5C-93EE-EBC9A7B1E244}"/>
    <cellStyle name="Output 2 2 6 3 2" xfId="6978" xr:uid="{66A7F039-36BC-4601-AD8E-39CA8BA9D789}"/>
    <cellStyle name="Output 2 2 6 4" xfId="2955" xr:uid="{0885EB7D-D12F-474C-BC52-928714C2B8F6}"/>
    <cellStyle name="Output 2 2 6 4 2" xfId="5837" xr:uid="{6C0304F7-6F7E-4A58-BBDA-1655ECA7A36A}"/>
    <cellStyle name="Output 2 2 6 5" xfId="4749" xr:uid="{45C462BF-717C-4EBC-B272-786DD75537F0}"/>
    <cellStyle name="Output 2 2 6 5 2" xfId="7648" xr:uid="{A9BDD4F9-DB49-4AEB-A7F4-7E9BF46A4D48}"/>
    <cellStyle name="Output 2 2 6 6" xfId="4523" xr:uid="{EB7BC475-C8A6-430E-B175-DF3D956D7740}"/>
    <cellStyle name="Output 2 2 6 6 2" xfId="7422" xr:uid="{55250D3A-96A5-4EFC-8114-1624C51B2225}"/>
    <cellStyle name="Output 2 2 6 7" xfId="4544" xr:uid="{0044CCAE-BA83-480E-A27B-98E1A9E5801B}"/>
    <cellStyle name="Output 2 2 6 7 2" xfId="7443" xr:uid="{EDD74D10-A1E7-42A2-A41F-DF4D6F139FCB}"/>
    <cellStyle name="Output 2 2 6 8" xfId="4898" xr:uid="{D14FEE50-72FA-47FC-BA00-AE1CE1A26DF5}"/>
    <cellStyle name="Output 2 2 6 8 2" xfId="7797" xr:uid="{A3876C34-0C7A-47D5-9BDE-98D6B5492B8B}"/>
    <cellStyle name="Output 2 2 6 9" xfId="6315" xr:uid="{99B3590B-21F6-4959-A8C3-D1F09375C73B}"/>
    <cellStyle name="Output 2 2 7" xfId="2848" xr:uid="{536BA1A9-20A7-4038-A886-9A9479DA7E21}"/>
    <cellStyle name="Output 2 2 7 2" xfId="5730" xr:uid="{D8461C6A-9F67-41F9-A08D-36E8109FA622}"/>
    <cellStyle name="Output 2 2 8" xfId="2638" xr:uid="{B76091D3-3E6C-4E8B-ADF5-39D2F8FB6150}"/>
    <cellStyle name="Output 2 2 8 2" xfId="5517" xr:uid="{36E9F2A9-23F7-4722-8CB0-7451807874DD}"/>
    <cellStyle name="Output 2 2 9" xfId="4198" xr:uid="{362B7B9D-621D-4CEE-A78C-C41D2B8C9930}"/>
    <cellStyle name="Output 2 2 9 2" xfId="7097" xr:uid="{D0D4F4E4-2F10-4736-8D7F-EC7FD05B6847}"/>
    <cellStyle name="Output 2 3" xfId="451" xr:uid="{00000000-0005-0000-0000-000042010000}"/>
    <cellStyle name="Output 2 4" xfId="600" xr:uid="{00000000-0005-0000-0000-000043010000}"/>
    <cellStyle name="Output 2 4 10" xfId="5356" xr:uid="{C3A517C4-C43B-44EB-A56C-9ABAFE3EC1ED}"/>
    <cellStyle name="Output 2 4 11" xfId="8217" xr:uid="{C53A1654-5DA3-4BED-BA00-81BE348AE59E}"/>
    <cellStyle name="Output 2 4 2" xfId="3463" xr:uid="{7A053F45-71EA-45AF-862B-E54A5DB388AF}"/>
    <cellStyle name="Output 2 4 2 2" xfId="4535" xr:uid="{F294D8B8-7BC4-4766-89AA-A8BF2EDAA57E}"/>
    <cellStyle name="Output 2 4 2 2 2" xfId="7434" xr:uid="{7322F2A6-1938-44D2-A057-923ED74AC6E7}"/>
    <cellStyle name="Output 2 4 2 3" xfId="4148" xr:uid="{458C16C5-88DD-407F-B4D4-CF9FF827C14D}"/>
    <cellStyle name="Output 2 4 2 3 2" xfId="7047" xr:uid="{A4B19997-59CB-425B-9CCA-625AD6F41106}"/>
    <cellStyle name="Output 2 4 2 4" xfId="4474" xr:uid="{C335CE94-E988-4C1C-A22D-157957DD1FD0}"/>
    <cellStyle name="Output 2 4 2 4 2" xfId="7373" xr:uid="{D709786B-69FA-496D-9BB1-798E3F9B4C61}"/>
    <cellStyle name="Output 2 4 2 5" xfId="4868" xr:uid="{71B1BE5B-C00D-436D-B8FC-897D5AA260A8}"/>
    <cellStyle name="Output 2 4 2 5 2" xfId="7767" xr:uid="{CAC37EE0-2DDD-4B3C-8A64-19784514F005}"/>
    <cellStyle name="Output 2 4 2 6" xfId="2991" xr:uid="{7D789CAF-1D41-43D0-BF14-A6F2C4402541}"/>
    <cellStyle name="Output 2 4 2 6 2" xfId="5873" xr:uid="{FDF8D6E3-BD93-463C-8F73-B9D14B650019}"/>
    <cellStyle name="Output 2 4 2 7" xfId="4967" xr:uid="{E9317C27-AD92-4F91-8CEA-E5764FAD29A0}"/>
    <cellStyle name="Output 2 4 2 7 2" xfId="7866" xr:uid="{82D16612-511E-4F23-B786-9BDE335DE36C}"/>
    <cellStyle name="Output 2 4 2 8" xfId="4660" xr:uid="{3A151602-FB3B-41C8-BFA0-DA1E9E9FF601}"/>
    <cellStyle name="Output 2 4 2 8 2" xfId="7559" xr:uid="{D4DA8B0C-2824-4AE2-B67A-954579F59A93}"/>
    <cellStyle name="Output 2 4 2 9" xfId="6359" xr:uid="{9EE38540-D583-46D2-856D-960055FE0CE5}"/>
    <cellStyle name="Output 2 4 3" xfId="3978" xr:uid="{09C5B313-D561-4302-9633-B9611B5A8267}"/>
    <cellStyle name="Output 2 4 3 2" xfId="2906" xr:uid="{507C048F-500F-46EF-A8F6-900EE48D4888}"/>
    <cellStyle name="Output 2 4 3 2 2" xfId="5788" xr:uid="{81620005-B29C-449D-A692-09CE98787048}"/>
    <cellStyle name="Output 2 4 3 3" xfId="4688" xr:uid="{743A40D8-4217-40F1-9301-8661F9BC3FD3}"/>
    <cellStyle name="Output 2 4 3 3 2" xfId="7587" xr:uid="{17BD2D05-B5B2-406B-A077-7D43525ACD7B}"/>
    <cellStyle name="Output 2 4 3 4" xfId="4792" xr:uid="{29CA38A8-45AD-4C88-A345-54B67D05FA0E}"/>
    <cellStyle name="Output 2 4 3 4 2" xfId="7691" xr:uid="{48FEBACD-F432-4B42-89BA-13D0E5FF4FF4}"/>
    <cellStyle name="Output 2 4 3 5" xfId="4915" xr:uid="{524E0027-1A7E-4E79-96C0-A6F53CBEA7D7}"/>
    <cellStyle name="Output 2 4 3 5 2" xfId="7814" xr:uid="{0DE6CE05-18A9-40B5-8CDC-F0DDE7D1C81E}"/>
    <cellStyle name="Output 2 4 3 6" xfId="4992" xr:uid="{0D516106-7D64-436E-8F0B-2C7B77433A4D}"/>
    <cellStyle name="Output 2 4 3 6 2" xfId="7891" xr:uid="{60378F15-C7CD-47D2-BB91-4A3603DD626F}"/>
    <cellStyle name="Output 2 4 3 7" xfId="4759" xr:uid="{28D4768A-6E4D-4C4C-9615-50171F923F7C}"/>
    <cellStyle name="Output 2 4 3 7 2" xfId="7658" xr:uid="{8926FA5F-9CAF-48AA-8EE2-854EB46708E5}"/>
    <cellStyle name="Output 2 4 3 8" xfId="5064" xr:uid="{EFAB0707-C3CF-41C6-8FFD-E26DB20ACFC0}"/>
    <cellStyle name="Output 2 4 3 8 2" xfId="7963" xr:uid="{1B05DC3C-3B75-4128-A737-093508BE4CD4}"/>
    <cellStyle name="Output 2 4 3 9" xfId="6873" xr:uid="{D1F6D150-39B2-4B28-B776-4126C9902EF8}"/>
    <cellStyle name="Output 2 4 4" xfId="3202" xr:uid="{407C4755-E1D8-4CE4-B2F9-9D509CCB1848}"/>
    <cellStyle name="Output 2 4 4 2" xfId="4084" xr:uid="{7AD1E947-4DAB-4DE8-BC1B-230DB2898A88}"/>
    <cellStyle name="Output 2 4 4 2 2" xfId="6983" xr:uid="{06B6C530-D75E-47F2-8299-8CC51C1F2692}"/>
    <cellStyle name="Output 2 4 4 3" xfId="2700" xr:uid="{82722977-5766-4782-83D1-CE67F819052C}"/>
    <cellStyle name="Output 2 4 4 3 2" xfId="5581" xr:uid="{3FDB5712-D926-47C4-9E01-34DC8DF68958}"/>
    <cellStyle name="Output 2 4 4 4" xfId="4278" xr:uid="{69F35621-564F-4E75-B959-42257340685B}"/>
    <cellStyle name="Output 2 4 4 4 2" xfId="7177" xr:uid="{94D9E881-1785-4269-8C3A-6CB6170369FC}"/>
    <cellStyle name="Output 2 4 4 5" xfId="2988" xr:uid="{29DA032B-07CB-436A-86B0-A65CD7A03715}"/>
    <cellStyle name="Output 2 4 4 5 2" xfId="5870" xr:uid="{BAFB8116-CA8D-4F1F-98CE-0DDAA016F6A5}"/>
    <cellStyle name="Output 2 4 4 6" xfId="4758" xr:uid="{F04999FE-C696-4F7E-AE7D-33E3D21E9DF4}"/>
    <cellStyle name="Output 2 4 4 6 2" xfId="7657" xr:uid="{CB3A5235-97B4-46EB-B7F4-5D6CD1086E37}"/>
    <cellStyle name="Output 2 4 4 7" xfId="4238" xr:uid="{B1DAB152-F2F9-46BD-9D61-C68D5254FF87}"/>
    <cellStyle name="Output 2 4 4 7 2" xfId="7137" xr:uid="{35D891D2-552D-4D7B-9433-9776FC133C6B}"/>
    <cellStyle name="Output 2 4 4 8" xfId="4060" xr:uid="{C2C42033-F238-445E-8E9C-8FA80EB14CC5}"/>
    <cellStyle name="Output 2 4 4 8 2" xfId="6959" xr:uid="{F0204A25-1DA6-4546-A462-0C7CCC6E908C}"/>
    <cellStyle name="Output 2 4 4 9" xfId="6085" xr:uid="{F4FD65DD-2846-4165-AACB-019240DEDECC}"/>
    <cellStyle name="Output 2 4 5" xfId="3958" xr:uid="{3098064A-3D34-4649-ADE6-61CFF607EAF4}"/>
    <cellStyle name="Output 2 4 5 2" xfId="4035" xr:uid="{91A11199-C76C-4E34-94D5-DF338CA54E86}"/>
    <cellStyle name="Output 2 4 5 2 2" xfId="6934" xr:uid="{D978BD8B-71F8-48D3-87CE-5AA213D88113}"/>
    <cellStyle name="Output 2 4 5 3" xfId="4665" xr:uid="{96207228-2082-4C8D-9AE7-A65202441667}"/>
    <cellStyle name="Output 2 4 5 3 2" xfId="7564" xr:uid="{03CBD876-7074-4769-B650-E239D5A62BF0}"/>
    <cellStyle name="Output 2 4 5 4" xfId="4769" xr:uid="{9CAA7ACE-5BD1-4304-BCF4-35958E5D96BA}"/>
    <cellStyle name="Output 2 4 5 4 2" xfId="7668" xr:uid="{67240C93-B741-40E5-9294-60323B90C6B0}"/>
    <cellStyle name="Output 2 4 5 5" xfId="4882" xr:uid="{8BF0A728-C1F1-463F-B6D3-A6B87FFF0005}"/>
    <cellStyle name="Output 2 4 5 5 2" xfId="7781" xr:uid="{C7BE0BA7-F827-4E4F-A08C-3F8FC6BB9D18}"/>
    <cellStyle name="Output 2 4 5 6" xfId="4215" xr:uid="{7B0402AE-C347-48A9-B9FE-0125DF7F289D}"/>
    <cellStyle name="Output 2 4 5 6 2" xfId="7114" xr:uid="{BD3CB507-4C35-4FFE-B897-CEBCFED385C5}"/>
    <cellStyle name="Output 2 4 5 7" xfId="4463" xr:uid="{5E63920B-84C8-4B6A-86D1-1CD9491F3D20}"/>
    <cellStyle name="Output 2 4 5 7 2" xfId="7362" xr:uid="{EF7B50E0-33B5-4938-BBD8-43C9B9A4DF9D}"/>
    <cellStyle name="Output 2 4 5 8" xfId="5041" xr:uid="{2AEE6ACE-D880-44CC-A59D-61E33168C28B}"/>
    <cellStyle name="Output 2 4 5 8 2" xfId="7940" xr:uid="{5F612B5B-618E-4C4F-9345-88EC3413322A}"/>
    <cellStyle name="Output 2 4 5 9" xfId="6850" xr:uid="{D104E9ED-9091-4A01-A053-34F28A4DE576}"/>
    <cellStyle name="Output 2 4 6" xfId="3044" xr:uid="{9D22F7D0-56DC-4526-A795-C1934A0F9C70}"/>
    <cellStyle name="Output 2 4 6 2" xfId="5926" xr:uid="{3433454D-E835-43C2-95C7-A71507D05453}"/>
    <cellStyle name="Output 2 4 7" xfId="4132" xr:uid="{93155801-D5EE-4721-81FA-A627CC0051E1}"/>
    <cellStyle name="Output 2 4 7 2" xfId="7031" xr:uid="{60EA3CFB-DC9F-4A7B-B07E-BB0BC58BFBA9}"/>
    <cellStyle name="Output 2 4 8" xfId="4341" xr:uid="{79209F33-292B-46F5-9BA8-56AEACCB816A}"/>
    <cellStyle name="Output 2 4 8 2" xfId="7240" xr:uid="{CF19866A-CA59-4295-82FB-92C08CA775FA}"/>
    <cellStyle name="Output 2 4 9" xfId="4862" xr:uid="{7D5499B1-0AB0-4C55-9AF2-ABBED2B2544A}"/>
    <cellStyle name="Output 2 4 9 2" xfId="7761" xr:uid="{1AB0131A-FA55-47EC-9CC3-FE5B88DE0A8F}"/>
    <cellStyle name="Output 2 5" xfId="1097" xr:uid="{00000000-0005-0000-0000-000044010000}"/>
    <cellStyle name="Output 2 5 2" xfId="4351" xr:uid="{AA519B30-DB6F-4BBF-8720-2BB9BF9E1BEB}"/>
    <cellStyle name="Output 2 5 2 2" xfId="7250" xr:uid="{50C3BB05-4099-4B98-A58C-38F5B98A0F70}"/>
    <cellStyle name="Output 2 5 3" xfId="4480" xr:uid="{E3C78871-30D1-45AF-BF60-63DF9D3327F4}"/>
    <cellStyle name="Output 2 5 3 2" xfId="7379" xr:uid="{33F9B942-FE39-42BF-8F6F-889519D91D68}"/>
    <cellStyle name="Output 2 5 4" xfId="4071" xr:uid="{07A9FD52-D607-4173-98A8-1482B121A1DF}"/>
    <cellStyle name="Output 2 5 4 2" xfId="6970" xr:uid="{30DAA8E8-F9E1-4186-8081-9B98AEFF7FF8}"/>
    <cellStyle name="Output 2 5 5" xfId="4570" xr:uid="{D64598D2-5F2B-4F40-9563-F7B067781EC7}"/>
    <cellStyle name="Output 2 5 5 2" xfId="7469" xr:uid="{A21C2914-6E3C-4F51-96DC-85A2E0881740}"/>
    <cellStyle name="Output 2 5 6" xfId="4293" xr:uid="{6F3D67FF-7734-42EE-B0A0-FD7FFD72B8B7}"/>
    <cellStyle name="Output 2 5 6 2" xfId="7192" xr:uid="{5EFE76B4-73CB-478E-BD41-5DD9128DF4B3}"/>
    <cellStyle name="Output 2 5 7" xfId="4641" xr:uid="{6370C6DF-489A-4514-90CB-64AC01C38F1F}"/>
    <cellStyle name="Output 2 5 7 2" xfId="7540" xr:uid="{75DD262D-1BE2-40C0-9C05-8299FE946697}"/>
    <cellStyle name="Output 2 5 8" xfId="4391" xr:uid="{877F70F1-E15B-44BE-9961-496D5C69C022}"/>
    <cellStyle name="Output 2 5 8 2" xfId="7290" xr:uid="{83735235-A61D-4FEB-8C55-1972E1D1C508}"/>
    <cellStyle name="Output 2 5 9" xfId="6146" xr:uid="{D32513B3-93C9-4CE2-BBC2-4A5E9DF4E21C}"/>
    <cellStyle name="Output 2 6" xfId="1343" xr:uid="{00000000-0005-0000-0000-000045010000}"/>
    <cellStyle name="Output 2 6 2" xfId="4262" xr:uid="{D1BFEB77-A2C3-4168-A828-B6C52A2E5315}"/>
    <cellStyle name="Output 2 6 2 2" xfId="7161" xr:uid="{A24A9F0A-7966-409F-929C-24A93718B5C0}"/>
    <cellStyle name="Output 2 6 3" xfId="2996" xr:uid="{1A720284-4E4A-45A4-9FEA-30EC9E0FA85F}"/>
    <cellStyle name="Output 2 6 3 2" xfId="5878" xr:uid="{8CF39077-9E71-4800-BE2D-4FF3F77ED5EA}"/>
    <cellStyle name="Output 2 6 4" xfId="4648" xr:uid="{62C1826E-8C14-4B17-9097-D08DB5908837}"/>
    <cellStyle name="Output 2 6 4 2" xfId="7547" xr:uid="{15EC56C2-B26C-49F3-8A25-F735FD1822F7}"/>
    <cellStyle name="Output 2 6 5" xfId="4426" xr:uid="{7154030C-5311-4720-B24F-C563F6F4F4FD}"/>
    <cellStyle name="Output 2 6 5 2" xfId="7325" xr:uid="{9C05C32C-16CA-42DB-BFB0-0DF495800182}"/>
    <cellStyle name="Output 2 6 6" xfId="4061" xr:uid="{3AD9EC64-9EFD-4316-8537-53459A1A447C}"/>
    <cellStyle name="Output 2 6 6 2" xfId="6960" xr:uid="{E133F6BD-28C0-432E-A7B8-F694290D62B8}"/>
    <cellStyle name="Output 2 6 7" xfId="4228" xr:uid="{0C20B783-4D8D-49B5-94B0-B888CDF933F1}"/>
    <cellStyle name="Output 2 6 7 2" xfId="7127" xr:uid="{F6E1AE9A-7968-4457-8AD6-AD99A7E9B5D6}"/>
    <cellStyle name="Output 2 6 8" xfId="2633" xr:uid="{78E5C8EE-8750-43BD-B225-6EB4D8837E65}"/>
    <cellStyle name="Output 2 6 8 2" xfId="5512" xr:uid="{29ACEDAE-77BB-4C8A-92F2-3B271BBDCB45}"/>
    <cellStyle name="Output 2 6 9" xfId="6305" xr:uid="{ED73BC03-2F1A-4C48-9607-26F2FBD54854}"/>
    <cellStyle name="Output 2 7" xfId="1326" xr:uid="{00000000-0005-0000-0000-000046010000}"/>
    <cellStyle name="Output 2 7 2" xfId="4605" xr:uid="{C552CD6F-45E8-4B04-A8D9-FAE723AD06A0}"/>
    <cellStyle name="Output 2 7 2 2" xfId="7504" xr:uid="{B47327BB-FA6B-46E0-883B-01E316CDF990}"/>
    <cellStyle name="Output 2 7 3" xfId="4715" xr:uid="{4B9D5673-47DA-439C-A5AE-4E22C1E16918}"/>
    <cellStyle name="Output 2 7 3 2" xfId="7614" xr:uid="{3089E00B-5008-497C-8972-11200727068C}"/>
    <cellStyle name="Output 2 7 4" xfId="4819" xr:uid="{6E68C726-E82E-4DD8-913B-B7557D5C7733}"/>
    <cellStyle name="Output 2 7 4 2" xfId="7718" xr:uid="{365DB240-A3DC-412B-883E-08C6EDE38C42}"/>
    <cellStyle name="Output 2 7 5" xfId="4896" xr:uid="{0136EC8E-F917-452A-A794-90CCDAA723F2}"/>
    <cellStyle name="Output 2 7 5 2" xfId="7795" xr:uid="{99DD8534-9F2C-4749-9515-1F7E8260536A}"/>
    <cellStyle name="Output 2 7 6" xfId="4942" xr:uid="{8E5F60F3-1D7C-4721-B4A3-8BAFE3F545DA}"/>
    <cellStyle name="Output 2 7 6 2" xfId="7841" xr:uid="{50E27AAA-AC19-4CB7-8031-9C37CA98528F}"/>
    <cellStyle name="Output 2 7 7" xfId="5014" xr:uid="{64C05125-DD20-4E2C-AED4-645064BCBADD}"/>
    <cellStyle name="Output 2 7 7 2" xfId="7913" xr:uid="{BC419F75-2A75-4EBE-A127-609E40BE769B}"/>
    <cellStyle name="Output 2 7 8" xfId="5091" xr:uid="{811B8C90-6257-4474-8241-9D57E17EAE4E}"/>
    <cellStyle name="Output 2 7 8 2" xfId="7990" xr:uid="{3974062B-6FBD-49E3-BE9B-D9399CB49F87}"/>
    <cellStyle name="Output 2 7 9" xfId="6900" xr:uid="{523226AD-0331-4D6F-BF2C-B65F48875E90}"/>
    <cellStyle name="Output 2 8" xfId="1309" xr:uid="{00000000-0005-0000-0000-000047010000}"/>
    <cellStyle name="Output 2 8 2" xfId="5633" xr:uid="{C5C3C954-8727-4D9C-99D0-D460F670028C}"/>
    <cellStyle name="Output 2 9" xfId="2943" xr:uid="{90F215A5-9A50-46F8-BA6E-9D59C137858F}"/>
    <cellStyle name="Output 2 9 2" xfId="5825" xr:uid="{C283A5E2-8532-4FD2-9112-009242F1DACD}"/>
    <cellStyle name="Output 3" xfId="269" xr:uid="{00000000-0005-0000-0000-000048010000}"/>
    <cellStyle name="Output 3 10" xfId="4543" xr:uid="{588CB3A5-278B-4ACF-8073-DE0AF3507C27}"/>
    <cellStyle name="Output 3 10 2" xfId="7442" xr:uid="{038D3458-CEF2-41CE-80C3-75D3D0EB012A}"/>
    <cellStyle name="Output 3 11" xfId="4257" xr:uid="{6C1891D2-8833-4EC6-BA26-2CF00EB6B1C5}"/>
    <cellStyle name="Output 3 11 2" xfId="7156" xr:uid="{BC2274A2-687E-4B49-BDAE-5CCC3BEEA062}"/>
    <cellStyle name="Output 3 12" xfId="5230" xr:uid="{A5DBA532-749D-4479-BE57-A7BD1904342D}"/>
    <cellStyle name="Output 3 13" xfId="2357" xr:uid="{0166762C-F207-4D33-9C4E-D767AB30F3A2}"/>
    <cellStyle name="Output 3 2" xfId="666" xr:uid="{00000000-0005-0000-0000-000049010000}"/>
    <cellStyle name="Output 3 2 10" xfId="5422" xr:uid="{EB3F7E35-EE91-4AE1-A44D-4B1B9168D1B4}"/>
    <cellStyle name="Output 3 2 11" xfId="8275" xr:uid="{21BBE7CB-F8CB-4F92-AA56-8550B31CAAE6}"/>
    <cellStyle name="Output 3 2 2" xfId="3529" xr:uid="{CDB9235F-2A51-4D24-B8EB-D3EF9A630A34}"/>
    <cellStyle name="Output 3 2 2 2" xfId="2934" xr:uid="{B5B541BD-D63E-4BC9-B923-A0DCD864C307}"/>
    <cellStyle name="Output 3 2 2 2 2" xfId="5816" xr:uid="{7B583645-B965-481E-88F4-ABAE2635A68A}"/>
    <cellStyle name="Output 3 2 2 3" xfId="4249" xr:uid="{152604EF-F536-4E64-868F-C8CA8DBB7E78}"/>
    <cellStyle name="Output 3 2 2 3 2" xfId="7148" xr:uid="{A3D3B1E6-F9D4-4A44-9DF8-51752E78F7AA}"/>
    <cellStyle name="Output 3 2 2 4" xfId="4234" xr:uid="{443CA342-F6A0-442A-97CC-FCB7C14308B8}"/>
    <cellStyle name="Output 3 2 2 4 2" xfId="7133" xr:uid="{BD42341D-9834-41FF-BAF6-13014B99C20A}"/>
    <cellStyle name="Output 3 2 2 5" xfId="4761" xr:uid="{C8872B88-17EB-47F5-BC64-CE2CEF4419F7}"/>
    <cellStyle name="Output 3 2 2 5 2" xfId="7660" xr:uid="{14F3690A-86A2-4650-89B1-C55CA2FEAF55}"/>
    <cellStyle name="Output 3 2 2 6" xfId="4039" xr:uid="{B97EC729-828E-411E-941D-950405A6B3C8}"/>
    <cellStyle name="Output 3 2 2 6 2" xfId="6938" xr:uid="{99CE393F-0A7D-4AC8-AFDE-7C85BB10A450}"/>
    <cellStyle name="Output 3 2 2 7" xfId="4367" xr:uid="{77777F6F-9F74-4085-B11F-514A99E7CF05}"/>
    <cellStyle name="Output 3 2 2 7 2" xfId="7266" xr:uid="{2B3DA2B4-D8D1-4988-8CCB-2C38C5637DC4}"/>
    <cellStyle name="Output 3 2 2 8" xfId="4887" xr:uid="{D05BB221-AA37-4AA3-A674-68EBD9FDBAFD}"/>
    <cellStyle name="Output 3 2 2 8 2" xfId="7786" xr:uid="{6DDA0966-4EDD-45B0-8086-3837EABE940E}"/>
    <cellStyle name="Output 3 2 2 9" xfId="6425" xr:uid="{19B6F070-12AA-44C5-9C8C-B7C1266118DE}"/>
    <cellStyle name="Output 3 2 3" xfId="3993" xr:uid="{1FA5D0A0-C470-4337-9919-2D9579B0C58B}"/>
    <cellStyle name="Output 3 2 3 2" xfId="4593" xr:uid="{4D0462A8-F20D-402D-B074-26C5E5F1CE86}"/>
    <cellStyle name="Output 3 2 3 2 2" xfId="7492" xr:uid="{0AC0EF81-F7C4-4C82-B3EC-61BC5693F1DC}"/>
    <cellStyle name="Output 3 2 3 3" xfId="4703" xr:uid="{C5DCC609-F244-4E61-8A21-F332BECD0FCD}"/>
    <cellStyle name="Output 3 2 3 3 2" xfId="7602" xr:uid="{9D334F9C-F404-4C4D-AD81-D9858ED89CB0}"/>
    <cellStyle name="Output 3 2 3 4" xfId="4807" xr:uid="{8C0FF250-ECB4-445C-9F8B-108CBED874BD}"/>
    <cellStyle name="Output 3 2 3 4 2" xfId="7706" xr:uid="{BD522DDB-05DA-4BF8-9F58-77F2F12366D6}"/>
    <cellStyle name="Output 3 2 3 5" xfId="4930" xr:uid="{3D12CC42-996B-4CEC-9134-3DF430F93682}"/>
    <cellStyle name="Output 3 2 3 5 2" xfId="7829" xr:uid="{55F51BCD-32DA-4791-A48D-B33BA8CDA618}"/>
    <cellStyle name="Output 3 2 3 6" xfId="4996" xr:uid="{24EA80B3-4DCA-4B0D-848A-BBA36F5624DF}"/>
    <cellStyle name="Output 3 2 3 6 2" xfId="7895" xr:uid="{E39C8CF3-694C-48D4-A383-D01401EAB307}"/>
    <cellStyle name="Output 3 2 3 7" xfId="4128" xr:uid="{68A48EE0-4CF8-4FCB-B0A5-59977250CC1D}"/>
    <cellStyle name="Output 3 2 3 7 2" xfId="7027" xr:uid="{B75BB3C1-4748-4AEF-9C14-AE5A46CCBD10}"/>
    <cellStyle name="Output 3 2 3 8" xfId="5079" xr:uid="{2692B4F9-EAE3-4810-82AA-65FFDE7B7B34}"/>
    <cellStyle name="Output 3 2 3 8 2" xfId="7978" xr:uid="{2CE94E6D-6753-4278-B760-9EF2A33E29FD}"/>
    <cellStyle name="Output 3 2 3 9" xfId="6888" xr:uid="{C6578AA9-0AC3-4814-9715-2FEC95ED9D2B}"/>
    <cellStyle name="Output 3 2 4" xfId="3414" xr:uid="{DE059510-0B43-48CA-BFFF-E684E3AC3352}"/>
    <cellStyle name="Output 3 2 4 2" xfId="4528" xr:uid="{14DEE091-809F-4C77-AE06-4CCE02DA1D89}"/>
    <cellStyle name="Output 3 2 4 2 2" xfId="7427" xr:uid="{F12DA076-DFC1-45F9-90B4-10978726C5AC}"/>
    <cellStyle name="Output 3 2 4 3" xfId="4472" xr:uid="{62874012-11AB-441D-A7DE-88AD8325ACFF}"/>
    <cellStyle name="Output 3 2 4 3 2" xfId="7371" xr:uid="{606817A7-EEC2-49CB-A72B-8D1854C97F3B}"/>
    <cellStyle name="Output 3 2 4 4" xfId="2941" xr:uid="{A3A62257-FDE8-45A7-B710-BA4EF0D58E2B}"/>
    <cellStyle name="Output 3 2 4 4 2" xfId="5823" xr:uid="{A091A107-1A14-4D49-97A0-BDFD46785163}"/>
    <cellStyle name="Output 3 2 4 5" xfId="4859" xr:uid="{94AA26C2-DBDD-43C8-8D7B-2347BBC49F43}"/>
    <cellStyle name="Output 3 2 4 5 2" xfId="7758" xr:uid="{760B204B-AC4C-4DEA-A2BF-6F12C5074853}"/>
    <cellStyle name="Output 3 2 4 6" xfId="4487" xr:uid="{139A0DE7-EED0-4398-A33F-5E6C0647DDFE}"/>
    <cellStyle name="Output 3 2 4 6 2" xfId="7386" xr:uid="{403F4F22-6F21-4445-A054-6FA6BA10AEA5}"/>
    <cellStyle name="Output 3 2 4 7" xfId="4169" xr:uid="{3246BEF4-F55E-4E7E-BD5E-50C4CAE36486}"/>
    <cellStyle name="Output 3 2 4 7 2" xfId="7068" xr:uid="{9A751C1E-D003-43CE-9C16-AFC935A13DFB}"/>
    <cellStyle name="Output 3 2 4 8" xfId="4477" xr:uid="{492A98D1-AB2A-4B29-AB6F-B57919308A74}"/>
    <cellStyle name="Output 3 2 4 8 2" xfId="7376" xr:uid="{01CD6255-D663-4577-9F0B-A682C77C7397}"/>
    <cellStyle name="Output 3 2 4 9" xfId="6308" xr:uid="{0BDE405A-8EF9-44C8-8CE5-7A24B37A2B66}"/>
    <cellStyle name="Output 3 2 5" xfId="4014" xr:uid="{23C141D6-CA64-41B1-B794-8373CB37C9F6}"/>
    <cellStyle name="Output 3 2 5 2" xfId="4617" xr:uid="{EC24F9C0-4463-465B-9F4A-31133667141A}"/>
    <cellStyle name="Output 3 2 5 2 2" xfId="7516" xr:uid="{89D515F5-3379-4078-9A4B-BDCFFD9A7F31}"/>
    <cellStyle name="Output 3 2 5 3" xfId="4727" xr:uid="{F60DD418-B83F-480D-AC51-CEA5C916DDD0}"/>
    <cellStyle name="Output 3 2 5 3 2" xfId="7626" xr:uid="{F69031F0-B9C4-40F9-B5CB-9C1355E55D79}"/>
    <cellStyle name="Output 3 2 5 4" xfId="4831" xr:uid="{62693B9E-E69D-4B19-B61F-BE76C72C8AF0}"/>
    <cellStyle name="Output 3 2 5 4 2" xfId="7730" xr:uid="{23C8C380-A1D4-4DF0-B81F-6AB399A27DF6}"/>
    <cellStyle name="Output 3 2 5 5" xfId="4899" xr:uid="{658AC7FB-F8DB-428B-A227-350B0157C15E}"/>
    <cellStyle name="Output 3 2 5 5 2" xfId="7798" xr:uid="{D8D31713-F545-4B71-92EF-C36073A4146D}"/>
    <cellStyle name="Output 3 2 5 6" xfId="4954" xr:uid="{52BE1E9B-D295-46DA-9DE1-37897F8DC851}"/>
    <cellStyle name="Output 3 2 5 6 2" xfId="7853" xr:uid="{49EA1049-5BE3-447D-90E1-B206BA6EB7C6}"/>
    <cellStyle name="Output 3 2 5 7" xfId="5026" xr:uid="{49FF682A-BCD5-4212-9D93-58BA7483D9ED}"/>
    <cellStyle name="Output 3 2 5 7 2" xfId="7925" xr:uid="{E3D2247C-5417-47CB-BDD5-18A9C0CE3453}"/>
    <cellStyle name="Output 3 2 5 8" xfId="5103" xr:uid="{4887B4EE-BE8F-430A-89DD-676A2B323B8F}"/>
    <cellStyle name="Output 3 2 5 8 2" xfId="8002" xr:uid="{4A7EF565-90AD-4E7A-B012-051063E77556}"/>
    <cellStyle name="Output 3 2 5 9" xfId="6912" xr:uid="{6F43176B-B46D-4020-8EE7-166466DF631C}"/>
    <cellStyle name="Output 3 2 6" xfId="3110" xr:uid="{ABE5B3E2-DE15-4D24-8768-FF26D93B731D}"/>
    <cellStyle name="Output 3 2 6 2" xfId="5992" xr:uid="{7351C61E-4D54-4438-8333-2C5D4732FFF5}"/>
    <cellStyle name="Output 3 2 7" xfId="4167" xr:uid="{5EEDDBD4-5723-4A6E-BA3F-A17975F72487}"/>
    <cellStyle name="Output 3 2 7 2" xfId="7066" xr:uid="{E7315AAF-E958-4EB6-B59A-7D9A66B7FC95}"/>
    <cellStyle name="Output 3 2 8" xfId="4527" xr:uid="{F9306E27-732E-4B98-B623-C1BB04338228}"/>
    <cellStyle name="Output 3 2 8 2" xfId="7426" xr:uid="{93C48FE7-957F-4C6B-8B2D-D50161327C3E}"/>
    <cellStyle name="Output 3 2 9" xfId="4127" xr:uid="{5FF78601-4BB9-4AF7-BE1D-7519D2CFC1E2}"/>
    <cellStyle name="Output 3 2 9 2" xfId="7026" xr:uid="{DEF66634-B854-4973-BE23-2E1CE7C48577}"/>
    <cellStyle name="Output 3 3" xfId="1113" xr:uid="{00000000-0005-0000-0000-00004A010000}"/>
    <cellStyle name="Output 3 3 2" xfId="4316" xr:uid="{E52934DF-D3DB-4566-A61D-34BF28866CB3}"/>
    <cellStyle name="Output 3 3 2 2" xfId="7215" xr:uid="{5A95670D-FAC4-4D2B-94B0-2D31D3A59C49}"/>
    <cellStyle name="Output 3 3 3" xfId="4202" xr:uid="{CF19AEA3-7546-4931-89DD-0C11E4E7BC12}"/>
    <cellStyle name="Output 3 3 3 2" xfId="7101" xr:uid="{4FA4CE9A-F7C0-46CC-948D-9348CB1B78F1}"/>
    <cellStyle name="Output 3 3 4" xfId="4421" xr:uid="{88AE4919-F250-4DB6-BD6E-E28B11E23949}"/>
    <cellStyle name="Output 3 3 4 2" xfId="7320" xr:uid="{88A748FA-6881-4EBC-AF94-0CC5D7740CF7}"/>
    <cellStyle name="Output 3 3 5" xfId="2644" xr:uid="{5FE09C68-0484-43BD-909F-A132FD24CC6D}"/>
    <cellStyle name="Output 3 3 5 2" xfId="5523" xr:uid="{22492419-5D86-448C-8493-41546562E889}"/>
    <cellStyle name="Output 3 3 6" xfId="4399" xr:uid="{4747A1F2-D683-489E-8FF7-D5B49B7E2863}"/>
    <cellStyle name="Output 3 3 6 2" xfId="7298" xr:uid="{8AA5E798-D24C-4AD1-AC38-1ECA12FAE9A7}"/>
    <cellStyle name="Output 3 3 7" xfId="4364" xr:uid="{1B3FB578-007E-49DB-98C5-1E2379319EA7}"/>
    <cellStyle name="Output 3 3 7 2" xfId="7263" xr:uid="{6BCAC9FA-9F67-47D6-9755-009846B15821}"/>
    <cellStyle name="Output 3 3 8" xfId="4394" xr:uid="{2F516D14-E657-4979-9636-ED82A06330E4}"/>
    <cellStyle name="Output 3 3 8 2" xfId="7293" xr:uid="{9CE81E38-FF38-4FC1-8E35-FDB9B4A3425F}"/>
    <cellStyle name="Output 3 3 9" xfId="6212" xr:uid="{BEB51AC2-3F46-4AE9-BB8B-8139D5A50AED}"/>
    <cellStyle name="Output 3 4" xfId="1301" xr:uid="{00000000-0005-0000-0000-00004B010000}"/>
    <cellStyle name="Output 3 4 2" xfId="2673" xr:uid="{78B340F2-15CE-45AE-948E-DB4A23B8720C}"/>
    <cellStyle name="Output 3 4 2 2" xfId="5553" xr:uid="{6C4AD2B2-C569-412F-8329-5785DCD727DD}"/>
    <cellStyle name="Output 3 4 3" xfId="4227" xr:uid="{73ACE778-121E-4E8D-927E-559AD0DD7E10}"/>
    <cellStyle name="Output 3 4 3 2" xfId="7126" xr:uid="{3BB48501-27B1-42E7-B80A-BAE23E5B1F3C}"/>
    <cellStyle name="Output 3 4 4" xfId="4373" xr:uid="{C3C2FA67-3B2D-4A5A-A813-8D5BAC25A55F}"/>
    <cellStyle name="Output 3 4 4 2" xfId="7272" xr:uid="{E91E0B9B-0842-48A5-AF9D-8C9D423AF530}"/>
    <cellStyle name="Output 3 4 5" xfId="4503" xr:uid="{28B7A94C-BF0A-44DB-836D-83E1DF9FBDD4}"/>
    <cellStyle name="Output 3 4 5 2" xfId="7402" xr:uid="{E7F6E67C-3889-49D4-B507-B150F9DBD7CF}"/>
    <cellStyle name="Output 3 4 6" xfId="2913" xr:uid="{B53324F9-422B-43E0-872A-7D1F292E5985}"/>
    <cellStyle name="Output 3 4 6 2" xfId="5795" xr:uid="{D7CA2BC4-AA70-478C-9926-4D422BAB11D0}"/>
    <cellStyle name="Output 3 4 7" xfId="4375" xr:uid="{F4AC9009-B682-47E7-B5F0-D53429D9450D}"/>
    <cellStyle name="Output 3 4 7 2" xfId="7274" xr:uid="{86543B69-281E-4152-85A3-AEDC907CA96D}"/>
    <cellStyle name="Output 3 4 8" xfId="4091" xr:uid="{14E61319-F1EF-4811-B527-02338BEAF8AA}"/>
    <cellStyle name="Output 3 4 8 2" xfId="6990" xr:uid="{AF14E35C-7C82-48A5-B1C3-6EF962639C86}"/>
    <cellStyle name="Output 3 4 9" xfId="6103" xr:uid="{1D8AE942-EF7D-41EE-B76E-47BA495B425D}"/>
    <cellStyle name="Output 3 5" xfId="1119" xr:uid="{00000000-0005-0000-0000-00004C010000}"/>
    <cellStyle name="Output 3 5 2" xfId="2654" xr:uid="{81134676-B13B-4B17-8F97-0B3DCC8472E0}"/>
    <cellStyle name="Output 3 5 2 2" xfId="5534" xr:uid="{0B65175E-436F-4487-BBA5-5CFFA77597D5}"/>
    <cellStyle name="Output 3 5 3" xfId="4675" xr:uid="{58F7160D-CF16-429A-89FA-0666650BA0D0}"/>
    <cellStyle name="Output 3 5 3 2" xfId="7574" xr:uid="{E29BDD35-A602-44C7-A520-7DE4A2ECD68F}"/>
    <cellStyle name="Output 3 5 4" xfId="4779" xr:uid="{EF35A378-14F8-429C-8692-4B17FE85C011}"/>
    <cellStyle name="Output 3 5 4 2" xfId="7678" xr:uid="{2298885B-8C5A-4BD0-8504-7BBA5F9F768E}"/>
    <cellStyle name="Output 3 5 5" xfId="4344" xr:uid="{79469908-DF38-40C9-9CFB-03B74CA357D7}"/>
    <cellStyle name="Output 3 5 5 2" xfId="7243" xr:uid="{E0B4B126-EB3A-4705-83A5-52504ED35594}"/>
    <cellStyle name="Output 3 5 6" xfId="4986" xr:uid="{EE49D3FF-9DD6-4A37-98B7-2D707C21E35A}"/>
    <cellStyle name="Output 3 5 6 2" xfId="7885" xr:uid="{92127DD6-5446-4855-A678-2FC4379CA1BC}"/>
    <cellStyle name="Output 3 5 7" xfId="4654" xr:uid="{F23F7BC7-4234-4484-A586-3E9AAD2BECE6}"/>
    <cellStyle name="Output 3 5 7 2" xfId="7553" xr:uid="{CFF44B39-A849-4E06-84EE-1F9AF506BADD}"/>
    <cellStyle name="Output 3 5 8" xfId="5051" xr:uid="{01B9D7E7-6D05-41C4-8871-2DBB715F3CB4}"/>
    <cellStyle name="Output 3 5 8 2" xfId="7950" xr:uid="{A73126CD-0682-4832-AA43-AF6F20FCE950}"/>
    <cellStyle name="Output 3 5 9" xfId="6860" xr:uid="{D22869B9-F5A0-4829-B28B-25CB87F233CB}"/>
    <cellStyle name="Output 3 6" xfId="1334" xr:uid="{00000000-0005-0000-0000-00004D010000}"/>
    <cellStyle name="Output 3 6 2" xfId="4031" xr:uid="{60B564CF-FC42-4160-9C69-684DC5CB40BE}"/>
    <cellStyle name="Output 3 6 2 2" xfId="6930" xr:uid="{2B0CC6E3-AECC-41FE-A919-744D15F0F361}"/>
    <cellStyle name="Output 3 6 3" xfId="4674" xr:uid="{8536E593-FA21-44AB-B129-6B16C79663FB}"/>
    <cellStyle name="Output 3 6 3 2" xfId="7573" xr:uid="{8FF7EEF7-0986-4550-A980-0C99A80AFC60}"/>
    <cellStyle name="Output 3 6 4" xfId="4778" xr:uid="{EC8588DF-40C8-4230-B8E9-5E8148FC2788}"/>
    <cellStyle name="Output 3 6 4 2" xfId="7677" xr:uid="{E2AC2645-9E0D-40F1-BE4F-4BE932D92803}"/>
    <cellStyle name="Output 3 6 5" xfId="4883" xr:uid="{D2F9D82B-D2FC-4759-86D5-EB9300A21803}"/>
    <cellStyle name="Output 3 6 5 2" xfId="7782" xr:uid="{5A343619-0624-443B-ACE8-1B45D6C5D924}"/>
    <cellStyle name="Output 3 6 6" xfId="4561" xr:uid="{4427F04E-AD5F-47C4-B67E-1C2C61075FB6}"/>
    <cellStyle name="Output 3 6 6 2" xfId="7460" xr:uid="{0BD71069-76D6-4893-941F-BB80509A950B}"/>
    <cellStyle name="Output 3 6 7" xfId="4864" xr:uid="{BFCBF12A-378A-4383-85BB-3D52FF327D67}"/>
    <cellStyle name="Output 3 6 7 2" xfId="7763" xr:uid="{CA0F3C4B-2FA2-4093-BFC1-2AC256CE7ADF}"/>
    <cellStyle name="Output 3 6 8" xfId="5050" xr:uid="{0EF47D8B-0146-4B67-AB13-B28A7856CB1B}"/>
    <cellStyle name="Output 3 6 8 2" xfId="7949" xr:uid="{53968FFB-2055-448D-898F-3457E052E1C9}"/>
    <cellStyle name="Output 3 6 9" xfId="6859" xr:uid="{E4FE1E45-443E-49F4-9835-DDA696E93E3F}"/>
    <cellStyle name="Output 3 7" xfId="2819" xr:uid="{DBF5312F-5880-4D7A-8F70-C147F9689C0A}"/>
    <cellStyle name="Output 3 7 2" xfId="5701" xr:uid="{B89AEBD7-4E34-4A6D-AD20-44E49A607E96}"/>
    <cellStyle name="Output 3 8" xfId="2932" xr:uid="{BE7E1F97-D71F-4B2B-9353-EE9A8BE6CE8E}"/>
    <cellStyle name="Output 3 8 2" xfId="5814" xr:uid="{8FC08A1D-E51F-4050-AA72-DA4EBE8AFFC4}"/>
    <cellStyle name="Output 3 9" xfId="2909" xr:uid="{2969B5A4-1D11-4FDB-B268-CEDEA9FD61DE}"/>
    <cellStyle name="Output 3 9 2" xfId="5791" xr:uid="{415D0738-F59E-4C94-B1CB-78B8AC756EC4}"/>
    <cellStyle name="Output 4" xfId="450" xr:uid="{00000000-0005-0000-0000-00004E010000}"/>
    <cellStyle name="Output 5" xfId="561" xr:uid="{00000000-0005-0000-0000-00004F010000}"/>
    <cellStyle name="Output 5 10" xfId="5317" xr:uid="{A677FEE2-B503-4034-964E-8E0287331E3B}"/>
    <cellStyle name="Output 5 11" xfId="8183" xr:uid="{20719690-3029-4928-84EC-0198114E4771}"/>
    <cellStyle name="Output 5 2" xfId="3424" xr:uid="{86AC6F84-F1EF-4011-B8C8-BB342B14DBB3}"/>
    <cellStyle name="Output 5 2 2" xfId="4542" xr:uid="{37EA6819-ED95-4385-9F08-85900ADF57BF}"/>
    <cellStyle name="Output 5 2 2 2" xfId="7441" xr:uid="{F24F6380-5956-4DEE-8108-5B22E6FCC122}"/>
    <cellStyle name="Output 5 2 3" xfId="4529" xr:uid="{CA4C0B55-2685-4E79-99BB-C0DE8E9D3771}"/>
    <cellStyle name="Output 5 2 3 2" xfId="7428" xr:uid="{B691951C-056D-4B8A-BCA9-E325C46AF1D8}"/>
    <cellStyle name="Output 5 2 4" xfId="4328" xr:uid="{2E5D23C3-9123-4D1A-9BD4-19BE24C6BF29}"/>
    <cellStyle name="Output 5 2 4 2" xfId="7227" xr:uid="{C591932F-AF39-4603-BA2D-D2F6840A8D1D}"/>
    <cellStyle name="Output 5 2 5" xfId="4873" xr:uid="{88C0E469-27EB-4341-A004-2DC05635EDA8}"/>
    <cellStyle name="Output 5 2 5 2" xfId="7772" xr:uid="{F87335C8-B23A-4E93-8B1E-8938EF71A5C2}"/>
    <cellStyle name="Output 5 2 6" xfId="4350" xr:uid="{F56334DD-4927-4E43-B03A-510A43F8F60F}"/>
    <cellStyle name="Output 5 2 6 2" xfId="7249" xr:uid="{C318D1A9-6252-4259-9B7F-7EC114D6D1E3}"/>
    <cellStyle name="Output 5 2 7" xfId="4969" xr:uid="{040EB685-D9C6-4858-A9B3-154DB551ABF6}"/>
    <cellStyle name="Output 5 2 7 2" xfId="7868" xr:uid="{83833A76-9822-4550-A1A8-753D874FAAAD}"/>
    <cellStyle name="Output 5 2 8" xfId="4872" xr:uid="{CDA418C8-C4A4-4AAD-BA3B-FE7A3A07A357}"/>
    <cellStyle name="Output 5 2 8 2" xfId="7771" xr:uid="{53624CF3-6AC8-4332-A927-7BB9B1BC22AF}"/>
    <cellStyle name="Output 5 2 9" xfId="6320" xr:uid="{E20C4B6E-EBB2-4159-88FC-DA61117BF936}"/>
    <cellStyle name="Output 5 3" xfId="3969" xr:uid="{AA611B32-7B62-4516-9A20-46AE0F531D63}"/>
    <cellStyle name="Output 5 3 2" xfId="4029" xr:uid="{F013EFC4-D22C-4833-9182-06CA97E0B5CE}"/>
    <cellStyle name="Output 5 3 2 2" xfId="6928" xr:uid="{BA64EBBE-88D3-492E-BA82-65001F022B4F}"/>
    <cellStyle name="Output 5 3 3" xfId="4678" xr:uid="{5626758A-3C4D-429A-909D-42CA3007B0BF}"/>
    <cellStyle name="Output 5 3 3 2" xfId="7577" xr:uid="{EAC87873-0D50-4698-A9D1-535D0ECD7A9D}"/>
    <cellStyle name="Output 5 3 4" xfId="4782" xr:uid="{79E1D6BA-7AA8-4F13-8A28-D34680A280F9}"/>
    <cellStyle name="Output 5 3 4 2" xfId="7681" xr:uid="{9588F7B9-77B9-4756-9C02-08B6D3670351}"/>
    <cellStyle name="Output 5 3 5" xfId="4905" xr:uid="{17D961F0-979B-4D4F-AA4B-4994F9CF97BE}"/>
    <cellStyle name="Output 5 3 5 2" xfId="7804" xr:uid="{4C6BD4FA-C7E9-4D17-B60F-A0127A5BFBAD}"/>
    <cellStyle name="Output 5 3 6" xfId="4987" xr:uid="{0180C464-C873-4C0F-962B-41DDD85583A1}"/>
    <cellStyle name="Output 5 3 6 2" xfId="7886" xr:uid="{774BDE1F-FBF3-4FA7-9012-E546134EEA88}"/>
    <cellStyle name="Output 5 3 7" xfId="4765" xr:uid="{C42FBCA8-0B12-401A-A310-98DB413DD6BD}"/>
    <cellStyle name="Output 5 3 7 2" xfId="7664" xr:uid="{D5B3C19E-B5F9-4984-AC72-91AAD9D311A9}"/>
    <cellStyle name="Output 5 3 8" xfId="5054" xr:uid="{1212AC2E-9CB0-4B67-A4F9-009088C58BD3}"/>
    <cellStyle name="Output 5 3 8 2" xfId="7953" xr:uid="{B0614017-0975-4D91-9B36-7CAE7A62E917}"/>
    <cellStyle name="Output 5 3 9" xfId="6863" xr:uid="{50C62FA2-8DFF-4451-9AB7-6D28C7C939B8}"/>
    <cellStyle name="Output 5 4" xfId="4023" xr:uid="{A8000BF1-5771-4B3F-89D4-479E0202589B}"/>
    <cellStyle name="Output 5 4 2" xfId="4627" xr:uid="{8F1E9B11-3463-42E6-95DB-3512DD1FDF6E}"/>
    <cellStyle name="Output 5 4 2 2" xfId="7526" xr:uid="{31A77008-EC49-4C71-BD00-505C7F2C3554}"/>
    <cellStyle name="Output 5 4 3" xfId="4737" xr:uid="{560BC694-6A9A-436D-90C5-4F3D3EE814A4}"/>
    <cellStyle name="Output 5 4 3 2" xfId="7636" xr:uid="{55053185-F969-4AD9-BBE1-8DB5C257D88E}"/>
    <cellStyle name="Output 5 4 4" xfId="4841" xr:uid="{074C6015-E867-4DD9-9128-BB31476E2D8B}"/>
    <cellStyle name="Output 5 4 4 2" xfId="7740" xr:uid="{2AFAAE57-EB53-4BCB-B1A6-332A31E5B6B3}"/>
    <cellStyle name="Output 5 4 5" xfId="4964" xr:uid="{06474A3E-F1C0-43F7-B469-5629A4046972}"/>
    <cellStyle name="Output 5 4 5 2" xfId="7863" xr:uid="{8ED0113D-93CF-4579-9F92-8B17A3F05481}"/>
    <cellStyle name="Output 5 4 6" xfId="5005" xr:uid="{13F2D06D-EED8-45C9-B1A5-E702A1CCE401}"/>
    <cellStyle name="Output 5 4 6 2" xfId="7904" xr:uid="{D7AEC177-D46D-4CCA-BCA6-66C0AA19FF67}"/>
    <cellStyle name="Output 5 4 7" xfId="5036" xr:uid="{655A829A-BEE0-4F62-9841-0A7571769926}"/>
    <cellStyle name="Output 5 4 7 2" xfId="7935" xr:uid="{75951895-D4CF-4DBB-9E27-A9BA6C56569F}"/>
    <cellStyle name="Output 5 4 8" xfId="5113" xr:uid="{22FB07C4-8AB4-467B-B28B-69C345E7D51C}"/>
    <cellStyle name="Output 5 4 8 2" xfId="8012" xr:uid="{087005EE-D792-4B34-9A41-FFBA217BF4E4}"/>
    <cellStyle name="Output 5 4 9" xfId="6922" xr:uid="{5D9DEC5E-1877-45C7-9213-E7C2C255AA60}"/>
    <cellStyle name="Output 5 5" xfId="3229" xr:uid="{A5BCAB14-89C9-4C3A-B736-78CB5A338525}"/>
    <cellStyle name="Output 5 5 2" xfId="4175" xr:uid="{2A7A5377-35F5-40FC-8AE0-5781D7759E9B}"/>
    <cellStyle name="Output 5 5 2 2" xfId="7074" xr:uid="{123D8DF8-5350-4F7B-B787-77EEA2FB6890}"/>
    <cellStyle name="Output 5 5 3" xfId="2632" xr:uid="{0A7E5310-D947-4CE9-8DED-6CFF027FFD08}"/>
    <cellStyle name="Output 5 5 3 2" xfId="5511" xr:uid="{8CDDE714-980A-455C-9290-F0FAD2516874}"/>
    <cellStyle name="Output 5 5 4" xfId="4530" xr:uid="{1534259B-1A49-4EB4-BA61-9C1B203D2F0B}"/>
    <cellStyle name="Output 5 5 4 2" xfId="7429" xr:uid="{2A9A721B-972C-42FB-B6D9-D1E89E0F1898}"/>
    <cellStyle name="Output 5 5 5" xfId="4385" xr:uid="{B778FBFC-0713-49C6-9175-8CCE997828EA}"/>
    <cellStyle name="Output 5 5 5 2" xfId="7284" xr:uid="{A21A7777-AB47-485C-980D-F6690D7F3488}"/>
    <cellStyle name="Output 5 5 6" xfId="4189" xr:uid="{39BAADE2-1F39-42D7-974C-2602200ED7B4}"/>
    <cellStyle name="Output 5 5 6 2" xfId="7088" xr:uid="{0921A9ED-D00E-4841-8F9A-91DCF3683A3B}"/>
    <cellStyle name="Output 5 5 7" xfId="4856" xr:uid="{CAE6FDD1-83F4-4131-AE48-3F176523DA90}"/>
    <cellStyle name="Output 5 5 7 2" xfId="7755" xr:uid="{CFC2031E-072C-4663-886E-BEBC1277B459}"/>
    <cellStyle name="Output 5 5 8" xfId="4848" xr:uid="{C0B51145-C474-495A-8D11-C842C7826F18}"/>
    <cellStyle name="Output 5 5 8 2" xfId="7747" xr:uid="{5560D5D2-1955-4FA6-A0B8-77AF9010B7A8}"/>
    <cellStyle name="Output 5 5 9" xfId="6117" xr:uid="{434FD36B-8EDC-4E66-ABE9-C3847FFF21D1}"/>
    <cellStyle name="Output 5 6" xfId="3005" xr:uid="{17B419A9-3EBC-4E89-9DD7-D3E51E946945}"/>
    <cellStyle name="Output 5 6 2" xfId="5887" xr:uid="{B4D52288-EF76-4C57-ABE1-762F9D2FB56C}"/>
    <cellStyle name="Output 5 7" xfId="4109" xr:uid="{A478B304-EC23-40C0-91D8-869CA72F547E}"/>
    <cellStyle name="Output 5 7 2" xfId="7008" xr:uid="{A044470C-F15F-4F4D-AE01-55BCCC06035A}"/>
    <cellStyle name="Output 5 8" xfId="4062" xr:uid="{CB1E3E3F-9271-4990-AA79-0CCF4946866E}"/>
    <cellStyle name="Output 5 8 2" xfId="6961" xr:uid="{61DCFFDF-E818-4ADD-8382-6EB32550A96D}"/>
    <cellStyle name="Output 5 9" xfId="4327" xr:uid="{5B6AE260-4EC5-4AFE-A56A-9477C51DCC24}"/>
    <cellStyle name="Output 5 9 2" xfId="7226" xr:uid="{4866E421-A0B8-4573-8C4E-593212B912C0}"/>
    <cellStyle name="Output 6" xfId="1318" xr:uid="{00000000-0005-0000-0000-000050010000}"/>
    <cellStyle name="Output 6 2" xfId="4539" xr:uid="{DA5D9B84-672D-466A-AF8D-1EE27CA24D9B}"/>
    <cellStyle name="Output 6 2 2" xfId="7438" xr:uid="{D6DCEEF8-C7A9-42DE-AF19-248064B2FE87}"/>
    <cellStyle name="Output 6 3" xfId="4427" xr:uid="{B2A9D1B7-6A0F-4D8B-AB8C-09AF4C6093B9}"/>
    <cellStyle name="Output 6 3 2" xfId="7326" xr:uid="{AC4D1EE9-D10D-4EF9-A64E-A0CFFE568D4C}"/>
    <cellStyle name="Output 6 4" xfId="2945" xr:uid="{6AF35241-4F63-4970-A33D-F6ED83AB707A}"/>
    <cellStyle name="Output 6 4 2" xfId="5827" xr:uid="{F2C898EC-2C77-454E-AAC4-5291D3C4B730}"/>
    <cellStyle name="Output 6 5" xfId="4871" xr:uid="{D3390EBF-F8A6-4E45-BD99-D0EA50F244F4}"/>
    <cellStyle name="Output 6 5 2" xfId="7770" xr:uid="{5A393B34-3539-47D7-9C63-7611A975A4F9}"/>
    <cellStyle name="Output 6 6" xfId="4241" xr:uid="{F6DF056D-8D66-4429-92C9-F5C813198611}"/>
    <cellStyle name="Output 6 6 2" xfId="7140" xr:uid="{DDFB66BF-3AEF-4964-AF6E-6C032339DACC}"/>
    <cellStyle name="Output 6 7" xfId="4968" xr:uid="{56EC2A2D-38D1-4E1D-B901-C1677313D67F}"/>
    <cellStyle name="Output 6 7 2" xfId="7867" xr:uid="{2E27C192-13CA-4282-98B5-3636F068738C}"/>
    <cellStyle name="Output 6 8" xfId="4446" xr:uid="{133A0863-C732-4CCF-9BE8-C86F0414F158}"/>
    <cellStyle name="Output 6 8 2" xfId="7345" xr:uid="{94577E65-1309-4F60-9F0D-E47E783668A8}"/>
    <cellStyle name="Output 6 9" xfId="6089" xr:uid="{40F2B20D-3456-424B-AFC0-620D90824D1F}"/>
    <cellStyle name="Output 7" xfId="1120" xr:uid="{00000000-0005-0000-0000-000051010000}"/>
    <cellStyle name="Output 7 2" xfId="4516" xr:uid="{87698511-D513-4966-B9FD-50E13A2B404D}"/>
    <cellStyle name="Output 7 2 2" xfId="7415" xr:uid="{410FBB03-04A6-49DE-B103-B7504EB23F73}"/>
    <cellStyle name="Output 7 3" xfId="4151" xr:uid="{34905ED7-953A-4917-87AA-0A6CAB95DF26}"/>
    <cellStyle name="Output 7 3 2" xfId="7050" xr:uid="{4C99F449-D086-4D02-875A-DCB8CF454FA6}"/>
    <cellStyle name="Output 7 4" xfId="4320" xr:uid="{EAD11570-7C9B-4190-90BC-6FB7FA155B40}"/>
    <cellStyle name="Output 7 4 2" xfId="7219" xr:uid="{71524027-328C-4E34-828A-B6BD56B4E0D6}"/>
    <cellStyle name="Output 7 5" xfId="4847" xr:uid="{1BA453C5-3885-4BF0-8705-B2DCD1DA0D17}"/>
    <cellStyle name="Output 7 5 2" xfId="7746" xr:uid="{8B040A16-3FF9-4BCC-98D7-F70BD3823A7E}"/>
    <cellStyle name="Output 7 6" xfId="4861" xr:uid="{E676C717-E6F8-42FC-92CD-2D4DA765B8DA}"/>
    <cellStyle name="Output 7 6 2" xfId="7760" xr:uid="{84F35F7A-F57F-41BA-B71E-11A14474443E}"/>
    <cellStyle name="Output 7 7" xfId="4979" xr:uid="{47390591-E6AA-43D7-9991-6E7A0CBEBDA0}"/>
    <cellStyle name="Output 7 7 2" xfId="7878" xr:uid="{0AB4E770-BB0F-45F7-8E26-46F388FF3127}"/>
    <cellStyle name="Output 7 8" xfId="2981" xr:uid="{942F24BB-77A3-454B-9962-F392AC350595}"/>
    <cellStyle name="Output 7 8 2" xfId="5863" xr:uid="{23C3C3BF-C2CA-46F9-ADFC-4007AE003D91}"/>
    <cellStyle name="Output 7 9" xfId="6314" xr:uid="{DC10C646-5CD8-41FD-9C32-F74D052B2F8D}"/>
    <cellStyle name="Output 8" xfId="1306" xr:uid="{00000000-0005-0000-0000-000052010000}"/>
    <cellStyle name="Output 8 2" xfId="4607" xr:uid="{119108CE-0087-4217-9408-F4951D5D5702}"/>
    <cellStyle name="Output 8 2 2" xfId="7506" xr:uid="{F2852A55-B5D2-4448-9CC1-585F9D2DF427}"/>
    <cellStyle name="Output 8 3" xfId="4717" xr:uid="{EA5D6978-BF82-4460-893B-7B3E0FE24939}"/>
    <cellStyle name="Output 8 3 2" xfId="7616" xr:uid="{74BF2315-DCDA-484E-AB95-C694980A6BF6}"/>
    <cellStyle name="Output 8 4" xfId="4821" xr:uid="{AB1E2FD5-3285-43ED-8462-E6C721B8CFB3}"/>
    <cellStyle name="Output 8 4 2" xfId="7720" xr:uid="{724BC6C3-EFB7-49D3-BF31-B7997987A756}"/>
    <cellStyle name="Output 8 5" xfId="4897" xr:uid="{3BD64A24-2727-404A-9EBD-8A9EFF8EDC76}"/>
    <cellStyle name="Output 8 5 2" xfId="7796" xr:uid="{2492F30F-88DB-4923-BFCE-A6546AEB403F}"/>
    <cellStyle name="Output 8 6" xfId="4944" xr:uid="{A062CF0A-16EB-4CC4-B52F-3284D93D13EF}"/>
    <cellStyle name="Output 8 6 2" xfId="7843" xr:uid="{3642CAF2-A742-4416-BB72-391F9E73BDF4}"/>
    <cellStyle name="Output 8 7" xfId="5016" xr:uid="{7A073CE6-86B8-4EF7-B8A7-1FB9B608DEA7}"/>
    <cellStyle name="Output 8 7 2" xfId="7915" xr:uid="{E89CE238-9D06-45E0-87DD-83C4623FD1E5}"/>
    <cellStyle name="Output 8 8" xfId="5093" xr:uid="{4F2838EE-EC6F-44F8-BE00-259843C0C33C}"/>
    <cellStyle name="Output 8 8 2" xfId="7992" xr:uid="{D237DDF5-43FD-444D-A46E-31BBADE20F65}"/>
    <cellStyle name="Output 8 9" xfId="6902" xr:uid="{100E9997-AF80-4871-9548-67F12897286F}"/>
    <cellStyle name="Output 9" xfId="1323" xr:uid="{00000000-0005-0000-0000-000053010000}"/>
    <cellStyle name="Output 9 2" xfId="5531" xr:uid="{DF7452AE-66D0-4B8A-A169-E4D85A0B755B}"/>
    <cellStyle name="Pojasnjevalno besedilo" xfId="1372" builtinId="53" customBuiltin="1"/>
    <cellStyle name="Pojasnjevalno besedilo 2" xfId="125" xr:uid="{00000000-0005-0000-0000-000054010000}"/>
    <cellStyle name="Pojasnjevalno besedilo 2 2" xfId="452" xr:uid="{00000000-0005-0000-0000-000055010000}"/>
    <cellStyle name="Poudarek1" xfId="1374" builtinId="29" customBuiltin="1"/>
    <cellStyle name="Poudarek1 2" xfId="126" xr:uid="{00000000-0005-0000-0000-000056010000}"/>
    <cellStyle name="Poudarek1 2 2" xfId="453" xr:uid="{00000000-0005-0000-0000-000057010000}"/>
    <cellStyle name="Poudarek2" xfId="1377" builtinId="33" customBuiltin="1"/>
    <cellStyle name="Poudarek2 2" xfId="127" xr:uid="{00000000-0005-0000-0000-000058010000}"/>
    <cellStyle name="Poudarek2 2 2" xfId="454" xr:uid="{00000000-0005-0000-0000-000059010000}"/>
    <cellStyle name="Poudarek3" xfId="1380" builtinId="37" customBuiltin="1"/>
    <cellStyle name="Poudarek3 2" xfId="128" xr:uid="{00000000-0005-0000-0000-00005A010000}"/>
    <cellStyle name="Poudarek3 2 2" xfId="455" xr:uid="{00000000-0005-0000-0000-00005B010000}"/>
    <cellStyle name="Poudarek4" xfId="1383" builtinId="41" customBuiltin="1"/>
    <cellStyle name="Poudarek4 2" xfId="129" xr:uid="{00000000-0005-0000-0000-00005C010000}"/>
    <cellStyle name="Poudarek4 2 2" xfId="456" xr:uid="{00000000-0005-0000-0000-00005D010000}"/>
    <cellStyle name="Poudarek5" xfId="1386" builtinId="45" customBuiltin="1"/>
    <cellStyle name="Poudarek5 2" xfId="130" xr:uid="{00000000-0005-0000-0000-00005E010000}"/>
    <cellStyle name="Poudarek5 2 2" xfId="457" xr:uid="{00000000-0005-0000-0000-00005F010000}"/>
    <cellStyle name="Poudarek6" xfId="1389" builtinId="49" customBuiltin="1"/>
    <cellStyle name="Poudarek6 2" xfId="131" xr:uid="{00000000-0005-0000-0000-000060010000}"/>
    <cellStyle name="Poudarek6 2 2" xfId="458" xr:uid="{00000000-0005-0000-0000-000061010000}"/>
    <cellStyle name="Povezana celica" xfId="1368" builtinId="24" customBuiltin="1"/>
    <cellStyle name="Povezana celica 2" xfId="132" xr:uid="{00000000-0005-0000-0000-000062010000}"/>
    <cellStyle name="Povezana celica 2 2" xfId="459" xr:uid="{00000000-0005-0000-0000-000063010000}"/>
    <cellStyle name="Preveri celico" xfId="1369" builtinId="23" customBuiltin="1"/>
    <cellStyle name="Preveri celico 2" xfId="133" xr:uid="{00000000-0005-0000-0000-000064010000}"/>
    <cellStyle name="Preveri celico 2 2" xfId="460" xr:uid="{00000000-0005-0000-0000-000065010000}"/>
    <cellStyle name="Računanje" xfId="1367" builtinId="22" customBuiltin="1"/>
    <cellStyle name="Računanje 2" xfId="134" xr:uid="{00000000-0005-0000-0000-000066010000}"/>
    <cellStyle name="Računanje 2 2" xfId="262" xr:uid="{00000000-0005-0000-0000-000067010000}"/>
    <cellStyle name="Računanje 2 2 10" xfId="4157" xr:uid="{E5782D71-3C35-47F6-AA0F-1A233D95B265}"/>
    <cellStyle name="Računanje 2 2 10 2" xfId="7056" xr:uid="{D7342A8A-2C1B-40A7-AF35-487B3DA6C07A}"/>
    <cellStyle name="Računanje 2 2 11" xfId="4658" xr:uid="{79127878-E81B-4BC1-B86F-C83F0C2040FF}"/>
    <cellStyle name="Računanje 2 2 11 2" xfId="7557" xr:uid="{E7D14756-F009-4387-BBDA-8EEA405037E0}"/>
    <cellStyle name="Računanje 2 2 12" xfId="5223" xr:uid="{63745740-39EB-4111-AD40-CB8F6072AA4B}"/>
    <cellStyle name="Računanje 2 2 13" xfId="2350" xr:uid="{7E4AE089-7920-4A56-895A-28E047926AEE}"/>
    <cellStyle name="Računanje 2 2 2" xfId="659" xr:uid="{00000000-0005-0000-0000-000068010000}"/>
    <cellStyle name="Računanje 2 2 2 10" xfId="2538" xr:uid="{7AF3F03F-11BC-45AA-80C9-66DC6A4A662C}"/>
    <cellStyle name="Računanje 2 2 2 2" xfId="3522" xr:uid="{D7EFD371-B158-419D-B563-36ED65772B48}"/>
    <cellStyle name="Računanje 2 2 2 2 2" xfId="4074" xr:uid="{B674AAF3-A252-4929-9CB5-4FB67C531884}"/>
    <cellStyle name="Računanje 2 2 2 2 2 2" xfId="6973" xr:uid="{DB674581-5C9A-4982-9B86-2F37835A7F47}"/>
    <cellStyle name="Računanje 2 2 2 2 3" xfId="2942" xr:uid="{FCABDBA3-C859-4BEA-A122-217B439C68C0}"/>
    <cellStyle name="Računanje 2 2 2 2 3 2" xfId="5824" xr:uid="{88DBC844-EBAA-440D-8085-78B8729FEF54}"/>
    <cellStyle name="Računanje 2 2 2 2 4" xfId="4389" xr:uid="{8CF5ADD1-7492-4359-979F-A627B854AB13}"/>
    <cellStyle name="Računanje 2 2 2 2 4 2" xfId="7288" xr:uid="{E0003990-4DE3-4B26-9661-A19F9237F595}"/>
    <cellStyle name="Računanje 2 2 2 2 5" xfId="4089" xr:uid="{A8A6F49C-2141-498E-AA26-E8A9BD30255B}"/>
    <cellStyle name="Računanje 2 2 2 2 5 2" xfId="6988" xr:uid="{53AE7D7F-66AB-4B2F-894D-C0C555897705}"/>
    <cellStyle name="Računanje 2 2 2 2 6" xfId="4401" xr:uid="{723CED73-BCF3-443A-A32D-1602D006803D}"/>
    <cellStyle name="Računanje 2 2 2 2 6 2" xfId="7300" xr:uid="{4F7681FF-FD2A-4113-A4B1-0F7C16F1D472}"/>
    <cellStyle name="Računanje 2 2 2 2 7" xfId="4985" xr:uid="{0556ED56-9149-4F6D-93D5-BA1B491D8E19}"/>
    <cellStyle name="Računanje 2 2 2 2 7 2" xfId="7884" xr:uid="{7DC8B76B-CC6A-4BE4-BC53-750D0D73D504}"/>
    <cellStyle name="Računanje 2 2 2 2 8" xfId="6418" xr:uid="{F9EEAEE7-22FA-4210-9CAD-E91DD8DADD1F}"/>
    <cellStyle name="Računanje 2 2 2 3" xfId="3987" xr:uid="{84263383-541C-42BC-ABE2-F9BB0D05E5DA}"/>
    <cellStyle name="Računanje 2 2 2 3 2" xfId="4587" xr:uid="{0806C741-7894-4ECF-B492-D224A084803F}"/>
    <cellStyle name="Računanje 2 2 2 3 2 2" xfId="7486" xr:uid="{CCBA7803-2F38-40C0-BDA5-7879AABA8DBE}"/>
    <cellStyle name="Računanje 2 2 2 3 3" xfId="4697" xr:uid="{0DF38753-CFF7-4728-89A1-823CE7541162}"/>
    <cellStyle name="Računanje 2 2 2 3 3 2" xfId="7596" xr:uid="{05765541-2873-4699-931C-76B58478CFB7}"/>
    <cellStyle name="Računanje 2 2 2 3 4" xfId="4801" xr:uid="{DC70761F-4394-48D9-B680-CD3A583A65ED}"/>
    <cellStyle name="Računanje 2 2 2 3 4 2" xfId="7700" xr:uid="{E0FEA3CF-515E-476C-A2A3-FCB7D0836EBB}"/>
    <cellStyle name="Računanje 2 2 2 3 5" xfId="4924" xr:uid="{EB62CCC6-D978-4BBC-8164-A79D437532BF}"/>
    <cellStyle name="Računanje 2 2 2 3 5 2" xfId="7823" xr:uid="{73F264F1-5E8D-483E-B806-B68D92C546FF}"/>
    <cellStyle name="Računanje 2 2 2 3 6" xfId="4659" xr:uid="{248FAE09-6871-4A67-880F-DAEA4AFDD96A}"/>
    <cellStyle name="Računanje 2 2 2 3 6 2" xfId="7558" xr:uid="{1D489049-CA5B-41A7-A445-2B5EC5A32C3B}"/>
    <cellStyle name="Računanje 2 2 2 3 7" xfId="5073" xr:uid="{961BC47E-BC26-42B0-AD31-25A8E2CFA508}"/>
    <cellStyle name="Računanje 2 2 2 3 7 2" xfId="7972" xr:uid="{F72732A2-80E6-4BC6-B5BB-E04DEACA1E21}"/>
    <cellStyle name="Računanje 2 2 2 3 8" xfId="6882" xr:uid="{6B426A19-4732-4510-8B8D-BD9D9698A42E}"/>
    <cellStyle name="Računanje 2 2 2 4" xfId="4024" xr:uid="{66A6165A-6433-4AC5-B3F8-338AFD458F6F}"/>
    <cellStyle name="Računanje 2 2 2 4 2" xfId="4628" xr:uid="{CFB1E93B-D1F7-4594-9142-A43DCF535D7D}"/>
    <cellStyle name="Računanje 2 2 2 4 2 2" xfId="7527" xr:uid="{82E3A156-4258-4A04-8DA6-DAE9D6048DD7}"/>
    <cellStyle name="Računanje 2 2 2 4 3" xfId="4738" xr:uid="{364D1C45-782D-4399-9418-B8F3F585556B}"/>
    <cellStyle name="Računanje 2 2 2 4 3 2" xfId="7637" xr:uid="{CB3CD3CB-3D8F-456A-B628-16DE09FE5E10}"/>
    <cellStyle name="Računanje 2 2 2 4 4" xfId="4842" xr:uid="{666D47F8-658F-40DB-8871-CB1A373D9E22}"/>
    <cellStyle name="Računanje 2 2 2 4 4 2" xfId="7741" xr:uid="{6E6FAA1C-9521-4CD9-AC85-CE631323899A}"/>
    <cellStyle name="Računanje 2 2 2 4 5" xfId="4965" xr:uid="{93E1CDE1-3BCE-4C47-9236-79E13B6B9CA2}"/>
    <cellStyle name="Računanje 2 2 2 4 5 2" xfId="7864" xr:uid="{3A25CF06-D77B-419F-A8FB-EFEE77A63150}"/>
    <cellStyle name="Računanje 2 2 2 4 6" xfId="5037" xr:uid="{261175E1-FEEA-4BA4-8CE0-9F48C8B68369}"/>
    <cellStyle name="Računanje 2 2 2 4 6 2" xfId="7936" xr:uid="{3406F0FC-7C0C-4335-B202-C3FD10BA94CE}"/>
    <cellStyle name="Računanje 2 2 2 4 7" xfId="5114" xr:uid="{6EF44AC9-8332-41D6-A7E0-C1183FF2AF3E}"/>
    <cellStyle name="Računanje 2 2 2 4 7 2" xfId="8013" xr:uid="{86CAEF0C-9CE5-4238-A8CC-4E01B5AB4203}"/>
    <cellStyle name="Računanje 2 2 2 4 8" xfId="6923" xr:uid="{FE0B3CF2-2D38-420F-82F0-DF0A53425476}"/>
    <cellStyle name="Računanje 2 2 2 5" xfId="3103" xr:uid="{F3C91EFB-93FE-47F5-84A4-FA9E3A8C01AF}"/>
    <cellStyle name="Računanje 2 2 2 5 2" xfId="5985" xr:uid="{E3E684E2-B01D-49BD-BB4E-333B54104CDC}"/>
    <cellStyle name="Računanje 2 2 2 6" xfId="4161" xr:uid="{EB7603AF-D700-45C1-9BC9-7F2E52A614CA}"/>
    <cellStyle name="Računanje 2 2 2 6 2" xfId="7060" xr:uid="{3E191977-96E7-4299-9884-B44219B6FB21}"/>
    <cellStyle name="Računanje 2 2 2 7" xfId="4444" xr:uid="{61026E24-F0FB-48E2-8912-3663D610167C}"/>
    <cellStyle name="Računanje 2 2 2 7 2" xfId="7343" xr:uid="{6E820B15-21C9-49B8-A864-1418C3B7A649}"/>
    <cellStyle name="Računanje 2 2 2 8" xfId="4461" xr:uid="{1114271D-1AB4-4B82-A7D6-2CEBE83835E8}"/>
    <cellStyle name="Računanje 2 2 2 8 2" xfId="7360" xr:uid="{698BBE18-D0A2-4FE0-8788-82024CB88B7C}"/>
    <cellStyle name="Računanje 2 2 2 9" xfId="5415" xr:uid="{CCD71E22-B0DE-4C77-BACE-E7CB68CA27D8}"/>
    <cellStyle name="Računanje 2 2 3" xfId="1298" xr:uid="{00000000-0005-0000-0000-000069010000}"/>
    <cellStyle name="Računanje 2 2 3 2" xfId="4550" xr:uid="{0D570F3B-DC39-4157-BDCC-28314844D577}"/>
    <cellStyle name="Računanje 2 2 3 2 2" xfId="7449" xr:uid="{3A1435C2-6A24-4949-BCE7-59854CB5BEBC}"/>
    <cellStyle name="Računanje 2 2 3 3" xfId="4103" xr:uid="{2A92EB12-FF99-4566-83DE-7CD787D60B9A}"/>
    <cellStyle name="Računanje 2 2 3 3 2" xfId="7002" xr:uid="{17AD69FF-B1ED-4F8C-B9DC-E76335E76661}"/>
    <cellStyle name="Računanje 2 2 3 4" xfId="4272" xr:uid="{6586E0B8-3CF0-4702-A04C-0787FBE656AB}"/>
    <cellStyle name="Računanje 2 2 3 4 2" xfId="7171" xr:uid="{23B48D4E-3F43-4116-B22C-B0F907BB6969}"/>
    <cellStyle name="Računanje 2 2 3 5" xfId="4878" xr:uid="{FA43DE08-DE78-4FD4-B2F6-D464C0577768}"/>
    <cellStyle name="Računanje 2 2 3 5 2" xfId="7777" xr:uid="{85CCE90A-5C23-4646-82FA-C0319E274985}"/>
    <cellStyle name="Računanje 2 2 3 6" xfId="4974" xr:uid="{693F8A90-6369-4B65-B188-17DCABD08968}"/>
    <cellStyle name="Računanje 2 2 3 6 2" xfId="7873" xr:uid="{D8320853-1E40-4760-AC90-FBFAAF989292}"/>
    <cellStyle name="Računanje 2 2 3 7" xfId="4532" xr:uid="{22F830B5-8C5C-4CA7-847E-7B7773716AE5}"/>
    <cellStyle name="Računanje 2 2 3 7 2" xfId="7431" xr:uid="{51678611-A587-4678-8CB3-0F9D347367A7}"/>
    <cellStyle name="Računanje 2 2 3 8" xfId="6205" xr:uid="{204F566E-204F-4225-9EC1-89F84C4F6366}"/>
    <cellStyle name="Računanje 2 2 3 9" xfId="3315" xr:uid="{4FA7FE60-6C76-451E-801A-D7D6A684A477}"/>
    <cellStyle name="Računanje 2 2 4" xfId="1303" xr:uid="{00000000-0005-0000-0000-00006A010000}"/>
    <cellStyle name="Računanje 2 2 4 2" xfId="4083" xr:uid="{F1CCD7C4-1C93-4893-936D-0946C055732A}"/>
    <cellStyle name="Računanje 2 2 4 2 2" xfId="6982" xr:uid="{AFC661D0-C355-43B3-810B-8C690FFDC5CF}"/>
    <cellStyle name="Računanje 2 2 4 3" xfId="2958" xr:uid="{B9D8BF2C-440B-4868-8B37-CD493DEB13D6}"/>
    <cellStyle name="Računanje 2 2 4 3 2" xfId="5840" xr:uid="{780C7E44-F557-4C14-9B6F-61879B2D092C}"/>
    <cellStyle name="Računanje 2 2 4 4" xfId="4107" xr:uid="{9B1525A9-E620-4E8F-B9DE-9E82817E2BAC}"/>
    <cellStyle name="Računanje 2 2 4 4 2" xfId="7006" xr:uid="{9D5DA236-7C79-4EE8-9074-E1B8462C661B}"/>
    <cellStyle name="Računanje 2 2 4 5" xfId="4642" xr:uid="{C456BC14-11E0-46A6-9DD1-E666936C8682}"/>
    <cellStyle name="Računanje 2 2 4 5 2" xfId="7541" xr:uid="{2683DF8C-1267-4986-A0FA-01337C0FB913}"/>
    <cellStyle name="Računanje 2 2 4 6" xfId="2962" xr:uid="{ACBF48B8-748E-45C0-8039-A569DF2FCA2C}"/>
    <cellStyle name="Računanje 2 2 4 6 2" xfId="5844" xr:uid="{415B155F-C535-42B8-B55E-9D016A03BEB7}"/>
    <cellStyle name="Računanje 2 2 4 7" xfId="4179" xr:uid="{BAA1D9BC-4714-447A-8A57-FFF0AB8639BD}"/>
    <cellStyle name="Računanje 2 2 4 7 2" xfId="7078" xr:uid="{C585AE91-3D20-4212-88FB-CECFADC0AD13}"/>
    <cellStyle name="Računanje 2 2 4 8" xfId="6124" xr:uid="{65CABC1A-A806-47D5-A00D-2946CAC76CB3}"/>
    <cellStyle name="Računanje 2 2 4 9" xfId="3236" xr:uid="{E6A46EDF-B957-446B-B9F8-28B673B4C2E2}"/>
    <cellStyle name="Računanje 2 2 5" xfId="1111" xr:uid="{00000000-0005-0000-0000-00006B010000}"/>
    <cellStyle name="Računanje 2 2 5 2" xfId="4611" xr:uid="{55095388-7396-4C8F-8DC6-16FBB7F85975}"/>
    <cellStyle name="Računanje 2 2 5 2 2" xfId="7510" xr:uid="{A7A7BA6F-DDBE-4F4A-B75B-E90DEA40B9F1}"/>
    <cellStyle name="Računanje 2 2 5 3" xfId="4721" xr:uid="{2EC11032-6781-46DB-B7C9-CE3EE6AF7B3B}"/>
    <cellStyle name="Računanje 2 2 5 3 2" xfId="7620" xr:uid="{7279FA16-9D10-4AEA-BBF9-425DD48B1613}"/>
    <cellStyle name="Računanje 2 2 5 4" xfId="4825" xr:uid="{26283F00-D67A-435A-B73E-F419B2F691CF}"/>
    <cellStyle name="Računanje 2 2 5 4 2" xfId="7724" xr:uid="{5A468ECB-3602-4D31-AEB7-225AC98ED7F7}"/>
    <cellStyle name="Računanje 2 2 5 5" xfId="4948" xr:uid="{92FF37DC-BA77-42DF-B955-61D4F945DBC1}"/>
    <cellStyle name="Računanje 2 2 5 5 2" xfId="7847" xr:uid="{7EC0F2AA-A65C-4B1E-B46E-9D7C6AF112E4}"/>
    <cellStyle name="Računanje 2 2 5 6" xfId="5020" xr:uid="{32561948-980B-4515-9CAE-D3C0EA8DC8F4}"/>
    <cellStyle name="Računanje 2 2 5 6 2" xfId="7919" xr:uid="{DF85E954-7BE0-4A52-AF40-6914BA2F9245}"/>
    <cellStyle name="Računanje 2 2 5 7" xfId="5097" xr:uid="{25E18D71-A31A-4AF6-B9EB-B5025B0FF5FF}"/>
    <cellStyle name="Računanje 2 2 5 7 2" xfId="7996" xr:uid="{361F422E-CB4F-4D70-B9CD-752D7E6396DF}"/>
    <cellStyle name="Računanje 2 2 5 8" xfId="6906" xr:uid="{A8FE607F-1E90-42E2-A8E4-1D816A9D320F}"/>
    <cellStyle name="Računanje 2 2 5 9" xfId="4008" xr:uid="{ACBB4F3D-0B66-4AAC-9287-2B25C72DB757}"/>
    <cellStyle name="Računanje 2 2 6" xfId="1304" xr:uid="{00000000-0005-0000-0000-00006C010000}"/>
    <cellStyle name="Računanje 2 2 6 2" xfId="2716" xr:uid="{B0DAB9C7-3D4B-4E9E-8A83-87C9951752D1}"/>
    <cellStyle name="Računanje 2 2 6 2 2" xfId="5597" xr:uid="{32CB248D-0331-40C1-8C2A-DC7B069827FB}"/>
    <cellStyle name="Računanje 2 2 6 3" xfId="4669" xr:uid="{C23667FE-EA06-4369-B32B-363B1F7165D0}"/>
    <cellStyle name="Računanje 2 2 6 3 2" xfId="7568" xr:uid="{966026AE-F0FB-42BA-8D84-23AF660F41F3}"/>
    <cellStyle name="Računanje 2 2 6 4" xfId="4773" xr:uid="{03F8C434-C98B-41EB-8702-98EED1CD9D11}"/>
    <cellStyle name="Računanje 2 2 6 4 2" xfId="7672" xr:uid="{7C82D911-882B-4ED6-9373-D40D81571FDE}"/>
    <cellStyle name="Računanje 2 2 6 5" xfId="4751" xr:uid="{793BDD06-B9B8-4038-A2B9-45E02D390389}"/>
    <cellStyle name="Računanje 2 2 6 5 2" xfId="7650" xr:uid="{81A5C08B-9A17-40DF-A7EF-4E4F1ECA1DD9}"/>
    <cellStyle name="Računanje 2 2 6 6" xfId="4242" xr:uid="{A7D3A1E0-520D-4CEB-8543-5E467F2C500F}"/>
    <cellStyle name="Računanje 2 2 6 6 2" xfId="7141" xr:uid="{9BF549C7-2D40-4EEC-A8BE-0F09FBD06C1B}"/>
    <cellStyle name="Računanje 2 2 6 7" xfId="5045" xr:uid="{853DDBA6-56CD-4AC9-9215-4A08D39B9AF4}"/>
    <cellStyle name="Računanje 2 2 6 7 2" xfId="7944" xr:uid="{B03FE65D-A879-402F-AE85-A2BCC955CB29}"/>
    <cellStyle name="Računanje 2 2 6 8" xfId="6854" xr:uid="{B901A6B2-29B3-4EF5-8C55-DF7373C3F608}"/>
    <cellStyle name="Računanje 2 2 6 9" xfId="3962" xr:uid="{9F3DB4EA-45D1-498E-99AC-1CFD0B819AE3}"/>
    <cellStyle name="Računanje 2 2 7" xfId="2812" xr:uid="{3A5A15AF-1C28-4469-A9C4-524DE8A80964}"/>
    <cellStyle name="Računanje 2 2 7 2" xfId="5694" xr:uid="{30DD672F-00EE-41B1-AEEF-B2399CF4428A}"/>
    <cellStyle name="Računanje 2 2 8" xfId="2669" xr:uid="{E67D73D2-0B90-49CF-86C4-B69602C90A97}"/>
    <cellStyle name="Računanje 2 2 8 2" xfId="5549" xr:uid="{46FD7FBC-4A08-4F77-8AAC-4D28CFA42CA3}"/>
    <cellStyle name="Računanje 2 2 9" xfId="4206" xr:uid="{70204DD2-40BB-4151-8CB7-4CF85611BDDE}"/>
    <cellStyle name="Računanje 2 2 9 2" xfId="7105" xr:uid="{EEFC5F02-70D3-449D-9BD4-38D7AE59E00A}"/>
    <cellStyle name="Računanje 2 3" xfId="461" xr:uid="{00000000-0005-0000-0000-00006D010000}"/>
    <cellStyle name="Računanje 2 4" xfId="3224" xr:uid="{E6052EC2-47AA-46FD-AE3F-4577D31B3EB0}"/>
    <cellStyle name="Računanje 2 4 2" xfId="4123" xr:uid="{C0345A7F-23AC-4C04-8B91-0828C8E72BE2}"/>
    <cellStyle name="Računanje 2 4 2 2" xfId="7022" xr:uid="{B2AAB574-8F22-45F6-9102-877F4207157F}"/>
    <cellStyle name="Računanje 2 4 3" xfId="2703" xr:uid="{B0C70E72-7AA2-44A6-9553-E9BA0540EC04}"/>
    <cellStyle name="Računanje 2 4 3 2" xfId="5584" xr:uid="{AAF4F49D-3AAF-4B6C-8969-3B03C8C24E3C}"/>
    <cellStyle name="Računanje 2 4 4" xfId="4096" xr:uid="{ED8A99CF-B352-4D63-9DA6-65E691B04911}"/>
    <cellStyle name="Računanje 2 4 4 2" xfId="6995" xr:uid="{11340BBC-2CE2-4A95-B32B-B23266E1BC5C}"/>
    <cellStyle name="Računanje 2 4 5" xfId="4120" xr:uid="{131978A6-74BE-46C7-B6F4-1727A6E19ADA}"/>
    <cellStyle name="Računanje 2 4 5 2" xfId="7019" xr:uid="{CE274760-EBBB-456E-A834-299C12D42883}"/>
    <cellStyle name="Računanje 2 4 6" xfId="4298" xr:uid="{340D3686-E555-4EE6-849B-21F4909B2087}"/>
    <cellStyle name="Računanje 2 4 6 2" xfId="7197" xr:uid="{58ABB675-0CE4-4BFB-9998-0C495ACC79E1}"/>
    <cellStyle name="Računanje 2 4 7" xfId="2995" xr:uid="{B33019BC-936B-44C5-99D6-F13E51D686AC}"/>
    <cellStyle name="Računanje 2 4 7 2" xfId="5877" xr:uid="{12860D35-7454-4957-AD69-66A669E5238F}"/>
    <cellStyle name="Računanje 2 4 8" xfId="6111" xr:uid="{F0114990-4101-4B4A-B66A-65AF7F3AC464}"/>
    <cellStyle name="Računanje 2 5" xfId="2704" xr:uid="{805D3218-14E1-4AD7-B095-D69085DCFE79}"/>
    <cellStyle name="Računanje 2 5 2" xfId="5585" xr:uid="{006B4A1A-B615-4ABF-B924-9F1478034427}"/>
    <cellStyle name="Računanje 2 6" xfId="5135" xr:uid="{01A7F7CC-E14A-45A7-9713-2CA8BA8E85B8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" xfId="1364" builtinId="27" customBuiltin="1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982" xr:uid="{1BF65693-C9E3-4A51-A858-2A4884AE5A99}"/>
    <cellStyle name="Total 10 2" xfId="5864" xr:uid="{ABAD3B69-CDE4-488F-82F2-6C5202B4EA17}"/>
    <cellStyle name="Total 11" xfId="4371" xr:uid="{3A3D32A6-253B-43C7-98F0-63CAE33D34A5}"/>
    <cellStyle name="Total 11 2" xfId="7270" xr:uid="{2316C1EB-F4CF-4C43-81AE-651ABC8F8B35}"/>
    <cellStyle name="Total 12" xfId="4756" xr:uid="{FDFC5F32-6E6F-486C-960B-E3A16A8F9C01}"/>
    <cellStyle name="Total 12 2" xfId="7655" xr:uid="{E57731CE-8BD8-49E5-A231-BAC5EC8BE02C}"/>
    <cellStyle name="Total 13" xfId="4531" xr:uid="{D1B08BDD-48AA-40DD-AF83-4ECA2ED9EAAE}"/>
    <cellStyle name="Total 13 2" xfId="7430" xr:uid="{C4C625F1-2DF9-46BE-A49B-6F9AB69B8FA7}"/>
    <cellStyle name="Total 14" xfId="5121" xr:uid="{C23C4E3A-695A-450B-BADE-76F848071014}"/>
    <cellStyle name="Total 2" xfId="202" xr:uid="{00000000-0005-0000-0000-00007D010000}"/>
    <cellStyle name="Total 2 10" xfId="4245" xr:uid="{6B891DEE-3464-4214-814F-FB7A60CA5061}"/>
    <cellStyle name="Total 2 10 2" xfId="7144" xr:uid="{E80BC4C5-159D-43C3-A9CD-E4B1602F3AF9}"/>
    <cellStyle name="Total 2 11" xfId="4209" xr:uid="{7C5D600C-AA32-494D-B6C9-C54920545934}"/>
    <cellStyle name="Total 2 11 2" xfId="7108" xr:uid="{8D473E78-0C32-483F-8C34-77FBFE827DEE}"/>
    <cellStyle name="Total 2 12" xfId="4479" xr:uid="{795B6E52-9417-4507-A744-50898BD8C90D}"/>
    <cellStyle name="Total 2 12 2" xfId="7378" xr:uid="{5E44C474-28E4-4F0F-8B27-C6DD55F1D1C5}"/>
    <cellStyle name="Total 2 13" xfId="5165" xr:uid="{366D768A-88B0-4D30-9C93-098EC3610096}"/>
    <cellStyle name="Total 2 2" xfId="299" xr:uid="{00000000-0005-0000-0000-00007E010000}"/>
    <cellStyle name="Total 2 2 10" xfId="4445" xr:uid="{B80CA23A-922B-4A50-ADEE-AD3F7B16A868}"/>
    <cellStyle name="Total 2 2 10 2" xfId="7344" xr:uid="{0CED8E79-99F3-4B2F-BA17-8D1691C63B93}"/>
    <cellStyle name="Total 2 2 11" xfId="4763" xr:uid="{5D6A7DF7-1E7C-44C3-96DA-6C84DCF414E9}"/>
    <cellStyle name="Total 2 2 11 2" xfId="7662" xr:uid="{A3EB6B84-7455-42DF-9E8B-60B012B61756}"/>
    <cellStyle name="Total 2 2 12" xfId="5260" xr:uid="{8D08AA22-FF54-48E1-BDF7-7C5F0529DF4F}"/>
    <cellStyle name="Total 2 2 13" xfId="2387" xr:uid="{C577F8DB-5D18-47FB-8C88-C476069236AD}"/>
    <cellStyle name="Total 2 2 2" xfId="696" xr:uid="{00000000-0005-0000-0000-00007F010000}"/>
    <cellStyle name="Total 2 2 2 10" xfId="2573" xr:uid="{7B5CDE31-3C33-454A-9671-79185C5B05A9}"/>
    <cellStyle name="Total 2 2 2 2" xfId="3559" xr:uid="{ABBEA043-EBB9-485A-90C5-8C6A60625F62}"/>
    <cellStyle name="Total 2 2 2 2 2" xfId="4558" xr:uid="{7E41DF62-F338-48CA-A0FB-B65A90094344}"/>
    <cellStyle name="Total 2 2 2 2 2 2" xfId="7457" xr:uid="{601CD3FA-F430-43EA-A7AF-37922670DF7E}"/>
    <cellStyle name="Total 2 2 2 2 3" xfId="4424" xr:uid="{0D5D0C90-1296-48D9-8ABC-6D4A958DDE63}"/>
    <cellStyle name="Total 2 2 2 2 3 2" xfId="7323" xr:uid="{0C0D0FB7-0544-46AC-91C9-5B484FBCDDDE}"/>
    <cellStyle name="Total 2 2 2 2 4" xfId="2908" xr:uid="{437D4206-53DE-4C11-82D4-82AFE420DB27}"/>
    <cellStyle name="Total 2 2 2 2 4 2" xfId="5790" xr:uid="{A495ED6A-E7C7-414C-9494-4D9C0C2CC80D}"/>
    <cellStyle name="Total 2 2 2 2 5" xfId="4886" xr:uid="{614B7E98-5E29-4D7F-8AB7-94061CF5D2B4}"/>
    <cellStyle name="Total 2 2 2 2 5 2" xfId="7785" xr:uid="{097BF139-ACAB-4BE2-B602-BAD5FF7E1AF3}"/>
    <cellStyle name="Total 2 2 2 2 6" xfId="2695" xr:uid="{84F56AFA-7970-4182-9B1E-341EC49281D1}"/>
    <cellStyle name="Total 2 2 2 2 6 2" xfId="5576" xr:uid="{04230102-6655-40B8-972A-D6AC3CA407A0}"/>
    <cellStyle name="Total 2 2 2 2 7" xfId="4232" xr:uid="{08294EA8-B14E-43D1-AE35-726643EE7333}"/>
    <cellStyle name="Total 2 2 2 2 7 2" xfId="7131" xr:uid="{54CD5F93-12DC-40D3-818E-7CC81F54F8D6}"/>
    <cellStyle name="Total 2 2 2 2 8" xfId="6455" xr:uid="{0C3FE15B-F409-4955-9DB9-B98A1E8AEFF7}"/>
    <cellStyle name="Total 2 2 2 3" xfId="4000" xr:uid="{88B8EBE1-E422-43AB-9FF4-53534089D335}"/>
    <cellStyle name="Total 2 2 2 3 2" xfId="4600" xr:uid="{EE58A549-66A2-4B1E-AAC2-C1243B55FD48}"/>
    <cellStyle name="Total 2 2 2 3 2 2" xfId="7499" xr:uid="{3EA16693-5BCC-4699-9376-0B91D3736B7A}"/>
    <cellStyle name="Total 2 2 2 3 3" xfId="4710" xr:uid="{A7D2B380-0BBC-43AC-A1EA-905CBEE9FBDA}"/>
    <cellStyle name="Total 2 2 2 3 3 2" xfId="7609" xr:uid="{31DF71A7-7EAF-42F7-ABD7-4F3739940BA2}"/>
    <cellStyle name="Total 2 2 2 3 4" xfId="4814" xr:uid="{DE3367EA-6C0D-46B6-B76F-35BF8E345377}"/>
    <cellStyle name="Total 2 2 2 3 4 2" xfId="7713" xr:uid="{EF30731E-9DE7-4346-9E4A-F1EE4E5DDF0C}"/>
    <cellStyle name="Total 2 2 2 3 5" xfId="4937" xr:uid="{EB0B22DA-8930-4B9A-B495-EE361D7C384C}"/>
    <cellStyle name="Total 2 2 2 3 5 2" xfId="7836" xr:uid="{9FBB64CF-9E55-4165-AC0B-DFC000423444}"/>
    <cellStyle name="Total 2 2 2 3 6" xfId="5009" xr:uid="{1E845DA8-7B20-446B-8C6A-DF9CA4E687A1}"/>
    <cellStyle name="Total 2 2 2 3 6 2" xfId="7908" xr:uid="{89D5CFC4-1A77-4B4E-A6EB-3F01211258C6}"/>
    <cellStyle name="Total 2 2 2 3 7" xfId="5086" xr:uid="{A47F8AC9-C6AA-481C-8666-E40D86238A0C}"/>
    <cellStyle name="Total 2 2 2 3 7 2" xfId="7985" xr:uid="{FAEC8DE3-AA7E-4247-992F-F5480507D46D}"/>
    <cellStyle name="Total 2 2 2 3 8" xfId="6895" xr:uid="{C3B7BCCF-CE57-4132-94AD-1CA28517C40F}"/>
    <cellStyle name="Total 2 2 2 4" xfId="4015" xr:uid="{0ECB4AB9-007C-4E5D-A7F5-850E4BFEA0D7}"/>
    <cellStyle name="Total 2 2 2 4 2" xfId="4618" xr:uid="{7E90B612-13BB-4A0B-AAB7-CCE720455D9D}"/>
    <cellStyle name="Total 2 2 2 4 2 2" xfId="7517" xr:uid="{7F9BD41A-6852-49AD-9326-F994E73BD4AD}"/>
    <cellStyle name="Total 2 2 2 4 3" xfId="4728" xr:uid="{C8E3A532-64CB-480A-A6AD-A91ADBA4E632}"/>
    <cellStyle name="Total 2 2 2 4 3 2" xfId="7627" xr:uid="{F744E05C-0B30-4034-A346-7EBB90AE99C5}"/>
    <cellStyle name="Total 2 2 2 4 4" xfId="4832" xr:uid="{AB68D099-86AF-4D90-AEA8-099AC93B1476}"/>
    <cellStyle name="Total 2 2 2 4 4 2" xfId="7731" xr:uid="{A4ACA5D9-C547-47CD-9184-3361230877FF}"/>
    <cellStyle name="Total 2 2 2 4 5" xfId="4955" xr:uid="{0122D84B-87A6-483C-BBD8-D92801AE64D4}"/>
    <cellStyle name="Total 2 2 2 4 5 2" xfId="7854" xr:uid="{C8F64374-285A-40EE-8D3F-F7EF60CE7C94}"/>
    <cellStyle name="Total 2 2 2 4 6" xfId="5027" xr:uid="{49B05624-689B-4EFA-B2E8-2DED9E4A50C1}"/>
    <cellStyle name="Total 2 2 2 4 6 2" xfId="7926" xr:uid="{B7B9C205-96C4-465C-9CAE-E30D0ACC7B00}"/>
    <cellStyle name="Total 2 2 2 4 7" xfId="5104" xr:uid="{8B7EEED9-F915-4481-891B-C4796453756E}"/>
    <cellStyle name="Total 2 2 2 4 7 2" xfId="8003" xr:uid="{D7E931A4-F7B1-442D-A5E2-512AA2936AEC}"/>
    <cellStyle name="Total 2 2 2 4 8" xfId="6913" xr:uid="{E588C4FF-E404-4925-9F20-6263031A8557}"/>
    <cellStyle name="Total 2 2 2 5" xfId="3140" xr:uid="{F6049D91-447E-45EB-B13A-73C21CB97E33}"/>
    <cellStyle name="Total 2 2 2 5 2" xfId="6022" xr:uid="{FC2525D2-3D5C-4B9D-856C-A50013458824}"/>
    <cellStyle name="Total 2 2 2 6" xfId="4186" xr:uid="{077FE565-E03C-4D1E-925A-7CCA876396DC}"/>
    <cellStyle name="Total 2 2 2 6 2" xfId="7085" xr:uid="{9EF5C383-6254-4457-8C22-45416256F851}"/>
    <cellStyle name="Total 2 2 2 7" xfId="4462" xr:uid="{35152B86-B5D2-4949-8114-D50449FCBCA8}"/>
    <cellStyle name="Total 2 2 2 7 2" xfId="7361" xr:uid="{46FEF7EA-3C82-498D-846F-54E388DBFECE}"/>
    <cellStyle name="Total 2 2 2 8" xfId="4277" xr:uid="{DABA345F-0136-44BB-946C-8A35FAA3589F}"/>
    <cellStyle name="Total 2 2 2 8 2" xfId="7176" xr:uid="{E5E42A09-0A97-425A-8B91-44425435160E}"/>
    <cellStyle name="Total 2 2 2 9" xfId="5452" xr:uid="{8C807607-08BA-4368-A2C6-73109CB431E7}"/>
    <cellStyle name="Total 2 2 3" xfId="1148" xr:uid="{00000000-0005-0000-0000-000080010000}"/>
    <cellStyle name="Total 2 2 3 2" xfId="4425" xr:uid="{E93CFCAA-FBBA-4244-8ED4-2B6718975939}"/>
    <cellStyle name="Total 2 2 3 2 2" xfId="7324" xr:uid="{9F8FF52F-9721-43FB-8A93-8B169D902672}"/>
    <cellStyle name="Total 2 2 3 3" xfId="2649" xr:uid="{411023B1-002F-41D5-AA20-A40F5C771437}"/>
    <cellStyle name="Total 2 2 3 3 2" xfId="5528" xr:uid="{B9232836-CD49-47D5-9A5D-FD3F10E72067}"/>
    <cellStyle name="Total 2 2 3 4" xfId="4423" xr:uid="{F85D0B85-7357-4853-B77A-47E4312CE92B}"/>
    <cellStyle name="Total 2 2 3 4 2" xfId="7322" xr:uid="{8F468944-4519-47F6-BB50-D0013CE1A74E}"/>
    <cellStyle name="Total 2 2 3 5" xfId="4486" xr:uid="{8FE96BBE-F1F1-4013-BAD5-7CFFE48827B4}"/>
    <cellStyle name="Total 2 2 3 5 2" xfId="7385" xr:uid="{0567B1AA-1628-4422-BC31-9DF488944276}"/>
    <cellStyle name="Total 2 2 3 6" xfId="4860" xr:uid="{DC1BA3F2-C4F9-43AB-BEAC-4BDEC5FB9791}"/>
    <cellStyle name="Total 2 2 3 6 2" xfId="7759" xr:uid="{B685851A-7F2A-483E-8208-8EFC23EDB37C}"/>
    <cellStyle name="Total 2 2 3 7" xfId="4056" xr:uid="{B4708107-F274-48E1-995F-22F688B960A4}"/>
    <cellStyle name="Total 2 2 3 7 2" xfId="6955" xr:uid="{DCFFC6BA-D899-47C9-BC60-5B8EB1FAC7E8}"/>
    <cellStyle name="Total 2 2 3 8" xfId="6242" xr:uid="{F985E425-477A-4C7C-885B-D5CF68506324}"/>
    <cellStyle name="Total 2 2 3 9" xfId="3350" xr:uid="{78888EE8-9BDE-43B7-9FC6-A9D6D3A5F689}"/>
    <cellStyle name="Total 2 2 4" xfId="1321" xr:uid="{00000000-0005-0000-0000-000081010000}"/>
    <cellStyle name="Total 2 2 4 2" xfId="4239" xr:uid="{B5FF74D0-DB67-4884-A765-FB04515F7CB6}"/>
    <cellStyle name="Total 2 2 4 2 2" xfId="7138" xr:uid="{0D6DC164-96FC-46DC-9F09-B4A0E60AAF31}"/>
    <cellStyle name="Total 2 2 4 3" xfId="4041" xr:uid="{37FBCA36-4A0F-4519-8AE7-968104C156DD}"/>
    <cellStyle name="Total 2 2 4 3 2" xfId="6940" xr:uid="{75B2648D-0E85-441A-9BAC-602489DF5449}"/>
    <cellStyle name="Total 2 2 4 4" xfId="4633" xr:uid="{2F8C10D4-428E-4047-94F3-22E57091E79E}"/>
    <cellStyle name="Total 2 2 4 4 2" xfId="7532" xr:uid="{BE87FCF0-68FB-4CE2-881C-157AB4DFD416}"/>
    <cellStyle name="Total 2 2 4 5" xfId="2993" xr:uid="{6EDF9B45-A7C3-47E6-BB9F-F10A518FD40D}"/>
    <cellStyle name="Total 2 2 4 5 2" xfId="5875" xr:uid="{1B013B7A-EB1C-44EC-8223-70D8F8D41B1A}"/>
    <cellStyle name="Total 2 2 4 6" xfId="4053" xr:uid="{16415E98-31EA-42F2-BC05-1A428E6AC332}"/>
    <cellStyle name="Total 2 2 4 6 2" xfId="6952" xr:uid="{CC0752BA-B57D-4EF7-AC76-89B2E4C1BD17}"/>
    <cellStyle name="Total 2 2 4 7" xfId="2631" xr:uid="{3C141164-ADDB-4590-90D2-B2D6C1792CBE}"/>
    <cellStyle name="Total 2 2 4 7 2" xfId="5510" xr:uid="{D175AF22-BF56-4248-9D98-E941B7DAE014}"/>
    <cellStyle name="Total 2 2 4 8" xfId="6080" xr:uid="{E977A525-4F8A-4459-BB54-808FBFB0A811}"/>
    <cellStyle name="Total 2 2 4 9" xfId="3198" xr:uid="{451E73A3-02FB-4141-957B-02521C59A2F1}"/>
    <cellStyle name="Total 2 2 5" xfId="1316" xr:uid="{00000000-0005-0000-0000-000082010000}"/>
    <cellStyle name="Total 2 2 5 2" xfId="4623" xr:uid="{F46F364D-5668-4DA3-B534-59107F96AE77}"/>
    <cellStyle name="Total 2 2 5 2 2" xfId="7522" xr:uid="{068BD7D8-FE7C-4059-BD57-20DD4E571276}"/>
    <cellStyle name="Total 2 2 5 3" xfId="4733" xr:uid="{895CE6C8-3253-493C-9EA4-8A91952D3422}"/>
    <cellStyle name="Total 2 2 5 3 2" xfId="7632" xr:uid="{C80A3CA0-E5E1-4A1D-96DF-D80557873632}"/>
    <cellStyle name="Total 2 2 5 4" xfId="4837" xr:uid="{367CB053-7DF6-4217-84A4-2E1E1A051F45}"/>
    <cellStyle name="Total 2 2 5 4 2" xfId="7736" xr:uid="{F83D9034-5BA6-4276-B68A-A77691CED50E}"/>
    <cellStyle name="Total 2 2 5 5" xfId="4960" xr:uid="{E39701C5-E5C4-4499-B52A-1C110C0C997F}"/>
    <cellStyle name="Total 2 2 5 5 2" xfId="7859" xr:uid="{23690B8C-E2FE-44CC-B9CD-CFE291DBE203}"/>
    <cellStyle name="Total 2 2 5 6" xfId="5032" xr:uid="{0362575C-1BEF-4680-8337-F75070A5658F}"/>
    <cellStyle name="Total 2 2 5 6 2" xfId="7931" xr:uid="{322212EF-559A-46EF-8052-1E5777AF60BE}"/>
    <cellStyle name="Total 2 2 5 7" xfId="5109" xr:uid="{6B68EE6C-DDA6-4A78-ABF0-9F3260936AE2}"/>
    <cellStyle name="Total 2 2 5 7 2" xfId="8008" xr:uid="{313D0652-5AC3-4FE2-BCF8-EEC0622C830C}"/>
    <cellStyle name="Total 2 2 5 8" xfId="6918" xr:uid="{2D551006-09AF-4F0D-A612-5EA3B9401F9D}"/>
    <cellStyle name="Total 2 2 5 9" xfId="4019" xr:uid="{3A5ADEC4-7C6E-42C2-BB67-6E1A9532599F}"/>
    <cellStyle name="Total 2 2 6" xfId="1346" xr:uid="{00000000-0005-0000-0000-000083010000}"/>
    <cellStyle name="Total 2 2 6 2" xfId="4287" xr:uid="{FDE9C477-8F00-4D25-A560-98FED789DC31}"/>
    <cellStyle name="Total 2 2 6 2 2" xfId="7186" xr:uid="{8B9311BF-C2E1-43FE-9A44-6A9A6FBCDD8A}"/>
    <cellStyle name="Total 2 2 6 3" xfId="4526" xr:uid="{777E0DFB-C80E-43D6-A61D-2BA3E32823B7}"/>
    <cellStyle name="Total 2 2 6 3 2" xfId="7425" xr:uid="{3547B7A0-13B2-4443-94B3-3A80DAE95C54}"/>
    <cellStyle name="Total 2 2 6 4" xfId="4092" xr:uid="{ADBA3220-885D-4CA0-A17B-2EEF70BE6EBC}"/>
    <cellStyle name="Total 2 2 6 4 2" xfId="6991" xr:uid="{9FCEE744-CDB4-46A6-92C3-394E0A74D397}"/>
    <cellStyle name="Total 2 2 6 5" xfId="4149" xr:uid="{16BEAAAF-56D7-4B37-93F7-4C7F77C885C4}"/>
    <cellStyle name="Total 2 2 6 5 2" xfId="7048" xr:uid="{01A7B0AA-03D1-4252-AFB7-AEF251854890}"/>
    <cellStyle name="Total 2 2 6 6" xfId="4649" xr:uid="{4E544575-3133-43D3-B3FF-59852D5D79A9}"/>
    <cellStyle name="Total 2 2 6 6 2" xfId="7548" xr:uid="{9571CA07-6471-4DAC-BFBE-240453C0D2A0}"/>
    <cellStyle name="Total 2 2 6 7" xfId="4412" xr:uid="{C6CE0FBC-6869-44A6-A30E-1773E150F31D}"/>
    <cellStyle name="Total 2 2 6 7 2" xfId="7311" xr:uid="{136E7242-5B4E-4235-8D1F-0761DDB7118D}"/>
    <cellStyle name="Total 2 2 6 8" xfId="6317" xr:uid="{270AF00E-9389-4391-B3D2-843F946EC401}"/>
    <cellStyle name="Total 2 2 6 9" xfId="3421" xr:uid="{60557029-22C8-45FE-9FA4-020C22E55675}"/>
    <cellStyle name="Total 2 2 7" xfId="2849" xr:uid="{3BE481C6-24C7-4137-9CF2-15FA1D98E689}"/>
    <cellStyle name="Total 2 2 7 2" xfId="5731" xr:uid="{F17D7238-7C51-4053-9E0A-838E17380076}"/>
    <cellStyle name="Total 2 2 8" xfId="2921" xr:uid="{93C1B021-BE84-4CB1-B0DB-E00652197938}"/>
    <cellStyle name="Total 2 2 8 2" xfId="5803" xr:uid="{CAF91904-DDD1-4982-8CCD-E004720ED1B0}"/>
    <cellStyle name="Total 2 2 9" xfId="4411" xr:uid="{F2871C72-12B1-4EE1-9460-D59CE65C66EE}"/>
    <cellStyle name="Total 2 2 9 2" xfId="7310" xr:uid="{FC41502D-BAAD-44AE-9D3A-3716E1B496D4}"/>
    <cellStyle name="Total 2 3" xfId="469" xr:uid="{00000000-0005-0000-0000-000084010000}"/>
    <cellStyle name="Total 2 4" xfId="601" xr:uid="{00000000-0005-0000-0000-000085010000}"/>
    <cellStyle name="Total 2 4 10" xfId="2481" xr:uid="{3C73759D-B70D-45AA-8427-A0C9825E6E92}"/>
    <cellStyle name="Total 2 4 2" xfId="3464" xr:uid="{3AF2BDD9-D61F-4AAF-B043-898089ADE963}"/>
    <cellStyle name="Total 2 4 2 2" xfId="4188" xr:uid="{4CD81EC6-1FAA-4704-8079-441B555BB584}"/>
    <cellStyle name="Total 2 4 2 2 2" xfId="7087" xr:uid="{1E523D51-F613-40C4-84BE-D0C004518534}"/>
    <cellStyle name="Total 2 4 2 3" xfId="4152" xr:uid="{37A41EF5-3BE8-48F0-848B-C3BE10774404}"/>
    <cellStyle name="Total 2 4 2 3 2" xfId="7051" xr:uid="{AD80250B-9183-4581-A227-5DDFA3C2F7FC}"/>
    <cellStyle name="Total 2 4 2 4" xfId="4566" xr:uid="{16E150AA-BEA8-4245-9D44-73A106E78209}"/>
    <cellStyle name="Total 2 4 2 4 2" xfId="7465" xr:uid="{4CD12653-67F0-4825-B95E-D28CA45ABCE2}"/>
    <cellStyle name="Total 2 4 2 5" xfId="4145" xr:uid="{68C5551E-34FA-4C20-BFFE-549826BBAEBD}"/>
    <cellStyle name="Total 2 4 2 5 2" xfId="7044" xr:uid="{BFAE53EB-8A8C-45A5-BD91-F7E2CB3AAC68}"/>
    <cellStyle name="Total 2 4 2 6" xfId="4890" xr:uid="{45BCEC11-6B8E-431E-B2D8-ED61B2BD4985}"/>
    <cellStyle name="Total 2 4 2 6 2" xfId="7789" xr:uid="{998C37BC-C7A8-4BB5-B8A4-4E1FB71384EC}"/>
    <cellStyle name="Total 2 4 2 7" xfId="4512" xr:uid="{69A114D3-1515-47B3-9F1F-278774C7E8FB}"/>
    <cellStyle name="Total 2 4 2 7 2" xfId="7411" xr:uid="{2F49889E-A286-4A00-A422-44144B940F88}"/>
    <cellStyle name="Total 2 4 2 8" xfId="6360" xr:uid="{AB560D6A-3EBD-4A36-9C62-B2808D5975AA}"/>
    <cellStyle name="Total 2 4 3" xfId="3979" xr:uid="{5ECBB201-E9A8-4DF4-B748-048B6BDC116E}"/>
    <cellStyle name="Total 2 4 3 2" xfId="2968" xr:uid="{BA92E8CD-961D-4AB2-8D57-ADE5D2FE36A4}"/>
    <cellStyle name="Total 2 4 3 2 2" xfId="5850" xr:uid="{502E0480-A3B7-4AF4-B995-E4EA6C46BCA1}"/>
    <cellStyle name="Total 2 4 3 3" xfId="4689" xr:uid="{BB96A91F-CFF3-4B14-89C6-79B28CBCBF41}"/>
    <cellStyle name="Total 2 4 3 3 2" xfId="7588" xr:uid="{5F846A29-427E-49AB-B137-A3EBD57C8846}"/>
    <cellStyle name="Total 2 4 3 4" xfId="4793" xr:uid="{9C85FFD4-5F7C-498B-9A99-399307C16F60}"/>
    <cellStyle name="Total 2 4 3 4 2" xfId="7692" xr:uid="{8F367E68-B5CD-4B66-A37B-BFD19C2660EC}"/>
    <cellStyle name="Total 2 4 3 5" xfId="4916" xr:uid="{B24631B7-E5DA-40B3-8E59-A2E13D1E9217}"/>
    <cellStyle name="Total 2 4 3 5 2" xfId="7815" xr:uid="{F5D0D719-5489-4188-9DF4-0616B3862457}"/>
    <cellStyle name="Total 2 4 3 6" xfId="4889" xr:uid="{77DCA229-FE77-4650-88CF-EF363AAEDD10}"/>
    <cellStyle name="Total 2 4 3 6 2" xfId="7788" xr:uid="{65CB77CA-1AC5-463F-89AA-777688359763}"/>
    <cellStyle name="Total 2 4 3 7" xfId="5065" xr:uid="{9E44B6B4-203C-4F23-8A6A-392E4D6EE69B}"/>
    <cellStyle name="Total 2 4 3 7 2" xfId="7964" xr:uid="{E0E0AC8C-E806-4DFC-A3C1-925785A1FD5F}"/>
    <cellStyle name="Total 2 4 3 8" xfId="6874" xr:uid="{110B0169-5014-4D27-B71E-DB19E743FB4C}"/>
    <cellStyle name="Total 2 4 4" xfId="4025" xr:uid="{A31F70C1-120B-42DF-A9B6-9C34DC432BFD}"/>
    <cellStyle name="Total 2 4 4 2" xfId="4629" xr:uid="{ABD08496-3873-4E6C-A053-7D11ED137421}"/>
    <cellStyle name="Total 2 4 4 2 2" xfId="7528" xr:uid="{5A722BD7-94BF-47A7-A309-312FA8F8B5DA}"/>
    <cellStyle name="Total 2 4 4 3" xfId="4739" xr:uid="{A5E587AC-1E22-404F-A25D-DDE3E279C99A}"/>
    <cellStyle name="Total 2 4 4 3 2" xfId="7638" xr:uid="{E261B94D-62B4-4C91-A289-FBC1C1B0FDC6}"/>
    <cellStyle name="Total 2 4 4 4" xfId="4843" xr:uid="{CD4DF62E-F024-444F-AC8F-5C2714F99136}"/>
    <cellStyle name="Total 2 4 4 4 2" xfId="7742" xr:uid="{FF328DA4-E527-4F59-AF7C-E74E87D92B83}"/>
    <cellStyle name="Total 2 4 4 5" xfId="4966" xr:uid="{EC0715B8-A4B2-4720-B74E-FAA95139F2C6}"/>
    <cellStyle name="Total 2 4 4 5 2" xfId="7865" xr:uid="{AE31C1EF-6E6C-4F10-B979-FEC22E27C6B6}"/>
    <cellStyle name="Total 2 4 4 6" xfId="5038" xr:uid="{11FD20FE-DA10-4EE2-8482-6FB395978A3B}"/>
    <cellStyle name="Total 2 4 4 6 2" xfId="7937" xr:uid="{213E0614-D678-4EB3-BB07-D7A541B3C9A3}"/>
    <cellStyle name="Total 2 4 4 7" xfId="5115" xr:uid="{9E6CE2F0-29E5-4DA8-A932-3F3FD87E7B15}"/>
    <cellStyle name="Total 2 4 4 7 2" xfId="8014" xr:uid="{A57805E7-DB2C-4A22-A563-C61E42E376D3}"/>
    <cellStyle name="Total 2 4 4 8" xfId="6924" xr:uid="{92EAAB63-5006-4BD3-B2AD-E0CB55F2E5E1}"/>
    <cellStyle name="Total 2 4 5" xfId="3045" xr:uid="{3070AE4D-BBEB-4D4A-879D-61AC7BAF61C1}"/>
    <cellStyle name="Total 2 4 5 2" xfId="5927" xr:uid="{29D330EA-A1E9-4366-8B15-DF15947177EA}"/>
    <cellStyle name="Total 2 4 6" xfId="4133" xr:uid="{A98DD78D-B36C-45D1-9977-F42F3A8CFFA4}"/>
    <cellStyle name="Total 2 4 6 2" xfId="7032" xr:uid="{FDCEE764-7A88-4A50-AB77-B8137C5C7F70}"/>
    <cellStyle name="Total 2 4 7" xfId="4392" xr:uid="{3BD3890E-5A57-4ED1-926C-E1FF47941EE4}"/>
    <cellStyle name="Total 2 4 7 2" xfId="7291" xr:uid="{64BFEAC5-E067-443A-A103-8512A6134F84}"/>
    <cellStyle name="Total 2 4 8" xfId="4156" xr:uid="{7AE6D1E8-45B8-4234-AD4A-8D1933602619}"/>
    <cellStyle name="Total 2 4 8 2" xfId="7055" xr:uid="{B44D8397-CCB5-4049-B33B-C67F72E52993}"/>
    <cellStyle name="Total 2 4 9" xfId="5357" xr:uid="{0D29B7AC-798E-4B51-A9E8-40BCFC85CD59}"/>
    <cellStyle name="Total 2 5" xfId="1305" xr:uid="{00000000-0005-0000-0000-000086010000}"/>
    <cellStyle name="Total 2 5 2" xfId="4524" xr:uid="{5D5CDF5E-BE1F-42BE-8462-22B892845B7C}"/>
    <cellStyle name="Total 2 5 2 2" xfId="7423" xr:uid="{061ABA9C-0EED-40B6-819F-29CCBECAF5BB}"/>
    <cellStyle name="Total 2 5 3" xfId="2711" xr:uid="{F05F87F5-BCE8-4371-9981-CFA6A2573017}"/>
    <cellStyle name="Total 2 5 3 2" xfId="5592" xr:uid="{0FA55D01-C96F-426F-922A-C2E2C59FCB31}"/>
    <cellStyle name="Total 2 5 4" xfId="2717" xr:uid="{D6882E7D-A283-4D38-BE03-D1B9E63E4B03}"/>
    <cellStyle name="Total 2 5 4 2" xfId="5598" xr:uid="{0AD7F1E5-94B2-4CBE-B218-272FDBE9D0FD}"/>
    <cellStyle name="Total 2 5 5" xfId="4855" xr:uid="{C92CFF16-62DF-4FAA-9615-D5E3764D191B}"/>
    <cellStyle name="Total 2 5 5 2" xfId="7754" xr:uid="{B76E44D7-2B64-4FBD-9A4B-B62242CCF72B}"/>
    <cellStyle name="Total 2 5 6" xfId="4980" xr:uid="{992E041C-F803-4749-B8D0-B30FBC1C02F8}"/>
    <cellStyle name="Total 2 5 6 2" xfId="7879" xr:uid="{385432B0-F3A6-4C4A-8B0F-8A0617861259}"/>
    <cellStyle name="Total 2 5 7" xfId="4994" xr:uid="{B8040673-5557-49D1-97B8-B35F92CA08A4}"/>
    <cellStyle name="Total 2 5 7 2" xfId="7893" xr:uid="{086F6AB4-12A0-4A3E-B457-3311250885D4}"/>
    <cellStyle name="Total 2 5 8" xfId="6147" xr:uid="{E2869525-F451-4E77-A769-EA343218B598}"/>
    <cellStyle name="Total 2 5 9" xfId="3258" xr:uid="{82331841-86F8-47C6-9E4D-6CC9F92A1700}"/>
    <cellStyle name="Total 2 6" xfId="1347" xr:uid="{00000000-0005-0000-0000-000087010000}"/>
    <cellStyle name="Total 2 6 2" xfId="4359" xr:uid="{7E7E1C23-1126-445A-93AA-951A6F6C26EF}"/>
    <cellStyle name="Total 2 6 2 2" xfId="7258" xr:uid="{10FDD6A4-2889-4A23-A0F3-F19D45B86EDA}"/>
    <cellStyle name="Total 2 6 3" xfId="4449" xr:uid="{8F4E1BF0-612B-4741-9A26-7B0AA3A08AE0}"/>
    <cellStyle name="Total 2 6 3 2" xfId="7348" xr:uid="{A31D4C6E-082F-4C77-B621-2101FB7C4E73}"/>
    <cellStyle name="Total 2 6 4" xfId="4567" xr:uid="{A7F94692-5135-43BD-A2D3-AB8BDDAED739}"/>
    <cellStyle name="Total 2 6 4 2" xfId="7466" xr:uid="{AC00D4A5-3781-48E8-B2B6-DFC5475C30CE}"/>
    <cellStyle name="Total 2 6 5" xfId="4194" xr:uid="{9E8503C0-FE65-4427-BBDE-56BE128065E4}"/>
    <cellStyle name="Total 2 6 5 2" xfId="7093" xr:uid="{23B602A0-6608-4E46-8498-98D06582ADDE}"/>
    <cellStyle name="Total 2 6 6" xfId="4338" xr:uid="{BB610910-6B8C-4951-BA67-A0D4163EBAFE}"/>
    <cellStyle name="Total 2 6 6 2" xfId="7237" xr:uid="{E4325928-BA34-4CBB-B6F8-4942770F00C4}"/>
    <cellStyle name="Total 2 6 7" xfId="4473" xr:uid="{17410A19-7493-4907-8188-FFBBC4C6B955}"/>
    <cellStyle name="Total 2 6 7 2" xfId="7372" xr:uid="{022EAC7F-0D20-4676-8E91-3F1128123F7D}"/>
    <cellStyle name="Total 2 6 8" xfId="6307" xr:uid="{22980B1D-7168-4B8C-B99C-2C5395A558F9}"/>
    <cellStyle name="Total 2 6 9" xfId="3413" xr:uid="{3AE4EE76-8827-4BD5-811F-6A603EAE9A77}"/>
    <cellStyle name="Total 2 7" xfId="1355" xr:uid="{00000000-0005-0000-0000-000088010000}"/>
    <cellStyle name="Total 2 7 2" xfId="2646" xr:uid="{6D3E88CD-3306-42BE-A96E-6ECC8379669F}"/>
    <cellStyle name="Total 2 7 2 2" xfId="5525" xr:uid="{033CA769-DCFB-44DB-AD13-C8F7DBAAE9AE}"/>
    <cellStyle name="Total 2 7 3" xfId="4305" xr:uid="{5B271ED6-4102-4501-A937-0DE5AF4BFBC5}"/>
    <cellStyle name="Total 2 7 3 2" xfId="7204" xr:uid="{614BD9C9-EC57-4F57-809F-A0DEE9E61CFE}"/>
    <cellStyle name="Total 2 7 4" xfId="2930" xr:uid="{3DDE2C55-7CBC-4E34-8168-B30832F57497}"/>
    <cellStyle name="Total 2 7 4 2" xfId="5812" xr:uid="{39FB4136-0EB9-4A5E-861D-B27AE4379CF4}"/>
    <cellStyle name="Total 2 7 5" xfId="4270" xr:uid="{3AB45E90-3082-4F05-834E-5FE589042995}"/>
    <cellStyle name="Total 2 7 5 2" xfId="7169" xr:uid="{03C91D00-527E-4DB9-8634-7B5FAE6C8082}"/>
    <cellStyle name="Total 2 7 6" xfId="4458" xr:uid="{136C1570-7D0C-4478-B3CA-F83E09C9AABF}"/>
    <cellStyle name="Total 2 7 6 2" xfId="7357" xr:uid="{73F346CB-D5E6-478A-BDC6-94D9E3F57013}"/>
    <cellStyle name="Total 2 7 7" xfId="4393" xr:uid="{E4F9C013-D4F3-4871-929E-4F8ECACBA057}"/>
    <cellStyle name="Total 2 7 7 2" xfId="7292" xr:uid="{E0F590E4-F2C4-44DE-B2A0-D6D42A065524}"/>
    <cellStyle name="Total 2 7 8" xfId="6310" xr:uid="{9DDE7E18-993D-4841-87D9-30C28661E0F7}"/>
    <cellStyle name="Total 2 7 9" xfId="3416" xr:uid="{B2172FEF-A7A3-4FD3-A362-2436AC572E05}"/>
    <cellStyle name="Total 2 8" xfId="1328" xr:uid="{00000000-0005-0000-0000-000089010000}"/>
    <cellStyle name="Total 2 8 2" xfId="5634" xr:uid="{DE5D35CF-E2FD-42AA-BD6F-202EBE0C167C}"/>
    <cellStyle name="Total 2 8 3" xfId="2752" xr:uid="{13318746-A59B-4446-96BE-239BE39CC0F2}"/>
    <cellStyle name="Total 2 9" xfId="2749" xr:uid="{BF4C9820-B1AE-4559-B10A-71117FDE6FAB}"/>
    <cellStyle name="Total 2 9 2" xfId="5630" xr:uid="{47BDDFE3-3193-4B1D-BBB3-6A391C27C09C}"/>
    <cellStyle name="Total 3" xfId="270" xr:uid="{00000000-0005-0000-0000-00008A010000}"/>
    <cellStyle name="Total 3 10" xfId="4121" xr:uid="{A42C5042-6CC0-443D-8285-1685578B768E}"/>
    <cellStyle name="Total 3 10 2" xfId="7020" xr:uid="{520B27E4-0059-4E43-9E9C-FDBEB6C6C441}"/>
    <cellStyle name="Total 3 11" xfId="4853" xr:uid="{B52B9014-215B-4B4C-9FA8-F27C515E449A}"/>
    <cellStyle name="Total 3 11 2" xfId="7752" xr:uid="{CEE3B8B8-C12D-40A8-9FB8-FF1B89074F05}"/>
    <cellStyle name="Total 3 12" xfId="5231" xr:uid="{25DFC1C0-C502-46A1-B669-85258CA4ACD1}"/>
    <cellStyle name="Total 3 13" xfId="2358" xr:uid="{978D523F-6D27-4893-9E34-FE595B4F216D}"/>
    <cellStyle name="Total 3 2" xfId="667" xr:uid="{00000000-0005-0000-0000-00008B010000}"/>
    <cellStyle name="Total 3 2 10" xfId="2545" xr:uid="{03420D8E-FAEB-4D84-B396-7E25C1D3E2CD}"/>
    <cellStyle name="Total 3 2 2" xfId="3530" xr:uid="{B942E684-B2D7-4288-8ACE-68AD28B54D92}"/>
    <cellStyle name="Total 3 2 2 2" xfId="2809" xr:uid="{F207AAA2-21EA-45C4-BAA2-E3FA8288965A}"/>
    <cellStyle name="Total 3 2 2 2 2" xfId="5691" xr:uid="{7A45595C-CAF3-41B9-A942-4CDF78293D75}"/>
    <cellStyle name="Total 3 2 2 3" xfId="4131" xr:uid="{6B884BCC-6046-4ECE-8866-06CAE4ACA365}"/>
    <cellStyle name="Total 3 2 2 3 2" xfId="7030" xr:uid="{45DA0C54-40AA-4160-8D22-E19BBCDB8A67}"/>
    <cellStyle name="Total 3 2 2 4" xfId="4051" xr:uid="{DE731627-DF32-4110-B715-2D392995BB8D}"/>
    <cellStyle name="Total 3 2 2 4 2" xfId="6950" xr:uid="{82B50086-5F9E-4694-A9F1-EC4A4C6FAE25}"/>
    <cellStyle name="Total 3 2 2 5" xfId="2914" xr:uid="{21E3D9BC-4061-4922-99DB-236445C43A52}"/>
    <cellStyle name="Total 3 2 2 5 2" xfId="5796" xr:uid="{72F4E98F-C1B1-48E0-9121-DD481F1B4444}"/>
    <cellStyle name="Total 3 2 2 6" xfId="4876" xr:uid="{58C9F86F-ECD3-4E62-B9BE-D7CEDCA8554F}"/>
    <cellStyle name="Total 3 2 2 6 2" xfId="7775" xr:uid="{CFDBAF5B-4B74-4817-A528-D9D391105BBB}"/>
    <cellStyle name="Total 3 2 2 7" xfId="4546" xr:uid="{95829DD9-383D-49D5-A461-437C40CB1CF8}"/>
    <cellStyle name="Total 3 2 2 7 2" xfId="7445" xr:uid="{1884399E-9D1D-4B22-9769-0095C1CCE591}"/>
    <cellStyle name="Total 3 2 2 8" xfId="6426" xr:uid="{7149E4F9-B59D-4EDC-B8F1-49797B712DBE}"/>
    <cellStyle name="Total 3 2 3" xfId="3994" xr:uid="{137107A6-8BA1-442B-BA0F-7797A6BB942D}"/>
    <cellStyle name="Total 3 2 3 2" xfId="4594" xr:uid="{832CDE4E-0110-45B8-BBFC-09A8F139F6E1}"/>
    <cellStyle name="Total 3 2 3 2 2" xfId="7493" xr:uid="{AE198B6B-E5E7-4225-8743-278E693B5E44}"/>
    <cellStyle name="Total 3 2 3 3" xfId="4704" xr:uid="{A3D40FB2-4083-46D6-917A-9FBE74DAEBBD}"/>
    <cellStyle name="Total 3 2 3 3 2" xfId="7603" xr:uid="{0A3792A7-5D59-401F-9BFD-6512602BBCDA}"/>
    <cellStyle name="Total 3 2 3 4" xfId="4808" xr:uid="{D71CF065-BAE8-4CAC-9A12-5FE3806CD464}"/>
    <cellStyle name="Total 3 2 3 4 2" xfId="7707" xr:uid="{DBE052FD-6F0C-41A7-9C6D-1C5B8F70FD51}"/>
    <cellStyle name="Total 3 2 3 5" xfId="4931" xr:uid="{B0BD09F9-B993-455C-B909-112DE48032CA}"/>
    <cellStyle name="Total 3 2 3 5 2" xfId="7830" xr:uid="{7D6D93FC-14FC-49C7-845B-2FF662CC2848}"/>
    <cellStyle name="Total 3 2 3 6" xfId="4471" xr:uid="{507E80C0-2C90-40F0-8D02-44A5E8C3541E}"/>
    <cellStyle name="Total 3 2 3 6 2" xfId="7370" xr:uid="{494B5C15-38A0-4B1F-8971-8F5D9FE803CE}"/>
    <cellStyle name="Total 3 2 3 7" xfId="5080" xr:uid="{35CFB12A-53DE-4F21-B044-E72CFD1E3DEB}"/>
    <cellStyle name="Total 3 2 3 7 2" xfId="7979" xr:uid="{26C02971-0C51-43AD-9454-B8A6A8C0E0B5}"/>
    <cellStyle name="Total 3 2 3 8" xfId="6889" xr:uid="{9F5AC1BA-CA4E-44EC-BC60-0931584AF274}"/>
    <cellStyle name="Total 3 2 4" xfId="3963" xr:uid="{CC3DC7A4-302D-42F8-864A-E5828EEB0385}"/>
    <cellStyle name="Total 3 2 4 2" xfId="4033" xr:uid="{2E612373-B06B-43C0-9390-1C8BF30924E5}"/>
    <cellStyle name="Total 3 2 4 2 2" xfId="6932" xr:uid="{7547DC2C-09A2-4DFF-8367-7641849FB40B}"/>
    <cellStyle name="Total 3 2 4 3" xfId="4670" xr:uid="{E62FFB3D-2E41-45B7-AE3B-D96E66EB9AD8}"/>
    <cellStyle name="Total 3 2 4 3 2" xfId="7569" xr:uid="{F5D49FA1-FCDF-445D-B96E-8378884AD30A}"/>
    <cellStyle name="Total 3 2 4 4" xfId="4774" xr:uid="{A56F3639-185C-4795-A7B6-7CBC6360DE64}"/>
    <cellStyle name="Total 3 2 4 4 2" xfId="7673" xr:uid="{8FC63DA8-DACA-4CA2-A81A-9FAC355EAB2E}"/>
    <cellStyle name="Total 3 2 4 5" xfId="2976" xr:uid="{95A8889D-3259-4AD8-99B9-639B4C55054B}"/>
    <cellStyle name="Total 3 2 4 5 2" xfId="5858" xr:uid="{56362BA0-4873-4648-AB32-2A08A29F6FFA}"/>
    <cellStyle name="Total 3 2 4 6" xfId="4435" xr:uid="{462A683E-A0AC-4B42-BE43-6DD0F13DB335}"/>
    <cellStyle name="Total 3 2 4 6 2" xfId="7334" xr:uid="{62EC27F9-9A6B-4FAC-8A4B-DCB0AE2B52B2}"/>
    <cellStyle name="Total 3 2 4 7" xfId="5046" xr:uid="{7AFD3CC8-6B03-428E-837B-E1A8F309602F}"/>
    <cellStyle name="Total 3 2 4 7 2" xfId="7945" xr:uid="{CB7B5AC9-A27F-44F5-BE9A-D805F51A7A43}"/>
    <cellStyle name="Total 3 2 4 8" xfId="6855" xr:uid="{4B7A4DD1-2373-45A5-B1AA-FE32CE9BDEBD}"/>
    <cellStyle name="Total 3 2 5" xfId="3111" xr:uid="{5EC3DC7D-8E21-449B-B8D0-B115E6AED2B1}"/>
    <cellStyle name="Total 3 2 5 2" xfId="5993" xr:uid="{1F584EE5-F3CC-4F62-BEB5-CE20A09FA671}"/>
    <cellStyle name="Total 3 2 6" xfId="4168" xr:uid="{D4389496-E6AF-40BC-9C8F-CCABA52578B1}"/>
    <cellStyle name="Total 3 2 6 2" xfId="7067" xr:uid="{F5CDBA01-C706-4AE3-8E5E-0024678BC6F5}"/>
    <cellStyle name="Total 3 2 7" xfId="4564" xr:uid="{1E021E02-DE23-4D37-B5A2-C55B7B90D307}"/>
    <cellStyle name="Total 3 2 7 2" xfId="7463" xr:uid="{E1728D94-69A7-48BE-B759-02DA84D2ED35}"/>
    <cellStyle name="Total 3 2 8" xfId="4846" xr:uid="{1C06CEB7-13C9-43DD-8191-77753BFBA148}"/>
    <cellStyle name="Total 3 2 8 2" xfId="7745" xr:uid="{BFB18139-0538-45EF-B824-862A299B6DD2}"/>
    <cellStyle name="Total 3 2 9" xfId="5423" xr:uid="{20BCC7F0-D243-4764-B178-C334B6AB5417}"/>
    <cellStyle name="Total 3 3" xfId="1104" xr:uid="{00000000-0005-0000-0000-00008C010000}"/>
    <cellStyle name="Total 3 3 2" xfId="4495" xr:uid="{6EF07F01-EF77-4F8D-BDAA-0142ED0CA1B3}"/>
    <cellStyle name="Total 3 3 2 2" xfId="7394" xr:uid="{3630EB03-B616-4A38-9CA7-9925D4F67C17}"/>
    <cellStyle name="Total 3 3 3" xfId="2928" xr:uid="{80C7E29C-F8A3-4380-AFAC-1699CEAD4B9F}"/>
    <cellStyle name="Total 3 3 3 2" xfId="5810" xr:uid="{FCC53EC9-81B0-412A-816B-3FC29A6FD11C}"/>
    <cellStyle name="Total 3 3 4" xfId="4559" xr:uid="{F33A446C-4830-4BC7-8298-678A6D157A63}"/>
    <cellStyle name="Total 3 3 4 2" xfId="7458" xr:uid="{1FD85DEF-3601-460A-9827-206B4025856A}"/>
    <cellStyle name="Total 3 3 5" xfId="4246" xr:uid="{2743FC51-5CDE-4968-AEAB-29D496E48727}"/>
    <cellStyle name="Total 3 3 5 2" xfId="7145" xr:uid="{4390EC5E-32F4-418E-8AF9-B57BC429D738}"/>
    <cellStyle name="Total 3 3 6" xfId="4844" xr:uid="{5856881A-1F6A-4707-8E1F-67B91085D933}"/>
    <cellStyle name="Total 3 3 6 2" xfId="7743" xr:uid="{68671888-7F36-4C4B-AB00-C46A5F8139EB}"/>
    <cellStyle name="Total 3 3 7" xfId="4428" xr:uid="{1CD2EA5C-AE8F-4F29-BD23-1AA025ED8B59}"/>
    <cellStyle name="Total 3 3 7 2" xfId="7327" xr:uid="{CE5B5034-3C98-4776-83CB-38E09A60873C}"/>
    <cellStyle name="Total 3 3 8" xfId="6213" xr:uid="{763DB37B-A0E6-4E7C-8FE6-FD068D854627}"/>
    <cellStyle name="Total 3 3 9" xfId="3322" xr:uid="{46489B3E-3099-4B97-BDB9-CAAF623106D4}"/>
    <cellStyle name="Total 3 4" xfId="1325" xr:uid="{00000000-0005-0000-0000-00008D010000}"/>
    <cellStyle name="Total 3 4 2" xfId="2692" xr:uid="{06ACFAA1-52BC-4FD4-9C50-BA11B7482C27}"/>
    <cellStyle name="Total 3 4 2 2" xfId="5573" xr:uid="{1ABF1439-A751-407D-99EE-7E312501C38B}"/>
    <cellStyle name="Total 3 4 3" xfId="2978" xr:uid="{AA37196B-481A-4B9C-9E89-5DE56DAF9E4D}"/>
    <cellStyle name="Total 3 4 3 2" xfId="5860" xr:uid="{56D783C9-EDA1-4D87-A080-149C9B4FEF87}"/>
    <cellStyle name="Total 3 4 4" xfId="4337" xr:uid="{9FC6B15F-2AF1-4377-8916-1034A327E34D}"/>
    <cellStyle name="Total 3 4 4 2" xfId="7236" xr:uid="{6769D7BB-4D8E-4E91-8418-EE9AFAAFF9D1}"/>
    <cellStyle name="Total 3 4 5" xfId="4172" xr:uid="{1CBA1CF5-B9F1-4B89-9E29-3C76EFFB0B9B}"/>
    <cellStyle name="Total 3 4 5 2" xfId="7071" xr:uid="{13311254-8DCD-4E71-A43A-3643605E0946}"/>
    <cellStyle name="Total 3 4 6" xfId="4106" xr:uid="{36A7EFDD-B54F-4A04-89BC-3897F3A29C1F}"/>
    <cellStyle name="Total 3 4 6 2" xfId="7005" xr:uid="{948FD5A4-6775-449D-9AEB-C8550823BAEE}"/>
    <cellStyle name="Total 3 4 7" xfId="4181" xr:uid="{C071B729-6600-446F-BDEB-50E19A3199C2}"/>
    <cellStyle name="Total 3 4 7 2" xfId="7080" xr:uid="{5A4E6A3C-0FE8-4BB8-8BE3-2252E6B64318}"/>
    <cellStyle name="Total 3 4 8" xfId="6303" xr:uid="{79CC9982-951F-42D0-B8AE-1E657307B652}"/>
    <cellStyle name="Total 3 4 9" xfId="3410" xr:uid="{C74743E0-3CB6-447F-B976-C72D9EFF2EF4}"/>
    <cellStyle name="Total 3 5" xfId="1344" xr:uid="{00000000-0005-0000-0000-00008E010000}"/>
    <cellStyle name="Total 3 5 2" xfId="4612" xr:uid="{27C39111-29D3-4E7E-B1FC-FBA7E48F6273}"/>
    <cellStyle name="Total 3 5 2 2" xfId="7511" xr:uid="{3B0FF9C1-DE49-488A-9E14-EACA8CC7175B}"/>
    <cellStyle name="Total 3 5 3" xfId="4722" xr:uid="{DE75F990-5ACB-4C66-A229-7356EA345B32}"/>
    <cellStyle name="Total 3 5 3 2" xfId="7621" xr:uid="{8AEB7922-3BC0-428E-86CD-B153B02DBFD8}"/>
    <cellStyle name="Total 3 5 4" xfId="4826" xr:uid="{9B9446F0-81DC-480B-969B-017021B46C04}"/>
    <cellStyle name="Total 3 5 4 2" xfId="7725" xr:uid="{1A2A6CA3-8896-4043-98DF-6C38E793365D}"/>
    <cellStyle name="Total 3 5 5" xfId="4949" xr:uid="{1286DD31-C13C-4DC8-A6CA-68FA983F278F}"/>
    <cellStyle name="Total 3 5 5 2" xfId="7848" xr:uid="{E61D7622-D4D1-4E22-973D-3A89C9DF2CEF}"/>
    <cellStyle name="Total 3 5 6" xfId="5021" xr:uid="{EF0F89E6-5E86-439B-A36B-A65C91A51020}"/>
    <cellStyle name="Total 3 5 6 2" xfId="7920" xr:uid="{E3BCF008-F343-4F85-AF39-912C9455EDEA}"/>
    <cellStyle name="Total 3 5 7" xfId="5098" xr:uid="{3491838E-8F1D-42F4-95FE-AEE738CD2DF5}"/>
    <cellStyle name="Total 3 5 7 2" xfId="7997" xr:uid="{0D97E0EA-E88F-4032-881D-5B70BF7AA7A6}"/>
    <cellStyle name="Total 3 5 8" xfId="6907" xr:uid="{58E66647-ACA9-4A44-94E6-DF05CC73CBC3}"/>
    <cellStyle name="Total 3 5 9" xfId="4009" xr:uid="{27476CED-C2C9-421F-B4E3-CB5380AFE268}"/>
    <cellStyle name="Total 3 6" xfId="1292" xr:uid="{00000000-0005-0000-0000-00008F010000}"/>
    <cellStyle name="Total 3 6 2" xfId="4030" xr:uid="{22037D61-66B7-40E1-ACF7-09D7A01E3C43}"/>
    <cellStyle name="Total 3 6 2 2" xfId="6929" xr:uid="{75BB6E26-88EA-4987-AE85-0E7E7B5BD140}"/>
    <cellStyle name="Total 3 6 3" xfId="4676" xr:uid="{A0E8F0F8-6527-4C00-82BE-22B83011D0A3}"/>
    <cellStyle name="Total 3 6 3 2" xfId="7575" xr:uid="{33389DD3-BA12-4158-9329-98810F38BDCF}"/>
    <cellStyle name="Total 3 6 4" xfId="4780" xr:uid="{2DF36451-AA91-4873-9243-F7F38861EE17}"/>
    <cellStyle name="Total 3 6 4 2" xfId="7679" xr:uid="{7274DB65-39B1-406A-9C0F-03024B904155}"/>
    <cellStyle name="Total 3 6 5" xfId="4348" xr:uid="{8F5296B5-89F0-4221-A532-5B61510DC257}"/>
    <cellStyle name="Total 3 6 5 2" xfId="7247" xr:uid="{94584C34-96E5-4153-9623-9B060CE72723}"/>
    <cellStyle name="Total 3 6 6" xfId="4485" xr:uid="{7FE30646-FBFF-46FB-8BBF-C4067BA995A8}"/>
    <cellStyle name="Total 3 6 6 2" xfId="7384" xr:uid="{DF5460A4-5C39-49BE-B470-CA1830425F74}"/>
    <cellStyle name="Total 3 6 7" xfId="5052" xr:uid="{38786BA7-BD9B-47FD-930E-FE5B87C84378}"/>
    <cellStyle name="Total 3 6 7 2" xfId="7951" xr:uid="{370D6194-65CE-4DAE-ADEE-47E46E249670}"/>
    <cellStyle name="Total 3 6 8" xfId="6861" xr:uid="{383F18E4-E8AA-4626-B7D3-7BDC5B8011FF}"/>
    <cellStyle name="Total 3 6 9" xfId="3967" xr:uid="{13111FA7-4AC4-4ECF-8AA6-104470EEEF56}"/>
    <cellStyle name="Total 3 7" xfId="2820" xr:uid="{76039F67-C78F-49C1-83C4-4044CAA59B3C}"/>
    <cellStyle name="Total 3 7 2" xfId="5702" xr:uid="{4BF8810B-9684-4908-AB81-DA1DF48885C5}"/>
    <cellStyle name="Total 3 8" xfId="2648" xr:uid="{FB46CBB7-A838-4AD8-8583-D125BD8D577B}"/>
    <cellStyle name="Total 3 8 2" xfId="5527" xr:uid="{F4F7734F-707E-4F34-9458-6106D6DF0533}"/>
    <cellStyle name="Total 3 9" xfId="4502" xr:uid="{D04E8301-DE7B-40CF-9545-010B10AF4630}"/>
    <cellStyle name="Total 3 9 2" xfId="7401" xr:uid="{664274D6-36FF-4675-8646-10A7199CEC2F}"/>
    <cellStyle name="Total 4" xfId="468" xr:uid="{00000000-0005-0000-0000-000090010000}"/>
    <cellStyle name="Total 5" xfId="562" xr:uid="{00000000-0005-0000-0000-000091010000}"/>
    <cellStyle name="Total 5 10" xfId="2444" xr:uid="{59294713-3A34-4656-AEFB-326FDEEE17A2}"/>
    <cellStyle name="Total 5 2" xfId="3425" xr:uid="{839D66A1-717D-4A39-8AB1-14E1EAE64DE4}"/>
    <cellStyle name="Total 5 2 2" xfId="4196" xr:uid="{9FCD0B3D-5AB4-4D6C-AECF-E310D255F5C7}"/>
    <cellStyle name="Total 5 2 2 2" xfId="7095" xr:uid="{69CFBA2C-83C9-456E-A043-99189203CB95}"/>
    <cellStyle name="Total 5 2 3" xfId="2630" xr:uid="{67DE6AD6-1BF0-4EDB-AF49-A7E2F9E10E92}"/>
    <cellStyle name="Total 5 2 3 2" xfId="5509" xr:uid="{DA24B3CB-2CBB-47D6-9C5E-8294FA05BAD4}"/>
    <cellStyle name="Total 5 2 4" xfId="4380" xr:uid="{C0210B8C-387A-4A72-99CE-09C22B37E47A}"/>
    <cellStyle name="Total 5 2 4 2" xfId="7279" xr:uid="{97E8E321-7E4C-4556-8BA8-C266008185EF}"/>
    <cellStyle name="Total 5 2 5" xfId="4578" xr:uid="{C80B0626-7C3D-4747-AAF6-3DE48738ACF9}"/>
    <cellStyle name="Total 5 2 5 2" xfId="7477" xr:uid="{266A0C1D-639B-4532-8AEA-6C5DC58C35A9}"/>
    <cellStyle name="Total 5 2 6" xfId="4280" xr:uid="{380D928B-7415-480F-BDCE-02A28F205870}"/>
    <cellStyle name="Total 5 2 6 2" xfId="7179" xr:uid="{14429F1D-32F5-402E-9394-A140848A6CD3}"/>
    <cellStyle name="Total 5 2 7" xfId="4346" xr:uid="{9EC70701-3C06-44E9-9418-C56C417803DD}"/>
    <cellStyle name="Total 5 2 7 2" xfId="7245" xr:uid="{094D2E41-77E2-4893-B119-32C9E6D405EF}"/>
    <cellStyle name="Total 5 2 8" xfId="6321" xr:uid="{ACBBDBCF-FCE9-423B-9B78-12C012BEB37A}"/>
    <cellStyle name="Total 5 3" xfId="3970" xr:uid="{C7750DAC-AFEA-460D-882D-55C482FE7CCE}"/>
    <cellStyle name="Total 5 3 2" xfId="2960" xr:uid="{B34C81C8-0129-4B41-8284-1B1329A66FD9}"/>
    <cellStyle name="Total 5 3 2 2" xfId="5842" xr:uid="{70E46BAD-BD87-4458-907E-81A606DE770B}"/>
    <cellStyle name="Total 5 3 3" xfId="4679" xr:uid="{364D5425-9369-46DF-A872-E11E35461D02}"/>
    <cellStyle name="Total 5 3 3 2" xfId="7578" xr:uid="{84B77DFE-86AB-49C8-8FDA-D4F0AF5551E6}"/>
    <cellStyle name="Total 5 3 4" xfId="4783" xr:uid="{F4E66CDA-4BA1-4267-904B-0A854F079459}"/>
    <cellStyle name="Total 5 3 4 2" xfId="7682" xr:uid="{9B60EFEA-3104-4784-998A-A7757214DDDF}"/>
    <cellStyle name="Total 5 3 5" xfId="4906" xr:uid="{B8FE70B3-22DB-4A7C-B4D2-6F82AA073200}"/>
    <cellStyle name="Total 5 3 5 2" xfId="7805" xr:uid="{74EC86D5-E3E8-48E9-9553-F9A56FB0BE23}"/>
    <cellStyle name="Total 5 3 6" xfId="4505" xr:uid="{7B6E4D94-A54C-4275-A3A0-28885E2B296F}"/>
    <cellStyle name="Total 5 3 6 2" xfId="7404" xr:uid="{661BF4A9-791D-4BAB-B52B-1A1F45DAC1A5}"/>
    <cellStyle name="Total 5 3 7" xfId="5055" xr:uid="{40AB4CB6-CB34-4C1B-9553-70884CEBE7E0}"/>
    <cellStyle name="Total 5 3 7 2" xfId="7954" xr:uid="{F08E902B-43A0-4106-A95B-8839088EC0E0}"/>
    <cellStyle name="Total 5 3 8" xfId="6864" xr:uid="{D87934E7-E406-4075-9D39-E78F1F583513}"/>
    <cellStyle name="Total 5 4" xfId="3983" xr:uid="{D785A4FE-8757-432E-BCDF-C4E7BC0F2BA5}"/>
    <cellStyle name="Total 5 4 2" xfId="4583" xr:uid="{B0EB907F-8C23-474F-A0A4-C09C02B8A0A4}"/>
    <cellStyle name="Total 5 4 2 2" xfId="7482" xr:uid="{E42B0A46-F88F-4A51-AA9F-D894F6E784FB}"/>
    <cellStyle name="Total 5 4 3" xfId="4693" xr:uid="{C21AFB21-EA3B-4660-9F85-261B8601C0F0}"/>
    <cellStyle name="Total 5 4 3 2" xfId="7592" xr:uid="{4D21B88A-D2FB-4D72-889B-CF076AAF0805}"/>
    <cellStyle name="Total 5 4 4" xfId="4797" xr:uid="{083C72E9-85CD-4CC6-88DD-BD6168FF74C7}"/>
    <cellStyle name="Total 5 4 4 2" xfId="7696" xr:uid="{272BB488-D4B5-4BF1-8364-6923B349C552}"/>
    <cellStyle name="Total 5 4 5" xfId="4920" xr:uid="{3ED51845-75E2-4C0E-AFCF-445F0F282D55}"/>
    <cellStyle name="Total 5 4 5 2" xfId="7819" xr:uid="{9B280A6F-BBDA-4131-905F-74D9FCC5EEFA}"/>
    <cellStyle name="Total 5 4 6" xfId="4639" xr:uid="{826EE646-C25C-4EC0-904D-B78E2CF459BE}"/>
    <cellStyle name="Total 5 4 6 2" xfId="7538" xr:uid="{A8DFD154-2DCA-401F-B357-0B5D3D91B34B}"/>
    <cellStyle name="Total 5 4 7" xfId="5069" xr:uid="{72E3F013-8518-49C0-BA7B-37EFC539998E}"/>
    <cellStyle name="Total 5 4 7 2" xfId="7968" xr:uid="{159FED67-CC93-40D7-99E8-4BB27FDDADBD}"/>
    <cellStyle name="Total 5 4 8" xfId="6878" xr:uid="{36B928AA-C6EF-4823-9D19-FB823447639A}"/>
    <cellStyle name="Total 5 5" xfId="3006" xr:uid="{80EA7797-DC85-489B-9D7C-F8D44000EB79}"/>
    <cellStyle name="Total 5 5 2" xfId="5888" xr:uid="{736B3B4D-7BA4-4584-B496-DE7B8FF61C19}"/>
    <cellStyle name="Total 5 6" xfId="4110" xr:uid="{532EBED9-10BD-42FD-A0B3-C77725B476C9}"/>
    <cellStyle name="Total 5 6 2" xfId="7009" xr:uid="{5524C4C3-5DF9-4222-A190-FECC4045EB22}"/>
    <cellStyle name="Total 5 7" xfId="4741" xr:uid="{C882B168-750B-47A6-A4CE-0A3BFA505FDC}"/>
    <cellStyle name="Total 5 7 2" xfId="7640" xr:uid="{887B8726-A7A0-4881-8D22-F2C6CD33A1B1}"/>
    <cellStyle name="Total 5 8" xfId="4171" xr:uid="{44173635-C188-406C-9B32-4BC865212F1A}"/>
    <cellStyle name="Total 5 8 2" xfId="7070" xr:uid="{C6745EEB-050D-41A4-8880-A13A61F206CD}"/>
    <cellStyle name="Total 5 9" xfId="5318" xr:uid="{6C837B85-6F89-475B-AFB3-B565339DD472}"/>
    <cellStyle name="Total 6" xfId="1317" xr:uid="{00000000-0005-0000-0000-000092010000}"/>
    <cellStyle name="Total 6 2" xfId="4192" xr:uid="{82289DC8-1357-444D-9FA1-4C6E474D0A8E}"/>
    <cellStyle name="Total 6 2 2" xfId="7091" xr:uid="{A7CA7B2B-E0E7-40A1-9308-57DD11589763}"/>
    <cellStyle name="Total 6 3" xfId="2973" xr:uid="{5F357A76-9A90-4A9F-9945-D9B1D21960FE}"/>
    <cellStyle name="Total 6 3 2" xfId="5855" xr:uid="{73D4285E-8B5F-4BB5-B81F-3AF3DE082295}"/>
    <cellStyle name="Total 6 4" xfId="4562" xr:uid="{47D0F622-4BA1-48F0-935B-FBFE495EDCF8}"/>
    <cellStyle name="Total 6 4 2" xfId="7461" xr:uid="{AF14E2E3-34BB-4C36-94A3-65DA8437CF7D}"/>
    <cellStyle name="Total 6 5" xfId="2915" xr:uid="{9AC760C8-17CC-47E1-BD33-DC05C0218A90}"/>
    <cellStyle name="Total 6 5 2" xfId="5797" xr:uid="{4C03A37E-35DC-4401-8966-6232042C8736}"/>
    <cellStyle name="Total 6 6" xfId="4644" xr:uid="{D5A4C11A-B957-49AA-A490-E9157BE22120}"/>
    <cellStyle name="Total 6 6 2" xfId="7543" xr:uid="{6AF9EAEC-A0B2-41D8-8528-3B793DE384B2}"/>
    <cellStyle name="Total 6 7" xfId="4174" xr:uid="{511560F6-96E1-4CF3-911D-BC5ED301BAD7}"/>
    <cellStyle name="Total 6 7 2" xfId="7073" xr:uid="{34295686-2AEF-4F6C-9268-FF4B4FB24336}"/>
    <cellStyle name="Total 6 8" xfId="6090" xr:uid="{4B496B9A-5352-4D3C-882D-D5208693CFC9}"/>
    <cellStyle name="Total 6 9" xfId="3205" xr:uid="{F528258C-C14D-4FF9-8EEE-8C0AA357E1E1}"/>
    <cellStyle name="Total 7" xfId="1311" xr:uid="{00000000-0005-0000-0000-000093010000}"/>
    <cellStyle name="Total 7 2" xfId="4340" xr:uid="{6FB675ED-3F2A-4F9C-893B-A5E7DD51E7F0}"/>
    <cellStyle name="Total 7 2 2" xfId="7239" xr:uid="{CEF362BC-D81B-4320-93DF-4039C9431D51}"/>
    <cellStyle name="Total 7 3" xfId="4125" xr:uid="{2552B1A8-EA56-4649-AC26-C8129CC8E08D}"/>
    <cellStyle name="Total 7 3 2" xfId="7024" xr:uid="{3F033AEE-E9E7-42A8-ACF7-DB99EE27C151}"/>
    <cellStyle name="Total 7 4" xfId="4049" xr:uid="{8833107C-BD0A-4092-9290-C6A2A637BCAB}"/>
    <cellStyle name="Total 7 4 2" xfId="6948" xr:uid="{707F450D-0BA8-4EE0-8B87-D34AA9C9EEB4}"/>
    <cellStyle name="Total 7 5" xfId="4095" xr:uid="{4DFBB508-8F24-46D9-8F60-E8668D461A24}"/>
    <cellStyle name="Total 7 5 2" xfId="6994" xr:uid="{D6E9A7CA-66D5-4D68-8BD2-9B0FA85A3FAA}"/>
    <cellStyle name="Total 7 6" xfId="4312" xr:uid="{D1890CDF-3771-4441-BF22-4D0A0D6CD69F}"/>
    <cellStyle name="Total 7 6 2" xfId="7211" xr:uid="{737CE1C3-CE28-4DE2-9FE7-9AEC4DE2E223}"/>
    <cellStyle name="Total 7 7" xfId="4976" xr:uid="{0DF94297-0B0B-4430-9872-6CE066B844C1}"/>
    <cellStyle name="Total 7 7 2" xfId="7875" xr:uid="{C6BE72BE-4D63-4F6F-88F6-AF5CE7D34358}"/>
    <cellStyle name="Total 7 8" xfId="6313" xr:uid="{3A0B30FC-269E-4C5D-8051-05F43155219A}"/>
    <cellStyle name="Total 7 9" xfId="3419" xr:uid="{1179206A-4E8A-4D85-BD62-1B1BB184E78E}"/>
    <cellStyle name="Total 8" xfId="1331" xr:uid="{00000000-0005-0000-0000-000094010000}"/>
    <cellStyle name="Total 8 2" xfId="2963" xr:uid="{6997130C-C17F-4F56-A434-73A39C990893}"/>
    <cellStyle name="Total 8 2 2" xfId="5845" xr:uid="{3C203066-84E6-4568-A3A1-AAD393299663}"/>
    <cellStyle name="Total 8 3" xfId="4663" xr:uid="{A69B9C3D-46B1-4538-A156-8876E2F486AE}"/>
    <cellStyle name="Total 8 3 2" xfId="7562" xr:uid="{61938498-A548-43F0-85E1-59AD4410510E}"/>
    <cellStyle name="Total 8 4" xfId="4767" xr:uid="{2FFDCA0F-1353-4303-9079-2D4FECF00907}"/>
    <cellStyle name="Total 8 4 2" xfId="7666" xr:uid="{6453B865-A95D-420A-B5D3-A2B813337A98}"/>
    <cellStyle name="Total 8 5" xfId="4065" xr:uid="{FAE13553-3ADE-432B-943C-B45189DFE074}"/>
    <cellStyle name="Total 8 5 2" xfId="6964" xr:uid="{0E3C5A85-FAAA-4671-82B6-7F4006BE8DC8}"/>
    <cellStyle name="Total 8 6" xfId="4260" xr:uid="{C22D8A31-1C2C-411C-B76A-AE0A202C8B76}"/>
    <cellStyle name="Total 8 6 2" xfId="7159" xr:uid="{860E65D7-C34B-4A9A-81DE-AD3FEF1D4635}"/>
    <cellStyle name="Total 8 7" xfId="5039" xr:uid="{91EAE0CC-EE5C-44B0-B65B-C7758A3C51D1}"/>
    <cellStyle name="Total 8 7 2" xfId="7938" xr:uid="{1E1B1846-ACDE-44EC-B8B9-6A2F0C3E23A1}"/>
    <cellStyle name="Total 8 8" xfId="6848" xr:uid="{7A0E1E00-CABC-41A4-922A-7B5276A83C05}"/>
    <cellStyle name="Total 8 9" xfId="3956" xr:uid="{1B5D8310-6C09-4065-9840-309BDD769312}"/>
    <cellStyle name="Total 9" xfId="1314" xr:uid="{00000000-0005-0000-0000-000095010000}"/>
    <cellStyle name="Total 9 2" xfId="5533" xr:uid="{96438B48-DEDA-4610-B9A9-9DFFFDDA7844}"/>
    <cellStyle name="Total 9 3" xfId="2653" xr:uid="{3A73854F-46DF-412C-9E29-9E0D1CC661AF}"/>
    <cellStyle name="Valuta" xfId="55" builtinId="4"/>
    <cellStyle name="Valuta 10" xfId="8015" xr:uid="{EE86E8EE-A453-4733-982A-17C39C70CCA5}"/>
    <cellStyle name="Valuta 11" xfId="5122" xr:uid="{90556EF9-5871-4B98-AD59-5D4FBC3E7A8E}"/>
    <cellStyle name="Valuta 12" xfId="2261" xr:uid="{6172D99E-E917-4FB7-B77A-4669848E667E}"/>
    <cellStyle name="Valuta 13" xfId="8016" xr:uid="{CD1A9557-AD35-4112-9146-5D5EA266CD75}"/>
    <cellStyle name="Valuta 14" xfId="1398" xr:uid="{F82D388B-7809-4ABD-913E-30F526EA3E15}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2 2 2" xfId="6770" xr:uid="{39669128-70ED-44DD-A567-CBE6776FED90}"/>
    <cellStyle name="Valuta 2 10 2 2 3" xfId="3878" xr:uid="{475DF4F2-F4A9-44D4-87EF-9657EA4249E3}"/>
    <cellStyle name="Valuta 2 10 2 2 4" xfId="8614" xr:uid="{9A6C1440-D4EF-498A-93BF-2BEE839B9F09}"/>
    <cellStyle name="Valuta 2 10 2 2 5" xfId="1997" xr:uid="{0A106DA9-E30A-469A-96F9-B4239C2E949B}"/>
    <cellStyle name="Valuta 2 10 2 3" xfId="3532" xr:uid="{6DD0E8A2-667C-4F10-9E5F-0A739052A0AD}"/>
    <cellStyle name="Valuta 2 10 2 3 2" xfId="6428" xr:uid="{3CC7034E-ACC5-43A9-A1E6-294337A234D2}"/>
    <cellStyle name="Valuta 2 10 2 4" xfId="3113" xr:uid="{40D21EE6-5C3E-4E0A-AB00-35222341D21D}"/>
    <cellStyle name="Valuta 2 10 2 4 2" xfId="5995" xr:uid="{FD37FB63-337B-4C5F-ADD0-A591FA1EFE7B}"/>
    <cellStyle name="Valuta 2 10 2 5" xfId="5425" xr:uid="{063316DD-1000-4799-B951-4547545ABB50}"/>
    <cellStyle name="Valuta 2 10 2 6" xfId="2547" xr:uid="{D180F5D9-C620-4C84-A2E9-F9FBC7352ECA}"/>
    <cellStyle name="Valuta 2 10 2 7" xfId="8277" xr:uid="{DA9542F4-7DE9-4BB7-A597-5BA3DEBA7E5A}"/>
    <cellStyle name="Valuta 2 10 2 8" xfId="1654" xr:uid="{04647FBA-FF78-4030-9102-C1B65E8B5E2B}"/>
    <cellStyle name="Valuta 2 10 3" xfId="1210" xr:uid="{00000000-0005-0000-0000-00009B010000}"/>
    <cellStyle name="Valuta 2 10 3 2" xfId="6603" xr:uid="{5FA24BC7-4017-4676-B7CA-239D061DD2E9}"/>
    <cellStyle name="Valuta 2 10 3 3" xfId="3711" xr:uid="{9D99A56A-90F3-4EB2-8093-94264ED6FDE8}"/>
    <cellStyle name="Valuta 2 10 3 4" xfId="8447" xr:uid="{4F80FA3A-87BA-48D3-8E22-38CEFA2C47E5}"/>
    <cellStyle name="Valuta 2 10 3 5" xfId="2167" xr:uid="{58EC9B16-5995-4802-9FF9-A592E1E1C873}"/>
    <cellStyle name="Valuta 2 10 4" xfId="844" xr:uid="{00000000-0005-0000-0000-00009C010000}"/>
    <cellStyle name="Valuta 2 10 4 2" xfId="6215" xr:uid="{27604F0A-BA7B-4A11-9E1B-CF06E4E89BDF}"/>
    <cellStyle name="Valuta 2 10 4 3" xfId="3324" xr:uid="{7A293893-32FF-4884-8968-7375298C9EF7}"/>
    <cellStyle name="Valuta 2 10 4 4" xfId="1823" xr:uid="{34A93523-BBCF-4224-9654-8D2510D6CB3C}"/>
    <cellStyle name="Valuta 2 10 5" xfId="2822" xr:uid="{5282F6B6-7095-444D-A71B-1D17620223BA}"/>
    <cellStyle name="Valuta 2 10 5 2" xfId="5704" xr:uid="{CA5B35DF-5E76-4434-8FF0-0822F5795559}"/>
    <cellStyle name="Valuta 2 10 6" xfId="5233" xr:uid="{0304341D-E155-4423-81FD-3401ABB17D21}"/>
    <cellStyle name="Valuta 2 10 7" xfId="2360" xr:uid="{CE69AF8C-2855-4AC4-85CC-3ED1897B5AE3}"/>
    <cellStyle name="Valuta 2 10 8" xfId="8105" xr:uid="{D8F3F420-89C0-4844-875F-2A489B3C564F}"/>
    <cellStyle name="Valuta 2 10 9" xfId="1487" xr:uid="{CD1DC831-1AF7-4C1E-892A-E2F34254FBB4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2 2 2" xfId="6690" xr:uid="{226A4961-ABCD-44CF-BE2E-C6126DEFB18B}"/>
    <cellStyle name="Valuta 2 12 2 2 3" xfId="3798" xr:uid="{7725FAF1-CFEF-4C06-BF1A-3645A1710FAD}"/>
    <cellStyle name="Valuta 2 12 2 2 4" xfId="8534" xr:uid="{7A0A2032-DD46-4393-AD13-12D56209A831}"/>
    <cellStyle name="Valuta 2 12 2 2 5" xfId="1915" xr:uid="{027FEB0D-9A66-42D9-8375-2E32BFC0B693}"/>
    <cellStyle name="Valuta 2 12 2 3" xfId="3440" xr:uid="{8E09E769-BFA3-4844-9522-61581C299CBA}"/>
    <cellStyle name="Valuta 2 12 2 3 2" xfId="6336" xr:uid="{958019E0-EBAF-4C53-B8B3-C859E019AC0F}"/>
    <cellStyle name="Valuta 2 12 2 4" xfId="3021" xr:uid="{32C10AAF-11A4-4D6B-B93E-39A78E4DFC48}"/>
    <cellStyle name="Valuta 2 12 2 4 2" xfId="5903" xr:uid="{63C07110-29A5-4F41-8D05-684B7FA3174A}"/>
    <cellStyle name="Valuta 2 12 2 5" xfId="5333" xr:uid="{A367577C-1668-4730-8D7A-1ECAFFC9C543}"/>
    <cellStyle name="Valuta 2 12 2 6" xfId="2458" xr:uid="{808EF6B5-4142-4081-9597-E778ACAA412D}"/>
    <cellStyle name="Valuta 2 12 2 7" xfId="8194" xr:uid="{AF644D30-ED47-4468-A490-A58E52B0A8C5}"/>
    <cellStyle name="Valuta 2 12 2 8" xfId="1574" xr:uid="{607541FA-0039-406C-AF4B-61FD54E4D6F5}"/>
    <cellStyle name="Valuta 2 12 3" xfId="1124" xr:uid="{00000000-0005-0000-0000-0000A1010000}"/>
    <cellStyle name="Valuta 2 12 3 2" xfId="6523" xr:uid="{D3ACBC03-2C51-4A22-892A-566728EFBFE8}"/>
    <cellStyle name="Valuta 2 12 3 3" xfId="3631" xr:uid="{0FED44C9-EB2C-46BF-9C16-13149D2C3BDB}"/>
    <cellStyle name="Valuta 2 12 3 4" xfId="8367" xr:uid="{A2DFBF19-7F68-4D6B-99C3-C3E921B71D50}"/>
    <cellStyle name="Valuta 2 12 3 5" xfId="2087" xr:uid="{C50E678A-212C-4E64-B08E-FD54C9E43093}"/>
    <cellStyle name="Valuta 2 12 4" xfId="762" xr:uid="{00000000-0005-0000-0000-0000A2010000}"/>
    <cellStyle name="Valuta 2 12 4 2" xfId="6119" xr:uid="{B15055DC-05E7-4205-9024-4C5A14730574}"/>
    <cellStyle name="Valuta 2 12 4 3" xfId="3231" xr:uid="{C6813426-8756-439A-9046-5A4159424CBB}"/>
    <cellStyle name="Valuta 2 12 4 4" xfId="1741" xr:uid="{2CD570BB-571F-472D-825B-76C46D979DF5}"/>
    <cellStyle name="Valuta 2 12 5" xfId="2723" xr:uid="{03D838F5-718D-4485-9F75-29088075618E}"/>
    <cellStyle name="Valuta 2 12 5 2" xfId="5604" xr:uid="{205877D4-64CA-4C1E-9FDB-476C82F59773}"/>
    <cellStyle name="Valuta 2 12 6" xfId="5140" xr:uid="{1300B4F6-0E95-4573-89A6-D713199BF35D}"/>
    <cellStyle name="Valuta 2 12 7" xfId="2270" xr:uid="{1A73695B-2A86-4F3B-ABEE-D239A74A9DE2}"/>
    <cellStyle name="Valuta 2 12 8" xfId="8025" xr:uid="{62F07BE3-B702-4FFA-9ED0-0DFEF7B1133D}"/>
    <cellStyle name="Valuta 2 12 9" xfId="1407" xr:uid="{FDA2A45A-3D65-4B17-ABBD-7D256227D4F7}"/>
    <cellStyle name="Valuta 2 13" xfId="564" xr:uid="{00000000-0005-0000-0000-0000A3010000}"/>
    <cellStyle name="Valuta 2 13 2" xfId="925" xr:uid="{00000000-0005-0000-0000-0000A4010000}"/>
    <cellStyle name="Valuta 2 13 2 2" xfId="6682" xr:uid="{F0F00264-0034-4B5D-B81F-C0E7CF495171}"/>
    <cellStyle name="Valuta 2 13 2 3" xfId="3790" xr:uid="{72C51F68-DE33-4428-B9CD-4A1432F17148}"/>
    <cellStyle name="Valuta 2 13 2 4" xfId="8526" xr:uid="{730B0C06-C0C7-4067-B850-2E17F24291F3}"/>
    <cellStyle name="Valuta 2 13 2 5" xfId="1904" xr:uid="{C262E852-1DD0-40DD-8DCF-EB4178BA7A24}"/>
    <cellStyle name="Valuta 2 13 3" xfId="3427" xr:uid="{28F5A036-FBB6-4807-9C85-C9978E352CD3}"/>
    <cellStyle name="Valuta 2 13 3 2" xfId="6323" xr:uid="{4E592BE8-B467-45CF-BF73-86EC8247C6C5}"/>
    <cellStyle name="Valuta 2 13 4" xfId="3008" xr:uid="{F1548439-8A06-4C18-BA7D-641491E6FC9B}"/>
    <cellStyle name="Valuta 2 13 4 2" xfId="5890" xr:uid="{CEFBE9A6-8CAF-41C3-ABAE-173EDDB24AC8}"/>
    <cellStyle name="Valuta 2 13 5" xfId="5320" xr:uid="{5B8E5B5A-AAB8-4194-973B-824452168BEA}"/>
    <cellStyle name="Valuta 2 13 6" xfId="2446" xr:uid="{F4501F72-0D6E-4D5A-9869-A9BCEB9F2A27}"/>
    <cellStyle name="Valuta 2 13 7" xfId="8185" xr:uid="{CB80EEDA-0811-4157-A711-28E390DA0DA2}"/>
    <cellStyle name="Valuta 2 13 8" xfId="1566" xr:uid="{4A43516F-3D41-468B-B215-FE40DF16C6B9}"/>
    <cellStyle name="Valuta 2 14" xfId="1106" xr:uid="{00000000-0005-0000-0000-0000A5010000}"/>
    <cellStyle name="Valuta 2 14 2" xfId="6514" xr:uid="{9BD09BDD-75B8-4238-9058-99D44104A1EE}"/>
    <cellStyle name="Valuta 2 14 3" xfId="3622" xr:uid="{DFF4A03C-E82C-4E6D-9DE0-A110BA80FD36}"/>
    <cellStyle name="Valuta 2 14 4" xfId="8359" xr:uid="{F2F89F6F-30BA-4952-9860-F9498B5DF4EE}"/>
    <cellStyle name="Valuta 2 14 5" xfId="2078" xr:uid="{D47C11ED-018A-4FD5-A480-76965F3FDD6D}"/>
    <cellStyle name="Valuta 2 15" xfId="753" xr:uid="{00000000-0005-0000-0000-0000A6010000}"/>
    <cellStyle name="Valuta 2 15 2" xfId="6092" xr:uid="{DE4365EB-9D23-4077-AAC3-295CC9BD6F94}"/>
    <cellStyle name="Valuta 2 15 3" xfId="3207" xr:uid="{FA8C0780-5E0B-41EB-BC7E-580C4C99206C}"/>
    <cellStyle name="Valuta 2 15 4" xfId="1733" xr:uid="{60FF1946-56C5-486C-A173-D7738357CCB0}"/>
    <cellStyle name="Valuta 2 16" xfId="2657" xr:uid="{E9572744-9255-4F41-8D5F-262347856262}"/>
    <cellStyle name="Valuta 2 16 2" xfId="5537" xr:uid="{72126054-8BD5-4F77-8CCE-E4A2ED5A2224}"/>
    <cellStyle name="Valuta 2 17" xfId="5123" xr:uid="{E1148393-6B8E-4C94-859E-8A31A1966795}"/>
    <cellStyle name="Valuta 2 18" xfId="2262" xr:uid="{40AE8651-C027-4933-A053-9EFA87958C0D}"/>
    <cellStyle name="Valuta 2 19" xfId="8017" xr:uid="{168D85B8-1F1A-434C-9F1A-324B87982EE3}"/>
    <cellStyle name="Valuta 2 2" xfId="71" xr:uid="{00000000-0005-0000-0000-0000A7010000}"/>
    <cellStyle name="Valuta 2 2 10" xfId="1110" xr:uid="{00000000-0005-0000-0000-0000A8010000}"/>
    <cellStyle name="Valuta 2 2 10 2" xfId="6518" xr:uid="{6AC4EA31-376A-4A5A-9CC7-9DB54E6CB4CA}"/>
    <cellStyle name="Valuta 2 2 10 3" xfId="3626" xr:uid="{D1735295-6E13-4EF3-8120-63A747F36DD5}"/>
    <cellStyle name="Valuta 2 2 10 4" xfId="8363" xr:uid="{782C5B0E-650B-4355-B4C7-1A2082F813ED}"/>
    <cellStyle name="Valuta 2 2 10 5" xfId="2082" xr:uid="{A73288B4-B227-469D-B8DE-A9EECA27EF59}"/>
    <cellStyle name="Valuta 2 2 11" xfId="757" xr:uid="{00000000-0005-0000-0000-0000A9010000}"/>
    <cellStyle name="Valuta 2 2 11 2" xfId="6097" xr:uid="{C40B9595-E8D2-4FDE-976D-6214BE694305}"/>
    <cellStyle name="Valuta 2 2 11 3" xfId="3212" xr:uid="{497801E8-2586-4A86-9D0F-1C87FA95122E}"/>
    <cellStyle name="Valuta 2 2 11 4" xfId="1737" xr:uid="{DA54663A-5A6C-47A0-A530-74FCD26370F6}"/>
    <cellStyle name="Valuta 2 2 12" xfId="2664" xr:uid="{E2632569-A443-4A3F-B0FC-B95DCC7EFC3E}"/>
    <cellStyle name="Valuta 2 2 12 2" xfId="5544" xr:uid="{0732029D-9EFD-49E1-AD18-C9484D7D0F7C}"/>
    <cellStyle name="Valuta 2 2 13" xfId="5127" xr:uid="{52D54946-1862-4065-9BB1-35BD2D9F7A77}"/>
    <cellStyle name="Valuta 2 2 14" xfId="2266" xr:uid="{46B89DB2-C341-4CC4-BA70-8DC6942C2AC1}"/>
    <cellStyle name="Valuta 2 2 15" xfId="8021" xr:uid="{DF626B6A-9FDF-46E2-B57D-1510CC422234}"/>
    <cellStyle name="Valuta 2 2 16" xfId="1403" xr:uid="{E97339BE-2C01-47FD-B9E2-0188C41BCD50}"/>
    <cellStyle name="Valuta 2 2 2" xfId="187" xr:uid="{00000000-0005-0000-0000-0000AA010000}"/>
    <cellStyle name="Valuta 2 2 2 10" xfId="5153" xr:uid="{48BB9EFE-F596-4E3F-A274-371C82284652}"/>
    <cellStyle name="Valuta 2 2 2 11" xfId="2283" xr:uid="{679D1F1C-6747-41A3-83DA-216EC0313825}"/>
    <cellStyle name="Valuta 2 2 2 12" xfId="8038" xr:uid="{F39AB3B2-55F7-4118-8487-7F9BEF62D6FF}"/>
    <cellStyle name="Valuta 2 2 2 13" xfId="1420" xr:uid="{FE3CE555-04B4-4497-8FC7-CB219D18A040}"/>
    <cellStyle name="Valuta 2 2 2 2" xfId="217" xr:uid="{00000000-0005-0000-0000-0000AB010000}"/>
    <cellStyle name="Valuta 2 2 2 2 10" xfId="2307" xr:uid="{F2B98700-17E2-41ED-9382-B214CFE7C75C}"/>
    <cellStyle name="Valuta 2 2 2 2 11" xfId="8062" xr:uid="{A3089BD8-00F2-45A6-882A-0A209931E441}"/>
    <cellStyle name="Valuta 2 2 2 2 12" xfId="1444" xr:uid="{DE601D70-2405-402B-9E44-FA8951ABCE49}"/>
    <cellStyle name="Valuta 2 2 2 2 2" xfId="258" xr:uid="{00000000-0005-0000-0000-0000AC010000}"/>
    <cellStyle name="Valuta 2 2 2 2 2 10" xfId="8102" xr:uid="{36C70D99-988B-4061-8231-1C2C7BF12D61}"/>
    <cellStyle name="Valuta 2 2 2 2 2 11" xfId="1484" xr:uid="{850B6BD6-27C6-4B7E-9187-CEED78CCDA69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2 2 2" xfId="6847" xr:uid="{5FDF5E11-E9C2-4DE2-A290-2A2ED6AA1BC4}"/>
    <cellStyle name="Valuta 2 2 2 2 2 2 2 2 3" xfId="3955" xr:uid="{9D0E6545-9C64-491F-9E3A-A275571DE6C0}"/>
    <cellStyle name="Valuta 2 2 2 2 2 2 2 2 4" xfId="8691" xr:uid="{812DFF0C-2390-4B27-8BD8-37DAB6D3776F}"/>
    <cellStyle name="Valuta 2 2 2 2 2 2 2 2 5" xfId="2075" xr:uid="{33BAF819-1579-4580-B4F2-E1DF9C539970}"/>
    <cellStyle name="Valuta 2 2 2 2 2 2 2 3" xfId="3614" xr:uid="{11E80412-BC41-4347-875F-419B6F6616C0}"/>
    <cellStyle name="Valuta 2 2 2 2 2 2 2 3 2" xfId="6510" xr:uid="{A401DB7F-2073-483D-8F90-7171DE01AA9D}"/>
    <cellStyle name="Valuta 2 2 2 2 2 2 2 4" xfId="3195" xr:uid="{0D4C1C33-393B-4D18-A029-C156CD6747C0}"/>
    <cellStyle name="Valuta 2 2 2 2 2 2 2 4 2" xfId="6077" xr:uid="{F4C6CA99-68AB-479B-85F4-1378B925ADF0}"/>
    <cellStyle name="Valuta 2 2 2 2 2 2 2 5" xfId="5507" xr:uid="{D0A8F150-D573-4447-AAF7-186B20ECC6BF}"/>
    <cellStyle name="Valuta 2 2 2 2 2 2 2 6" xfId="2628" xr:uid="{37FB81E4-D784-497F-B328-80399A3D848E}"/>
    <cellStyle name="Valuta 2 2 2 2 2 2 2 7" xfId="8355" xr:uid="{B1B3F17C-8F88-477A-B671-3C5C23DE4154}"/>
    <cellStyle name="Valuta 2 2 2 2 2 2 2 8" xfId="1731" xr:uid="{32EAFFE2-7B53-4A01-BFE3-DD8A02DDC7E6}"/>
    <cellStyle name="Valuta 2 2 2 2 2 2 3" xfId="1289" xr:uid="{00000000-0005-0000-0000-0000B0010000}"/>
    <cellStyle name="Valuta 2 2 2 2 2 2 3 2" xfId="6680" xr:uid="{CA1188F1-01AC-4D4F-ABF4-876E5ADF2711}"/>
    <cellStyle name="Valuta 2 2 2 2 2 2 3 3" xfId="3788" xr:uid="{42BC26E0-5424-422F-8316-2B9F11D9505E}"/>
    <cellStyle name="Valuta 2 2 2 2 2 2 3 4" xfId="8524" xr:uid="{F6152192-4C75-40B5-ADAD-959F1A9FF2AD}"/>
    <cellStyle name="Valuta 2 2 2 2 2 2 3 5" xfId="2244" xr:uid="{F6654143-0CE0-4475-9FEA-A41575649965}"/>
    <cellStyle name="Valuta 2 2 2 2 2 2 4" xfId="922" xr:uid="{00000000-0005-0000-0000-0000B1010000}"/>
    <cellStyle name="Valuta 2 2 2 2 2 2 4 2" xfId="6297" xr:uid="{45D1456E-0281-4A05-8D3E-07730962344F}"/>
    <cellStyle name="Valuta 2 2 2 2 2 2 4 3" xfId="3405" xr:uid="{4FDFAA05-7B30-4294-A1ED-F32C2C631C99}"/>
    <cellStyle name="Valuta 2 2 2 2 2 2 4 4" xfId="1901" xr:uid="{E85727B8-4F8D-4F13-8846-5D792CA82DB4}"/>
    <cellStyle name="Valuta 2 2 2 2 2 2 5" xfId="2904" xr:uid="{B808C477-9BCA-449A-BF22-7CD193E59C3C}"/>
    <cellStyle name="Valuta 2 2 2 2 2 2 5 2" xfId="5786" xr:uid="{A905C1B7-2D04-47D6-9A5E-5A5D59EA869F}"/>
    <cellStyle name="Valuta 2 2 2 2 2 2 6" xfId="5315" xr:uid="{9EAB5F3B-735C-49A0-AA35-A638E6CECD2E}"/>
    <cellStyle name="Valuta 2 2 2 2 2 2 7" xfId="2442" xr:uid="{DEB3B95C-C8E0-48D7-BE7A-24F16DE53B5A}"/>
    <cellStyle name="Valuta 2 2 2 2 2 2 8" xfId="8182" xr:uid="{6F60D2C0-F1B3-449A-B229-3EF9DC688592}"/>
    <cellStyle name="Valuta 2 2 2 2 2 2 9" xfId="1564" xr:uid="{E9DB2965-587C-4B77-B18B-A5BD5D0742BA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4 2 2" xfId="6767" xr:uid="{8CCF867B-3F7C-4E89-A266-C89BC019781F}"/>
    <cellStyle name="Valuta 2 2 2 2 2 4 2 3" xfId="3875" xr:uid="{8B8E4E5A-2246-4541-A10D-094EB48865D1}"/>
    <cellStyle name="Valuta 2 2 2 2 2 4 2 4" xfId="8611" xr:uid="{D33AA838-3086-41B5-BAD6-5F3A32FF6E7C}"/>
    <cellStyle name="Valuta 2 2 2 2 2 4 2 5" xfId="1992" xr:uid="{B4FCB141-70E0-4574-8F83-A97B30639D36}"/>
    <cellStyle name="Valuta 2 2 2 2 2 4 3" xfId="3519" xr:uid="{97972D4F-61FF-4DAA-BB64-FC2493440324}"/>
    <cellStyle name="Valuta 2 2 2 2 2 4 3 2" xfId="6415" xr:uid="{C6B39764-6B00-49EF-A5F1-06D98E350221}"/>
    <cellStyle name="Valuta 2 2 2 2 2 4 4" xfId="3100" xr:uid="{D67966C7-7E92-43A3-B16C-7BCD89277488}"/>
    <cellStyle name="Valuta 2 2 2 2 2 4 4 2" xfId="5982" xr:uid="{3464046E-AE66-4B44-9BF9-9AD7EAD286DC}"/>
    <cellStyle name="Valuta 2 2 2 2 2 4 5" xfId="5412" xr:uid="{0A19CAB6-DB4D-4A8D-9272-5A4ED8A35B63}"/>
    <cellStyle name="Valuta 2 2 2 2 2 4 6" xfId="2536" xr:uid="{B69C908C-69F8-4BA0-B8F3-3DD0A67D6344}"/>
    <cellStyle name="Valuta 2 2 2 2 2 4 7" xfId="8272" xr:uid="{F057DD4A-BE6B-4321-9A98-CDF53761BBF6}"/>
    <cellStyle name="Valuta 2 2 2 2 2 4 8" xfId="1651" xr:uid="{A893AE34-2D96-41A4-89AC-B682EE4EA112}"/>
    <cellStyle name="Valuta 2 2 2 2 2 5" xfId="1203" xr:uid="{00000000-0005-0000-0000-0000B5010000}"/>
    <cellStyle name="Valuta 2 2 2 2 2 5 2" xfId="6600" xr:uid="{2CBDC683-16AD-49B7-AA20-717AFA462285}"/>
    <cellStyle name="Valuta 2 2 2 2 2 5 3" xfId="3708" xr:uid="{5A5D3229-A46F-46B3-A33C-0B9E007BA4F8}"/>
    <cellStyle name="Valuta 2 2 2 2 2 5 4" xfId="8444" xr:uid="{21C1ECCE-D90F-4F07-89A3-F24A5763FBFC}"/>
    <cellStyle name="Valuta 2 2 2 2 2 5 5" xfId="2164" xr:uid="{44233C9E-3516-4F7E-AF0F-58773709BC61}"/>
    <cellStyle name="Valuta 2 2 2 2 2 6" xfId="839" xr:uid="{00000000-0005-0000-0000-0000B6010000}"/>
    <cellStyle name="Valuta 2 2 2 2 2 6 2" xfId="6202" xr:uid="{3A45154F-754E-4C66-A2E4-7C023A4E22D0}"/>
    <cellStyle name="Valuta 2 2 2 2 2 6 3" xfId="3313" xr:uid="{86C23D05-A2FB-41CC-86B4-D186FF56EC18}"/>
    <cellStyle name="Valuta 2 2 2 2 2 6 4" xfId="1818" xr:uid="{C00B22A5-DB3E-44A4-A599-C0FE400C3E7A}"/>
    <cellStyle name="Valuta 2 2 2 2 2 7" xfId="2808" xr:uid="{43662FDC-DC85-4FC3-818C-AE3D41F8332E}"/>
    <cellStyle name="Valuta 2 2 2 2 2 7 2" xfId="5690" xr:uid="{87B3692F-307C-4BBD-BE04-2C4CAF64095C}"/>
    <cellStyle name="Valuta 2 2 2 2 2 8" xfId="5220" xr:uid="{A1300FEC-1703-4A32-91EE-1006AA41291B}"/>
    <cellStyle name="Valuta 2 2 2 2 2 9" xfId="2347" xr:uid="{974509F8-7608-43BE-A68F-4D009F7D9864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2 2 2" xfId="6807" xr:uid="{63F0169B-F38E-4B71-A86C-E8FA97350430}"/>
    <cellStyle name="Valuta 2 2 2 2 3 2 2 3" xfId="3915" xr:uid="{B86ADD0F-DEB4-4D97-B18B-DA2DD823389D}"/>
    <cellStyle name="Valuta 2 2 2 2 3 2 2 4" xfId="8651" xr:uid="{B20AF52E-392C-483F-8F74-F47C8CD3EF00}"/>
    <cellStyle name="Valuta 2 2 2 2 3 2 2 5" xfId="2035" xr:uid="{B88B2CE1-508E-43E5-8304-AADE029A2A3C}"/>
    <cellStyle name="Valuta 2 2 2 2 3 2 3" xfId="3574" xr:uid="{A92C4423-CE01-4330-87E8-6D17C51E0271}"/>
    <cellStyle name="Valuta 2 2 2 2 3 2 3 2" xfId="6470" xr:uid="{32B1ADD9-E47F-494C-8106-1156C3C30291}"/>
    <cellStyle name="Valuta 2 2 2 2 3 2 4" xfId="3155" xr:uid="{BC6D9FFA-08EB-41EF-8758-083C9467738C}"/>
    <cellStyle name="Valuta 2 2 2 2 3 2 4 2" xfId="6037" xr:uid="{06357BC2-E85C-4727-A5F0-F7943B1EB33F}"/>
    <cellStyle name="Valuta 2 2 2 2 3 2 5" xfId="5467" xr:uid="{A6903CF1-C2D6-4452-BB06-521D4DC73DFF}"/>
    <cellStyle name="Valuta 2 2 2 2 3 2 6" xfId="2588" xr:uid="{E41622E6-5BD6-4780-B69E-1F01588EBD44}"/>
    <cellStyle name="Valuta 2 2 2 2 3 2 7" xfId="8315" xr:uid="{0C9E3BD7-9CA6-4584-801F-C196551C6F2F}"/>
    <cellStyle name="Valuta 2 2 2 2 3 2 8" xfId="1691" xr:uid="{62A8AC14-751A-4113-A9B1-00F4C56F3D9A}"/>
    <cellStyle name="Valuta 2 2 2 2 3 3" xfId="1249" xr:uid="{00000000-0005-0000-0000-0000BA010000}"/>
    <cellStyle name="Valuta 2 2 2 2 3 3 2" xfId="6640" xr:uid="{1AB22FDA-61BA-4ED0-8D0E-88113539D63E}"/>
    <cellStyle name="Valuta 2 2 2 2 3 3 3" xfId="3748" xr:uid="{327F1B85-5BD2-4B42-B3F2-DB45A66B31FE}"/>
    <cellStyle name="Valuta 2 2 2 2 3 3 4" xfId="8484" xr:uid="{2B3206BA-BA22-4F87-A7BD-A9C058D95439}"/>
    <cellStyle name="Valuta 2 2 2 2 3 3 5" xfId="2204" xr:uid="{9A04DFD0-4B3A-4AC9-BBF4-56DDBF5B7C8C}"/>
    <cellStyle name="Valuta 2 2 2 2 3 4" xfId="882" xr:uid="{00000000-0005-0000-0000-0000BB010000}"/>
    <cellStyle name="Valuta 2 2 2 2 3 4 2" xfId="6257" xr:uid="{865C7DD3-2C91-4D57-ABF1-65A16D1FDCF5}"/>
    <cellStyle name="Valuta 2 2 2 2 3 4 3" xfId="3365" xr:uid="{06EF0215-D297-4106-AAAE-DF8D52AF1646}"/>
    <cellStyle name="Valuta 2 2 2 2 3 4 4" xfId="1861" xr:uid="{4A8170EF-8724-4DF8-BCEC-282E1F8A938C}"/>
    <cellStyle name="Valuta 2 2 2 2 3 5" xfId="2864" xr:uid="{C8AF4EE1-D3EB-4DAE-A18E-18017830B0D9}"/>
    <cellStyle name="Valuta 2 2 2 2 3 5 2" xfId="5746" xr:uid="{647B8F36-C6B0-4491-840D-25763CBBD649}"/>
    <cellStyle name="Valuta 2 2 2 2 3 6" xfId="5275" xr:uid="{67BB5A7E-AD55-436A-B39A-D36C4730EB24}"/>
    <cellStyle name="Valuta 2 2 2 2 3 7" xfId="2402" xr:uid="{F4408340-CB91-401A-BD0D-65DFFC869FCC}"/>
    <cellStyle name="Valuta 2 2 2 2 3 8" xfId="8142" xr:uid="{1062184E-7700-455A-BE45-772C20F36376}"/>
    <cellStyle name="Valuta 2 2 2 2 3 9" xfId="1524" xr:uid="{AF693634-1B0D-45C8-82DB-D048049D47FD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5 2 2" xfId="6727" xr:uid="{6062D500-3A9D-483F-8580-1C78FAEF8F4D}"/>
    <cellStyle name="Valuta 2 2 2 2 5 2 3" xfId="3835" xr:uid="{8299227A-FFEB-4CD3-8864-211268D01EA7}"/>
    <cellStyle name="Valuta 2 2 2 2 5 2 4" xfId="8571" xr:uid="{5904A4B3-9BCD-4F05-9B3E-A37012DFFCA8}"/>
    <cellStyle name="Valuta 2 2 2 2 5 2 5" xfId="1952" xr:uid="{00434538-CF49-4EC3-90E1-5741EABB03FE}"/>
    <cellStyle name="Valuta 2 2 2 2 5 3" xfId="3479" xr:uid="{F772EC7B-B46B-4D6A-AC30-370D63DB4A0E}"/>
    <cellStyle name="Valuta 2 2 2 2 5 3 2" xfId="6375" xr:uid="{20E4ECBC-3775-4FDC-92C4-CDA1A84B8FAB}"/>
    <cellStyle name="Valuta 2 2 2 2 5 4" xfId="3060" xr:uid="{FFB897A0-4B92-486C-B903-2CD6787E30D6}"/>
    <cellStyle name="Valuta 2 2 2 2 5 4 2" xfId="5942" xr:uid="{3650E470-1C6B-4F36-A157-90C38A4C398E}"/>
    <cellStyle name="Valuta 2 2 2 2 5 5" xfId="5372" xr:uid="{602365A8-011E-4160-90F8-DEE75C120E5E}"/>
    <cellStyle name="Valuta 2 2 2 2 5 6" xfId="2496" xr:uid="{75FE4B76-73E1-423C-8F7B-6FDF702BC4EC}"/>
    <cellStyle name="Valuta 2 2 2 2 5 7" xfId="8232" xr:uid="{F50312AB-A906-41D9-8591-C2C9FD359DF2}"/>
    <cellStyle name="Valuta 2 2 2 2 5 8" xfId="1611" xr:uid="{1DF91F83-701D-4FC5-8243-19BEECE9EB2B}"/>
    <cellStyle name="Valuta 2 2 2 2 6" xfId="1163" xr:uid="{00000000-0005-0000-0000-0000BF010000}"/>
    <cellStyle name="Valuta 2 2 2 2 6 2" xfId="6560" xr:uid="{54E340E1-D636-44F8-8114-426B3B470398}"/>
    <cellStyle name="Valuta 2 2 2 2 6 3" xfId="3668" xr:uid="{73978861-6E22-4EAA-8E8F-77C9655EA0D8}"/>
    <cellStyle name="Valuta 2 2 2 2 6 4" xfId="8404" xr:uid="{2FF37268-0466-45A8-8CA2-7E623F98CA00}"/>
    <cellStyle name="Valuta 2 2 2 2 6 5" xfId="2124" xr:uid="{B2195AF4-91AF-4B17-9F0C-7BE757D76BA3}"/>
    <cellStyle name="Valuta 2 2 2 2 7" xfId="799" xr:uid="{00000000-0005-0000-0000-0000C0010000}"/>
    <cellStyle name="Valuta 2 2 2 2 7 2" xfId="6162" xr:uid="{B18FC8A3-2140-4453-853C-67558EA5E1C5}"/>
    <cellStyle name="Valuta 2 2 2 2 7 3" xfId="3273" xr:uid="{ECBA627E-0D23-45B3-8A61-F059610CF5DA}"/>
    <cellStyle name="Valuta 2 2 2 2 7 4" xfId="1778" xr:uid="{6EDA8565-C17C-4549-88AE-F404BD9A3211}"/>
    <cellStyle name="Valuta 2 2 2 2 8" xfId="2767" xr:uid="{6ACE3C51-DB3B-4E7A-BECA-DBDBAA9385DD}"/>
    <cellStyle name="Valuta 2 2 2 2 8 2" xfId="5649" xr:uid="{D57C85A3-590F-447C-BE99-328F3A08B6BB}"/>
    <cellStyle name="Valuta 2 2 2 2 9" xfId="5180" xr:uid="{C5925A92-C4C3-49E5-A38C-CC205EA4B851}"/>
    <cellStyle name="Valuta 2 2 2 3" xfId="234" xr:uid="{00000000-0005-0000-0000-0000C1010000}"/>
    <cellStyle name="Valuta 2 2 2 3 10" xfId="8078" xr:uid="{B7B61CF6-2948-4F45-88F2-7BD964C95167}"/>
    <cellStyle name="Valuta 2 2 2 3 11" xfId="1460" xr:uid="{B2FC8FF2-BCED-4468-A516-025A12B581F3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2 2 2" xfId="6823" xr:uid="{FC29E434-D288-4031-A13B-C51A416B7E23}"/>
    <cellStyle name="Valuta 2 2 2 3 2 2 2 3" xfId="3931" xr:uid="{F8F6ACB9-8BDE-4D6F-9CE3-397037A68D21}"/>
    <cellStyle name="Valuta 2 2 2 3 2 2 2 4" xfId="8667" xr:uid="{140C0822-4E49-4F23-8C38-084668465CF5}"/>
    <cellStyle name="Valuta 2 2 2 3 2 2 2 5" xfId="2051" xr:uid="{54B132DF-9194-4F04-95A2-7025EE9B945D}"/>
    <cellStyle name="Valuta 2 2 2 3 2 2 3" xfId="3590" xr:uid="{553304AD-B9CD-4324-B879-2F92C908855C}"/>
    <cellStyle name="Valuta 2 2 2 3 2 2 3 2" xfId="6486" xr:uid="{D1529213-1178-4E26-BC0F-A84BA23EA871}"/>
    <cellStyle name="Valuta 2 2 2 3 2 2 4" xfId="3171" xr:uid="{C4D2848F-CAEB-4C52-8254-5060DA227CC5}"/>
    <cellStyle name="Valuta 2 2 2 3 2 2 4 2" xfId="6053" xr:uid="{4235BFF2-4AB7-4CE2-A2CB-F6CF37AF508F}"/>
    <cellStyle name="Valuta 2 2 2 3 2 2 5" xfId="5483" xr:uid="{3F380450-40DA-45F4-989F-2B5FCDFD3C72}"/>
    <cellStyle name="Valuta 2 2 2 3 2 2 6" xfId="2604" xr:uid="{8743A726-A396-4C4E-A4F4-ECCF132B7276}"/>
    <cellStyle name="Valuta 2 2 2 3 2 2 7" xfId="8331" xr:uid="{52B415D2-0C6B-468C-B8FD-2ECF02D96160}"/>
    <cellStyle name="Valuta 2 2 2 3 2 2 8" xfId="1707" xr:uid="{6B0567B4-3E97-44DC-8D47-FCBE1B70D5C8}"/>
    <cellStyle name="Valuta 2 2 2 3 2 3" xfId="1265" xr:uid="{00000000-0005-0000-0000-0000C5010000}"/>
    <cellStyle name="Valuta 2 2 2 3 2 3 2" xfId="6656" xr:uid="{D2519A09-D77A-4FC5-90A1-D0DA3257161E}"/>
    <cellStyle name="Valuta 2 2 2 3 2 3 3" xfId="3764" xr:uid="{590E2163-E8BA-45AC-8F4C-5D45A78644B4}"/>
    <cellStyle name="Valuta 2 2 2 3 2 3 4" xfId="8500" xr:uid="{8A90AF5C-7D9F-4645-AE1B-B6E44783033F}"/>
    <cellStyle name="Valuta 2 2 2 3 2 3 5" xfId="2220" xr:uid="{360C7A01-31FD-4B04-A607-0AA6647EC31C}"/>
    <cellStyle name="Valuta 2 2 2 3 2 4" xfId="898" xr:uid="{00000000-0005-0000-0000-0000C6010000}"/>
    <cellStyle name="Valuta 2 2 2 3 2 4 2" xfId="6273" xr:uid="{022A50BA-9EFA-4A9C-B9C5-0D0F3C4A0458}"/>
    <cellStyle name="Valuta 2 2 2 3 2 4 3" xfId="3381" xr:uid="{2F42837A-F7C9-41DE-9212-291A76E1F567}"/>
    <cellStyle name="Valuta 2 2 2 3 2 4 4" xfId="1877" xr:uid="{0C2E82C6-FC44-449A-B073-04AF957CFE48}"/>
    <cellStyle name="Valuta 2 2 2 3 2 5" xfId="2880" xr:uid="{41B5FA7B-3A71-4440-B8DF-46A7074D9CB8}"/>
    <cellStyle name="Valuta 2 2 2 3 2 5 2" xfId="5762" xr:uid="{3C7FF9BF-8560-4A58-91EE-C48BDDA3A621}"/>
    <cellStyle name="Valuta 2 2 2 3 2 6" xfId="5291" xr:uid="{B427BEB5-E842-4445-985F-4EC0CAE14D88}"/>
    <cellStyle name="Valuta 2 2 2 3 2 7" xfId="2418" xr:uid="{7A382D8C-8A12-45B6-9109-E8EE7F906E7E}"/>
    <cellStyle name="Valuta 2 2 2 3 2 8" xfId="8158" xr:uid="{B1205140-BF9D-4FD4-980B-94F7DECC33DF}"/>
    <cellStyle name="Valuta 2 2 2 3 2 9" xfId="1540" xr:uid="{A6E423A0-EB20-4BBE-92B6-EB947775A3BD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4 2 2" xfId="6743" xr:uid="{A0C4B3FB-1EC6-4D61-8953-EA71309E944A}"/>
    <cellStyle name="Valuta 2 2 2 3 4 2 3" xfId="3851" xr:uid="{FEC48837-0E6D-4555-A271-96475416E155}"/>
    <cellStyle name="Valuta 2 2 2 3 4 2 4" xfId="8587" xr:uid="{6447D112-672E-40D9-9CA5-3221E768BB75}"/>
    <cellStyle name="Valuta 2 2 2 3 4 2 5" xfId="1968" xr:uid="{26D9280F-0D54-4E89-B4AF-6477F80528DA}"/>
    <cellStyle name="Valuta 2 2 2 3 4 3" xfId="3495" xr:uid="{14A43463-4696-424B-B251-0D8D658D1311}"/>
    <cellStyle name="Valuta 2 2 2 3 4 3 2" xfId="6391" xr:uid="{3DDE0FA6-4D6F-4466-A3C4-28AD5E087348}"/>
    <cellStyle name="Valuta 2 2 2 3 4 4" xfId="3076" xr:uid="{362A60EC-1A83-4989-A1BF-2CA4B8BC3923}"/>
    <cellStyle name="Valuta 2 2 2 3 4 4 2" xfId="5958" xr:uid="{245C1953-FA9D-4D4C-9C41-531935D05FCD}"/>
    <cellStyle name="Valuta 2 2 2 3 4 5" xfId="5388" xr:uid="{0DE9C587-3901-40EE-AB50-139C6BE97763}"/>
    <cellStyle name="Valuta 2 2 2 3 4 6" xfId="2512" xr:uid="{7A5ED10F-918A-48B2-B6B7-DEA80ADE9FEB}"/>
    <cellStyle name="Valuta 2 2 2 3 4 7" xfId="8248" xr:uid="{902B576C-C50F-40DF-83DA-F2FA2DBA4613}"/>
    <cellStyle name="Valuta 2 2 2 3 4 8" xfId="1627" xr:uid="{8125CA21-3634-4173-8243-A31F1B1C7C39}"/>
    <cellStyle name="Valuta 2 2 2 3 5" xfId="1179" xr:uid="{00000000-0005-0000-0000-0000CA010000}"/>
    <cellStyle name="Valuta 2 2 2 3 5 2" xfId="6576" xr:uid="{ED9E8CB5-2897-41E5-8ACD-64C6F3CB00F5}"/>
    <cellStyle name="Valuta 2 2 2 3 5 3" xfId="3684" xr:uid="{DD560684-6776-4181-A431-4AD209BDD013}"/>
    <cellStyle name="Valuta 2 2 2 3 5 4" xfId="8420" xr:uid="{1E45D7CE-7C71-4E95-866C-C4B7D9DA2288}"/>
    <cellStyle name="Valuta 2 2 2 3 5 5" xfId="2140" xr:uid="{857C205E-EE5B-47BD-886B-BBB0B9CBC480}"/>
    <cellStyle name="Valuta 2 2 2 3 6" xfId="815" xr:uid="{00000000-0005-0000-0000-0000CB010000}"/>
    <cellStyle name="Valuta 2 2 2 3 6 2" xfId="6178" xr:uid="{140DD423-C9EC-4954-A419-27D1616E6866}"/>
    <cellStyle name="Valuta 2 2 2 3 6 3" xfId="3289" xr:uid="{54B9EC68-52C6-459B-85CC-BC05BC850FD8}"/>
    <cellStyle name="Valuta 2 2 2 3 6 4" xfId="1794" xr:uid="{9F0718D4-AA9D-4F1A-9FF5-65518E7DAF01}"/>
    <cellStyle name="Valuta 2 2 2 3 7" xfId="2784" xr:uid="{FBF5CA58-DC1E-4D04-9637-B666709D52AE}"/>
    <cellStyle name="Valuta 2 2 2 3 7 2" xfId="5666" xr:uid="{B7AB27E1-7FDF-4AF1-8498-451E4DAA8431}"/>
    <cellStyle name="Valuta 2 2 2 3 8" xfId="5196" xr:uid="{CBEDFDD3-8973-4E9C-857C-8854A569C7AC}"/>
    <cellStyle name="Valuta 2 2 2 3 9" xfId="2323" xr:uid="{7AA6FDF8-E41E-4BF2-AA3B-D5C555857023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2 2 2" xfId="6783" xr:uid="{215D5FFA-5C82-487F-82FD-D233F2F72118}"/>
    <cellStyle name="Valuta 2 2 2 4 2 2 3" xfId="3891" xr:uid="{813BDEAA-80A0-4E66-97E9-5A43A6EEDEEC}"/>
    <cellStyle name="Valuta 2 2 2 4 2 2 4" xfId="8627" xr:uid="{2919B809-1EDC-458B-B79B-76310540008D}"/>
    <cellStyle name="Valuta 2 2 2 4 2 2 5" xfId="2010" xr:uid="{60D70601-2125-4070-ABB5-83A594940C96}"/>
    <cellStyle name="Valuta 2 2 2 4 2 3" xfId="3545" xr:uid="{A63F4801-5042-4E58-9F0F-F97434734EF0}"/>
    <cellStyle name="Valuta 2 2 2 4 2 3 2" xfId="6441" xr:uid="{A876BF55-AE9C-4460-8DE7-568B6B71E641}"/>
    <cellStyle name="Valuta 2 2 2 4 2 4" xfId="3126" xr:uid="{0F5C279F-BEC6-485A-9E2C-EBE7A02BB96D}"/>
    <cellStyle name="Valuta 2 2 2 4 2 4 2" xfId="6008" xr:uid="{0BE01393-5B48-415C-81FA-110F4DA78DDE}"/>
    <cellStyle name="Valuta 2 2 2 4 2 5" xfId="5438" xr:uid="{627A6414-F6B6-4E00-9782-3BC1A8A462AE}"/>
    <cellStyle name="Valuta 2 2 2 4 2 6" xfId="2560" xr:uid="{3F89AB7F-5C46-4366-A517-E88CA4F971E9}"/>
    <cellStyle name="Valuta 2 2 2 4 2 7" xfId="8290" xr:uid="{E733D3BB-CAA7-47DA-8237-73D50624A0DF}"/>
    <cellStyle name="Valuta 2 2 2 4 2 8" xfId="1667" xr:uid="{1669B9C8-1166-4B1D-BB86-536842FC04B2}"/>
    <cellStyle name="Valuta 2 2 2 4 3" xfId="1223" xr:uid="{00000000-0005-0000-0000-0000CF010000}"/>
    <cellStyle name="Valuta 2 2 2 4 3 2" xfId="6616" xr:uid="{3E54FC7B-F001-46EA-9134-D3E20E489C08}"/>
    <cellStyle name="Valuta 2 2 2 4 3 3" xfId="3724" xr:uid="{A2D6B2C4-E442-4FFD-A1A7-9378DC80ADC1}"/>
    <cellStyle name="Valuta 2 2 2 4 3 4" xfId="8460" xr:uid="{A5AF769A-FA3B-47C3-A902-C48055A79E7D}"/>
    <cellStyle name="Valuta 2 2 2 4 3 5" xfId="2180" xr:uid="{D5717CEB-9A89-4866-ADFC-DDC6B10B71E9}"/>
    <cellStyle name="Valuta 2 2 2 4 4" xfId="857" xr:uid="{00000000-0005-0000-0000-0000D0010000}"/>
    <cellStyle name="Valuta 2 2 2 4 4 2" xfId="6228" xr:uid="{9F850CCC-EDAC-4F4D-AAF0-CFEDBCEFF9C0}"/>
    <cellStyle name="Valuta 2 2 2 4 4 3" xfId="3337" xr:uid="{439B432B-06CF-49F1-8382-DDA8DBAB6B1B}"/>
    <cellStyle name="Valuta 2 2 2 4 4 4" xfId="1836" xr:uid="{0FAFDF8F-235E-4E45-A0C0-8547915A0E02}"/>
    <cellStyle name="Valuta 2 2 2 4 5" xfId="2835" xr:uid="{83BF0425-38B1-4557-86BA-26526C4BD5E7}"/>
    <cellStyle name="Valuta 2 2 2 4 5 2" xfId="5717" xr:uid="{F34DEDAF-05BF-4F1D-92EE-4ED1955C90A6}"/>
    <cellStyle name="Valuta 2 2 2 4 6" xfId="5246" xr:uid="{DA3F0B71-1F11-41D6-843F-EBC0A617A766}"/>
    <cellStyle name="Valuta 2 2 2 4 7" xfId="2373" xr:uid="{DF68E5AF-3043-46DA-B5EF-F3828A241B6B}"/>
    <cellStyle name="Valuta 2 2 2 4 8" xfId="8118" xr:uid="{2551A3D6-FAD7-4452-B24C-4A4CB593EAFF}"/>
    <cellStyle name="Valuta 2 2 2 4 9" xfId="1500" xr:uid="{F733E836-E7B3-495A-8E49-8F8C4595C8A0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6 2 2" xfId="6703" xr:uid="{89EE3660-B1FD-4588-B580-C954136FEBA6}"/>
    <cellStyle name="Valuta 2 2 2 6 2 3" xfId="3811" xr:uid="{332BE039-3F6C-433E-972E-4EF10C46C207}"/>
    <cellStyle name="Valuta 2 2 2 6 2 4" xfId="8547" xr:uid="{1C07AAD2-8875-4C81-B6C3-7498820D8C12}"/>
    <cellStyle name="Valuta 2 2 2 6 2 5" xfId="1928" xr:uid="{30075398-22C2-463E-8B0D-B6AD554E210F}"/>
    <cellStyle name="Valuta 2 2 2 6 3" xfId="3453" xr:uid="{73E75CC1-010B-49AB-8CBC-2397BB541CCB}"/>
    <cellStyle name="Valuta 2 2 2 6 3 2" xfId="6349" xr:uid="{D6D522D8-31FB-4C86-B9CB-B56AF80E3D77}"/>
    <cellStyle name="Valuta 2 2 2 6 4" xfId="3034" xr:uid="{9AC80AFB-8E65-41A0-BFEC-9BB425CD54CB}"/>
    <cellStyle name="Valuta 2 2 2 6 4 2" xfId="5916" xr:uid="{DFBE710E-288D-4D80-B649-4B5271341542}"/>
    <cellStyle name="Valuta 2 2 2 6 5" xfId="5346" xr:uid="{6DDBD98E-6108-49E7-9CA8-367FA2697BED}"/>
    <cellStyle name="Valuta 2 2 2 6 6" xfId="2471" xr:uid="{BC96DA30-22D8-4138-A4E7-423AD9DB5634}"/>
    <cellStyle name="Valuta 2 2 2 6 7" xfId="8207" xr:uid="{905F59AE-8A01-4A9B-8DD1-8EECA77E65C3}"/>
    <cellStyle name="Valuta 2 2 2 6 8" xfId="1587" xr:uid="{CB3C9938-5355-4536-979D-7F5C57424E6B}"/>
    <cellStyle name="Valuta 2 2 2 7" xfId="1138" xr:uid="{00000000-0005-0000-0000-0000D4010000}"/>
    <cellStyle name="Valuta 2 2 2 7 2" xfId="6536" xr:uid="{2B69D10C-33B5-49BE-82D0-904950163461}"/>
    <cellStyle name="Valuta 2 2 2 7 3" xfId="3644" xr:uid="{AEB16FC0-6A29-40B1-B1E7-A0E05D23E9B6}"/>
    <cellStyle name="Valuta 2 2 2 7 4" xfId="8380" xr:uid="{84CC9778-4CD2-4AA7-BBB9-073BCF3649CE}"/>
    <cellStyle name="Valuta 2 2 2 7 5" xfId="2100" xr:uid="{C9DA69FF-3728-44E3-9B90-D28543845B75}"/>
    <cellStyle name="Valuta 2 2 2 8" xfId="775" xr:uid="{00000000-0005-0000-0000-0000D5010000}"/>
    <cellStyle name="Valuta 2 2 2 8 2" xfId="6134" xr:uid="{F0678454-E135-4464-9CBE-89AFDD1889BD}"/>
    <cellStyle name="Valuta 2 2 2 8 3" xfId="3246" xr:uid="{2BF11C51-A6BC-4FAF-B0E7-76714CB9EFB1}"/>
    <cellStyle name="Valuta 2 2 2 8 4" xfId="1754" xr:uid="{22BDFB27-117B-4D3A-A28F-D2CAB17EAD32}"/>
    <cellStyle name="Valuta 2 2 2 9" xfId="2739" xr:uid="{CD726A74-6986-45AC-8DF5-207E57BAE945}"/>
    <cellStyle name="Valuta 2 2 2 9 2" xfId="5620" xr:uid="{E998C72D-8319-46E6-A028-8461FADC9F59}"/>
    <cellStyle name="Valuta 2 2 3" xfId="204" xr:uid="{00000000-0005-0000-0000-0000D6010000}"/>
    <cellStyle name="Valuta 2 2 3 10" xfId="2294" xr:uid="{43172846-62A9-4828-8E07-2D949984C421}"/>
    <cellStyle name="Valuta 2 2 3 11" xfId="8049" xr:uid="{BF35269B-1395-42C4-AE4F-9425994ADD58}"/>
    <cellStyle name="Valuta 2 2 3 12" xfId="1431" xr:uid="{88259809-D3BA-4D2D-A2F9-2BCDC93DCA64}"/>
    <cellStyle name="Valuta 2 2 3 2" xfId="245" xr:uid="{00000000-0005-0000-0000-0000D7010000}"/>
    <cellStyle name="Valuta 2 2 3 2 10" xfId="8089" xr:uid="{5E4902DA-B734-4219-A883-1E383B87797C}"/>
    <cellStyle name="Valuta 2 2 3 2 11" xfId="1471" xr:uid="{0C5D359A-05D1-4BC0-809D-7E6503021080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2 2 2" xfId="6834" xr:uid="{6AED4841-A9F2-46DF-A6A0-00D04ABE3D45}"/>
    <cellStyle name="Valuta 2 2 3 2 2 2 2 3" xfId="3942" xr:uid="{A381AD0B-A86E-4A53-B336-1DFEBFC9809A}"/>
    <cellStyle name="Valuta 2 2 3 2 2 2 2 4" xfId="8678" xr:uid="{2D686C79-DA17-4B7B-835C-B0D81F661094}"/>
    <cellStyle name="Valuta 2 2 3 2 2 2 2 5" xfId="2062" xr:uid="{43152BE2-059C-4318-9D13-530C77CF237A}"/>
    <cellStyle name="Valuta 2 2 3 2 2 2 3" xfId="3601" xr:uid="{D5964D8E-E732-4B81-AFEE-89FE38AD988A}"/>
    <cellStyle name="Valuta 2 2 3 2 2 2 3 2" xfId="6497" xr:uid="{DD233E8D-9F09-4851-9DF8-58CF1671D974}"/>
    <cellStyle name="Valuta 2 2 3 2 2 2 4" xfId="3182" xr:uid="{C368DE46-EE9E-4521-8C82-EC24DDD6E497}"/>
    <cellStyle name="Valuta 2 2 3 2 2 2 4 2" xfId="6064" xr:uid="{2EF02148-C6D3-4AA8-8FF4-8794E1341539}"/>
    <cellStyle name="Valuta 2 2 3 2 2 2 5" xfId="5494" xr:uid="{DF1B0B08-D855-484B-8565-02CBD24A0BB4}"/>
    <cellStyle name="Valuta 2 2 3 2 2 2 6" xfId="2615" xr:uid="{8090F5D3-6D94-48CB-9314-D399C6797A50}"/>
    <cellStyle name="Valuta 2 2 3 2 2 2 7" xfId="8342" xr:uid="{74B1B375-F907-4414-99B7-9ABE0E3EF693}"/>
    <cellStyle name="Valuta 2 2 3 2 2 2 8" xfId="1718" xr:uid="{4FD37CF6-150E-49EA-B05D-ABE177AB1E43}"/>
    <cellStyle name="Valuta 2 2 3 2 2 3" xfId="1276" xr:uid="{00000000-0005-0000-0000-0000DB010000}"/>
    <cellStyle name="Valuta 2 2 3 2 2 3 2" xfId="6667" xr:uid="{8E0006AC-9C0B-4D7B-A414-45AF5CE1162B}"/>
    <cellStyle name="Valuta 2 2 3 2 2 3 3" xfId="3775" xr:uid="{E694FCEF-18AE-41B3-9BD4-8B3F67A4A638}"/>
    <cellStyle name="Valuta 2 2 3 2 2 3 4" xfId="8511" xr:uid="{7CB37576-65C1-41E2-9028-2669873EE402}"/>
    <cellStyle name="Valuta 2 2 3 2 2 3 5" xfId="2231" xr:uid="{21E56864-04F9-4AA0-B1F1-36382254BDE2}"/>
    <cellStyle name="Valuta 2 2 3 2 2 4" xfId="909" xr:uid="{00000000-0005-0000-0000-0000DC010000}"/>
    <cellStyle name="Valuta 2 2 3 2 2 4 2" xfId="6284" xr:uid="{7DCE0EB4-FA62-456B-8B7A-93CECFF24734}"/>
    <cellStyle name="Valuta 2 2 3 2 2 4 3" xfId="3392" xr:uid="{09260CFF-C691-4098-B840-4827228E10A2}"/>
    <cellStyle name="Valuta 2 2 3 2 2 4 4" xfId="1888" xr:uid="{7D781D37-ADFB-4D46-8310-CA115F1D1C49}"/>
    <cellStyle name="Valuta 2 2 3 2 2 5" xfId="2891" xr:uid="{847D29E3-D7B0-4AB8-B25F-DC95A8509F53}"/>
    <cellStyle name="Valuta 2 2 3 2 2 5 2" xfId="5773" xr:uid="{DB8316AF-9AE7-4253-A9D0-469DF6CE9053}"/>
    <cellStyle name="Valuta 2 2 3 2 2 6" xfId="5302" xr:uid="{5D1FD085-6253-4E63-948E-91D47F3B68D0}"/>
    <cellStyle name="Valuta 2 2 3 2 2 7" xfId="2429" xr:uid="{545C16E1-E670-4635-8F31-6EF529CAC528}"/>
    <cellStyle name="Valuta 2 2 3 2 2 8" xfId="8169" xr:uid="{3A1FB1D0-CC6A-4FD4-9D12-CCC6DE2E4383}"/>
    <cellStyle name="Valuta 2 2 3 2 2 9" xfId="1551" xr:uid="{EEC0EC3A-57D5-4E83-AADF-B4DD62FFF8F6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4 2 2" xfId="6754" xr:uid="{175CEA68-5D41-4FBF-AA2E-BD74183A2D93}"/>
    <cellStyle name="Valuta 2 2 3 2 4 2 3" xfId="3862" xr:uid="{B8D08636-0EB1-4F98-8D28-5A82FD334DF4}"/>
    <cellStyle name="Valuta 2 2 3 2 4 2 4" xfId="8598" xr:uid="{2D7B5227-D7B9-486E-A3F8-67112C769E90}"/>
    <cellStyle name="Valuta 2 2 3 2 4 2 5" xfId="1979" xr:uid="{4A6435D6-9798-46AC-8D37-5BE81795B4D3}"/>
    <cellStyle name="Valuta 2 2 3 2 4 3" xfId="3506" xr:uid="{CA6C674E-90B9-4A39-B076-3B37043915BF}"/>
    <cellStyle name="Valuta 2 2 3 2 4 3 2" xfId="6402" xr:uid="{552348CE-3CE8-48E9-AED4-619DA0CCD4F5}"/>
    <cellStyle name="Valuta 2 2 3 2 4 4" xfId="3087" xr:uid="{67FC691F-A6D8-409F-8414-3815EB934586}"/>
    <cellStyle name="Valuta 2 2 3 2 4 4 2" xfId="5969" xr:uid="{B35BC2AA-814B-42A5-8F9B-D7B3B48C8864}"/>
    <cellStyle name="Valuta 2 2 3 2 4 5" xfId="5399" xr:uid="{EA24785E-A9A6-4364-AA6D-F22B43364DD3}"/>
    <cellStyle name="Valuta 2 2 3 2 4 6" xfId="2523" xr:uid="{0CA62314-58BA-4A37-8833-B41BF89B69F7}"/>
    <cellStyle name="Valuta 2 2 3 2 4 7" xfId="8259" xr:uid="{9F7C9E86-8901-4892-87A2-BBD00AB18E25}"/>
    <cellStyle name="Valuta 2 2 3 2 4 8" xfId="1638" xr:uid="{90D61927-D78E-4035-9E78-4AF71FB0780B}"/>
    <cellStyle name="Valuta 2 2 3 2 5" xfId="1190" xr:uid="{00000000-0005-0000-0000-0000E0010000}"/>
    <cellStyle name="Valuta 2 2 3 2 5 2" xfId="6587" xr:uid="{91D53CA2-6527-4B56-AE4E-7EABF8E15D21}"/>
    <cellStyle name="Valuta 2 2 3 2 5 3" xfId="3695" xr:uid="{84B9DB77-AF99-4E38-AA7A-725301A254E5}"/>
    <cellStyle name="Valuta 2 2 3 2 5 4" xfId="8431" xr:uid="{198A132E-C8E2-48D2-B17C-C05E6443E9B7}"/>
    <cellStyle name="Valuta 2 2 3 2 5 5" xfId="2151" xr:uid="{9EAE162C-CFE2-4BA3-BE9E-44A283CEFFC9}"/>
    <cellStyle name="Valuta 2 2 3 2 6" xfId="826" xr:uid="{00000000-0005-0000-0000-0000E1010000}"/>
    <cellStyle name="Valuta 2 2 3 2 6 2" xfId="6189" xr:uid="{5D438D98-C890-484E-8150-A635A450985C}"/>
    <cellStyle name="Valuta 2 2 3 2 6 3" xfId="3300" xr:uid="{6D043635-CE33-4D7E-8616-834634F938FB}"/>
    <cellStyle name="Valuta 2 2 3 2 6 4" xfId="1805" xr:uid="{1AD2FB65-1B50-4081-BE83-46EDBBE40FF7}"/>
    <cellStyle name="Valuta 2 2 3 2 7" xfId="2795" xr:uid="{267E6F88-2DA0-428A-B4E0-602483FAEB40}"/>
    <cellStyle name="Valuta 2 2 3 2 7 2" xfId="5677" xr:uid="{F0D30206-AD8D-47B3-8F62-AAB589986C87}"/>
    <cellStyle name="Valuta 2 2 3 2 8" xfId="5207" xr:uid="{021B180F-3209-42C7-AC51-D450A6A0CE4A}"/>
    <cellStyle name="Valuta 2 2 3 2 9" xfId="2334" xr:uid="{C1517304-9D8C-4935-8693-90ABF1B793ED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2 2 2" xfId="6794" xr:uid="{824252AA-63D6-4E1C-BF92-4797026E11E2}"/>
    <cellStyle name="Valuta 2 2 3 3 2 2 3" xfId="3902" xr:uid="{06FA919B-2C8E-4CEC-AAFF-5B86F1FFD5D7}"/>
    <cellStyle name="Valuta 2 2 3 3 2 2 4" xfId="8638" xr:uid="{5E217218-67B8-43C5-A4D5-5AEC9E79D49C}"/>
    <cellStyle name="Valuta 2 2 3 3 2 2 5" xfId="2022" xr:uid="{9C3CBD04-2F13-475E-83A6-EF50636E556C}"/>
    <cellStyle name="Valuta 2 2 3 3 2 3" xfId="3561" xr:uid="{F50ACFC5-4DF0-49F3-83D4-C18BAE342B52}"/>
    <cellStyle name="Valuta 2 2 3 3 2 3 2" xfId="6457" xr:uid="{A4EBCDC3-57D8-4700-8D1A-DC0E2A7EF988}"/>
    <cellStyle name="Valuta 2 2 3 3 2 4" xfId="3142" xr:uid="{315E7564-699E-4604-9FF7-A9C8021F052F}"/>
    <cellStyle name="Valuta 2 2 3 3 2 4 2" xfId="6024" xr:uid="{CA248ADE-F57B-43EC-AE8D-14D6DA9F52E5}"/>
    <cellStyle name="Valuta 2 2 3 3 2 5" xfId="5454" xr:uid="{2C815184-BF74-4173-B750-B97918F32AD7}"/>
    <cellStyle name="Valuta 2 2 3 3 2 6" xfId="2575" xr:uid="{3D2C8D42-7293-457E-980A-4A8F36321274}"/>
    <cellStyle name="Valuta 2 2 3 3 2 7" xfId="8302" xr:uid="{133D6467-DB44-4F1E-A2D8-93E3B19E6304}"/>
    <cellStyle name="Valuta 2 2 3 3 2 8" xfId="1678" xr:uid="{23E40B28-9213-4F53-9BAC-84A0C14E99F4}"/>
    <cellStyle name="Valuta 2 2 3 3 3" xfId="1236" xr:uid="{00000000-0005-0000-0000-0000E5010000}"/>
    <cellStyle name="Valuta 2 2 3 3 3 2" xfId="6627" xr:uid="{71B2D4D9-3EFF-4FD6-8DAA-2EF2B06E1A0D}"/>
    <cellStyle name="Valuta 2 2 3 3 3 3" xfId="3735" xr:uid="{B70A3737-15FB-48CC-BC82-AE9D4F1B3211}"/>
    <cellStyle name="Valuta 2 2 3 3 3 4" xfId="8471" xr:uid="{3AD98C21-6894-4958-81A1-47311523E932}"/>
    <cellStyle name="Valuta 2 2 3 3 3 5" xfId="2191" xr:uid="{47BC08A5-ED1B-4969-9455-68134D94175E}"/>
    <cellStyle name="Valuta 2 2 3 3 4" xfId="869" xr:uid="{00000000-0005-0000-0000-0000E6010000}"/>
    <cellStyle name="Valuta 2 2 3 3 4 2" xfId="6244" xr:uid="{997D5861-E3AE-4198-A67F-14B1E966EE17}"/>
    <cellStyle name="Valuta 2 2 3 3 4 3" xfId="3352" xr:uid="{FB71FD71-2821-4F4D-BEFC-65B12489DDF0}"/>
    <cellStyle name="Valuta 2 2 3 3 4 4" xfId="1848" xr:uid="{F963FF88-041A-4523-8471-74092CCA3548}"/>
    <cellStyle name="Valuta 2 2 3 3 5" xfId="2851" xr:uid="{8D30CD62-0573-42EA-BBB6-F805B2C9F6A8}"/>
    <cellStyle name="Valuta 2 2 3 3 5 2" xfId="5733" xr:uid="{74402F29-D04D-42E8-8EA8-9922E72C5A4E}"/>
    <cellStyle name="Valuta 2 2 3 3 6" xfId="5262" xr:uid="{E0587623-7BB5-4B91-AEA5-A266CFE5D3F1}"/>
    <cellStyle name="Valuta 2 2 3 3 7" xfId="2389" xr:uid="{3BFCFA00-8011-44D1-818F-69D6A24063B0}"/>
    <cellStyle name="Valuta 2 2 3 3 8" xfId="8129" xr:uid="{424F4D17-6314-47EB-B3D7-4691A391610D}"/>
    <cellStyle name="Valuta 2 2 3 3 9" xfId="1511" xr:uid="{AA3DCE17-C1EC-469E-8047-E68A4B7359C6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5 2 2" xfId="6714" xr:uid="{375F83B0-A049-42D6-80F2-D2014989C4D8}"/>
    <cellStyle name="Valuta 2 2 3 5 2 3" xfId="3822" xr:uid="{2EBDB839-95D9-40E6-8CB9-0DB5AA9592C7}"/>
    <cellStyle name="Valuta 2 2 3 5 2 4" xfId="8558" xr:uid="{5443C359-4064-440F-8DFB-682A764090DE}"/>
    <cellStyle name="Valuta 2 2 3 5 2 5" xfId="1939" xr:uid="{BF89E02D-ACCE-4BAE-8517-5DF06F4753AB}"/>
    <cellStyle name="Valuta 2 2 3 5 3" xfId="3466" xr:uid="{2CA3CB4F-BD6A-4831-8550-09942EC2E49D}"/>
    <cellStyle name="Valuta 2 2 3 5 3 2" xfId="6362" xr:uid="{C013C70D-FB85-44D3-A3A6-6C580FEA2963}"/>
    <cellStyle name="Valuta 2 2 3 5 4" xfId="3047" xr:uid="{1E42F308-3F21-486D-9C63-6EE257B8514A}"/>
    <cellStyle name="Valuta 2 2 3 5 4 2" xfId="5929" xr:uid="{1B894673-A6F9-4449-8A96-24FCA3FDF3BD}"/>
    <cellStyle name="Valuta 2 2 3 5 5" xfId="5359" xr:uid="{DFC76947-6DB1-4ACE-8CE8-37ED6E1025CB}"/>
    <cellStyle name="Valuta 2 2 3 5 6" xfId="2483" xr:uid="{FC51B1EC-76B5-452A-9E98-529A212593AA}"/>
    <cellStyle name="Valuta 2 2 3 5 7" xfId="8219" xr:uid="{284B50EA-4FC7-428D-A537-9CF4E3F6B570}"/>
    <cellStyle name="Valuta 2 2 3 5 8" xfId="1598" xr:uid="{6152F16D-59F5-40C7-9417-10FBD73EABBD}"/>
    <cellStyle name="Valuta 2 2 3 6" xfId="1150" xr:uid="{00000000-0005-0000-0000-0000EA010000}"/>
    <cellStyle name="Valuta 2 2 3 6 2" xfId="6547" xr:uid="{D19FC0F6-14B2-4683-9F33-C5AA0B7D26BF}"/>
    <cellStyle name="Valuta 2 2 3 6 3" xfId="3655" xr:uid="{4A551A93-6062-40EA-845A-7C0082C5F0C5}"/>
    <cellStyle name="Valuta 2 2 3 6 4" xfId="8391" xr:uid="{BE112E2A-AE38-4B42-A243-0DEE41358840}"/>
    <cellStyle name="Valuta 2 2 3 6 5" xfId="2111" xr:uid="{BF2F8B7E-ED78-4831-8ED1-BF91944541D0}"/>
    <cellStyle name="Valuta 2 2 3 7" xfId="786" xr:uid="{00000000-0005-0000-0000-0000EB010000}"/>
    <cellStyle name="Valuta 2 2 3 7 2" xfId="6149" xr:uid="{A364877F-1B86-4A12-B62B-2B2F2254037E}"/>
    <cellStyle name="Valuta 2 2 3 7 3" xfId="3260" xr:uid="{0B502BE7-0A10-41A6-B960-114E6A9B337B}"/>
    <cellStyle name="Valuta 2 2 3 7 4" xfId="1765" xr:uid="{B504EF00-D6BA-4274-91AE-32ADCE2DEAFD}"/>
    <cellStyle name="Valuta 2 2 3 8" xfId="2754" xr:uid="{13C4F1B2-F05D-4FB4-AC8F-E263950AC00E}"/>
    <cellStyle name="Valuta 2 2 3 8 2" xfId="5636" xr:uid="{4724BFE1-A820-4710-B2B0-29BF4ACFB682}"/>
    <cellStyle name="Valuta 2 2 3 9" xfId="5167" xr:uid="{1D90BFF8-4A03-4B82-8DC7-C8AB0BFB1AA2}"/>
    <cellStyle name="Valuta 2 2 4" xfId="192" xr:uid="{00000000-0005-0000-0000-0000EC010000}"/>
    <cellStyle name="Valuta 2 2 4 10" xfId="2288" xr:uid="{CD894A5F-AAAF-48E0-AFFB-D4ADBCDBF11D}"/>
    <cellStyle name="Valuta 2 2 4 11" xfId="8043" xr:uid="{A5D3A5B8-CA53-499E-B520-8D60305F274A}"/>
    <cellStyle name="Valuta 2 2 4 12" xfId="1425" xr:uid="{38058663-EEBE-4537-9FDD-8BA048863BFE}"/>
    <cellStyle name="Valuta 2 2 4 2" xfId="239" xr:uid="{00000000-0005-0000-0000-0000ED010000}"/>
    <cellStyle name="Valuta 2 2 4 2 10" xfId="8083" xr:uid="{D9687705-609C-4591-87EC-23201F38C9E9}"/>
    <cellStyle name="Valuta 2 2 4 2 11" xfId="1465" xr:uid="{DC2457AB-F576-41D6-81FB-22C9B29EE965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2 2 2" xfId="6828" xr:uid="{24FF270D-7551-4A89-B74B-9F0198A81991}"/>
    <cellStyle name="Valuta 2 2 4 2 2 2 2 3" xfId="3936" xr:uid="{B6B0FB2A-E150-494C-9A52-E5D3F1C1440C}"/>
    <cellStyle name="Valuta 2 2 4 2 2 2 2 4" xfId="8672" xr:uid="{B440CB5B-30DC-4600-B37E-DA8BD324F8E7}"/>
    <cellStyle name="Valuta 2 2 4 2 2 2 2 5" xfId="2056" xr:uid="{AF090255-7B14-4A47-8EEB-4F5B713146AC}"/>
    <cellStyle name="Valuta 2 2 4 2 2 2 3" xfId="3595" xr:uid="{E97C224F-3282-42FC-BC4E-96BD5C45BBC1}"/>
    <cellStyle name="Valuta 2 2 4 2 2 2 3 2" xfId="6491" xr:uid="{677F15C2-B4F0-468E-A145-6AC6B40993DB}"/>
    <cellStyle name="Valuta 2 2 4 2 2 2 4" xfId="3176" xr:uid="{3BD8B3E8-D9EF-4B0C-87E7-D7DF43341C10}"/>
    <cellStyle name="Valuta 2 2 4 2 2 2 4 2" xfId="6058" xr:uid="{9E4C887E-24AE-4E2E-A568-0D9534079FA9}"/>
    <cellStyle name="Valuta 2 2 4 2 2 2 5" xfId="5488" xr:uid="{D9A0D842-9C6B-494E-9F5C-2A7FD0981502}"/>
    <cellStyle name="Valuta 2 2 4 2 2 2 6" xfId="2609" xr:uid="{F745022B-9B2E-41AA-92CE-DB9AF5781312}"/>
    <cellStyle name="Valuta 2 2 4 2 2 2 7" xfId="8336" xr:uid="{159D08C4-13C4-42A1-A0DC-9BCF5F229F83}"/>
    <cellStyle name="Valuta 2 2 4 2 2 2 8" xfId="1712" xr:uid="{70CADDB6-F20F-411B-9A5A-1EE49735E67B}"/>
    <cellStyle name="Valuta 2 2 4 2 2 3" xfId="1270" xr:uid="{00000000-0005-0000-0000-0000F1010000}"/>
    <cellStyle name="Valuta 2 2 4 2 2 3 2" xfId="6661" xr:uid="{E3AC0C33-3F75-4483-8AA1-F963A761ADED}"/>
    <cellStyle name="Valuta 2 2 4 2 2 3 3" xfId="3769" xr:uid="{2F3A75B1-85F9-4C2F-978C-60E9C46F00DC}"/>
    <cellStyle name="Valuta 2 2 4 2 2 3 4" xfId="8505" xr:uid="{4335672F-B13B-4DBA-B6FA-F4143CD6A7DE}"/>
    <cellStyle name="Valuta 2 2 4 2 2 3 5" xfId="2225" xr:uid="{748624EF-B351-4DF3-83F3-9A25AF6F3E5A}"/>
    <cellStyle name="Valuta 2 2 4 2 2 4" xfId="903" xr:uid="{00000000-0005-0000-0000-0000F2010000}"/>
    <cellStyle name="Valuta 2 2 4 2 2 4 2" xfId="6278" xr:uid="{E1291242-C04A-4014-9011-24695D94DD49}"/>
    <cellStyle name="Valuta 2 2 4 2 2 4 3" xfId="3386" xr:uid="{DD8BF410-6EEC-4FC1-BCB4-804B1AECE7F3}"/>
    <cellStyle name="Valuta 2 2 4 2 2 4 4" xfId="1882" xr:uid="{669C13E9-1832-4F5B-8ECB-3BBF04C12F93}"/>
    <cellStyle name="Valuta 2 2 4 2 2 5" xfId="2885" xr:uid="{397CC3CA-CA8C-4A3E-B322-3EF80539378A}"/>
    <cellStyle name="Valuta 2 2 4 2 2 5 2" xfId="5767" xr:uid="{18CDAC8F-42A8-4AAD-A923-E3C0CE094D13}"/>
    <cellStyle name="Valuta 2 2 4 2 2 6" xfId="5296" xr:uid="{916FC7E7-1923-4289-A586-926E2691F78A}"/>
    <cellStyle name="Valuta 2 2 4 2 2 7" xfId="2423" xr:uid="{F4B862AD-5B25-472D-97F1-F03468B4D61E}"/>
    <cellStyle name="Valuta 2 2 4 2 2 8" xfId="8163" xr:uid="{718A90BB-F174-4C14-ACBC-CF0483C4277D}"/>
    <cellStyle name="Valuta 2 2 4 2 2 9" xfId="1545" xr:uid="{D371530B-5E26-4040-8E14-D2F0C0CDEE2A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4 2 2" xfId="6748" xr:uid="{DD793104-AD45-46A5-9672-63248E567B2D}"/>
    <cellStyle name="Valuta 2 2 4 2 4 2 3" xfId="3856" xr:uid="{8585C7F4-F54D-4D6C-8550-D541466DAFE1}"/>
    <cellStyle name="Valuta 2 2 4 2 4 2 4" xfId="8592" xr:uid="{4390EF85-5638-490B-B145-972B954AF5F6}"/>
    <cellStyle name="Valuta 2 2 4 2 4 2 5" xfId="1973" xr:uid="{DA0B3CBE-E3C2-4E4F-9EBB-A5D9C0420825}"/>
    <cellStyle name="Valuta 2 2 4 2 4 3" xfId="3500" xr:uid="{21C7E8E0-4AB2-4F9B-B242-F8775E34A921}"/>
    <cellStyle name="Valuta 2 2 4 2 4 3 2" xfId="6396" xr:uid="{B00388C5-EDC2-40B0-B4D9-DC2795FD3ED5}"/>
    <cellStyle name="Valuta 2 2 4 2 4 4" xfId="3081" xr:uid="{78ADC20B-571D-4D31-9E7E-628A66271473}"/>
    <cellStyle name="Valuta 2 2 4 2 4 4 2" xfId="5963" xr:uid="{13458C34-A472-4879-ADD5-A1C1285C9807}"/>
    <cellStyle name="Valuta 2 2 4 2 4 5" xfId="5393" xr:uid="{8D01C717-65D0-420C-9B7E-CDEDD4F8C718}"/>
    <cellStyle name="Valuta 2 2 4 2 4 6" xfId="2517" xr:uid="{B9AD3815-B9B1-4D1E-B9AC-B6DB954B5516}"/>
    <cellStyle name="Valuta 2 2 4 2 4 7" xfId="8253" xr:uid="{79030DDC-2BC4-445C-BF22-2E4F91ED85A4}"/>
    <cellStyle name="Valuta 2 2 4 2 4 8" xfId="1632" xr:uid="{8E1B6D77-1DBE-4AAF-8CDF-897C9B4A1B41}"/>
    <cellStyle name="Valuta 2 2 4 2 5" xfId="1184" xr:uid="{00000000-0005-0000-0000-0000F6010000}"/>
    <cellStyle name="Valuta 2 2 4 2 5 2" xfId="6581" xr:uid="{082DF5DD-7A22-4AAA-B3BE-B42899B7D841}"/>
    <cellStyle name="Valuta 2 2 4 2 5 3" xfId="3689" xr:uid="{49A03656-1C3C-4D51-A07B-6610590DAE2F}"/>
    <cellStyle name="Valuta 2 2 4 2 5 4" xfId="8425" xr:uid="{69558341-D2A0-4F6F-B380-13648EA0A796}"/>
    <cellStyle name="Valuta 2 2 4 2 5 5" xfId="2145" xr:uid="{75943A1F-79AC-4CDD-A86F-1799585F22B8}"/>
    <cellStyle name="Valuta 2 2 4 2 6" xfId="820" xr:uid="{00000000-0005-0000-0000-0000F7010000}"/>
    <cellStyle name="Valuta 2 2 4 2 6 2" xfId="6183" xr:uid="{EB0B0B0C-45D5-4DA5-B0B9-C8AAFDE46514}"/>
    <cellStyle name="Valuta 2 2 4 2 6 3" xfId="3294" xr:uid="{83DFCE12-A2F1-4CC7-819F-019B8B169E5A}"/>
    <cellStyle name="Valuta 2 2 4 2 6 4" xfId="1799" xr:uid="{B2DDEA7C-55C5-493E-8A27-99CA86033722}"/>
    <cellStyle name="Valuta 2 2 4 2 7" xfId="2789" xr:uid="{32EAF89E-AE7B-4094-8C49-F698C4054C50}"/>
    <cellStyle name="Valuta 2 2 4 2 7 2" xfId="5671" xr:uid="{713E224B-00DB-489B-B4F1-04103F6B2A0F}"/>
    <cellStyle name="Valuta 2 2 4 2 8" xfId="5201" xr:uid="{9998E3F4-904D-4A01-B9BE-3BE5C7FF9CAD}"/>
    <cellStyle name="Valuta 2 2 4 2 9" xfId="2328" xr:uid="{5416C979-78B2-4D71-ACE1-ACDA7E8B9BFF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2 2 2" xfId="6788" xr:uid="{73CEF3C3-1FEC-43AA-9F74-311330951E68}"/>
    <cellStyle name="Valuta 2 2 4 3 2 2 3" xfId="3896" xr:uid="{17DE92E1-ED9D-4FB8-8B03-F9E831C96AE6}"/>
    <cellStyle name="Valuta 2 2 4 3 2 2 4" xfId="8632" xr:uid="{A6C5F6B7-CD0C-4E7C-810B-DC55290FFA60}"/>
    <cellStyle name="Valuta 2 2 4 3 2 2 5" xfId="2015" xr:uid="{02A49F80-E52F-486E-BA19-0FF2411226CF}"/>
    <cellStyle name="Valuta 2 2 4 3 2 3" xfId="3550" xr:uid="{67CC4D5D-ED6A-4456-838D-89134FC25DBD}"/>
    <cellStyle name="Valuta 2 2 4 3 2 3 2" xfId="6446" xr:uid="{3D176988-FFAA-4D79-B822-39A291C721C4}"/>
    <cellStyle name="Valuta 2 2 4 3 2 4" xfId="3131" xr:uid="{A16A8012-4887-419D-BF36-99E7AA6E9E7B}"/>
    <cellStyle name="Valuta 2 2 4 3 2 4 2" xfId="6013" xr:uid="{C228DF37-D704-4D6A-AB31-A943D5D8EE9A}"/>
    <cellStyle name="Valuta 2 2 4 3 2 5" xfId="5443" xr:uid="{7003F297-579C-4921-AE07-08667FF08501}"/>
    <cellStyle name="Valuta 2 2 4 3 2 6" xfId="2565" xr:uid="{ABAF51B4-47E8-46E3-AE82-E77A8BCB1E02}"/>
    <cellStyle name="Valuta 2 2 4 3 2 7" xfId="8295" xr:uid="{45059C3E-B89E-4780-BE74-7E6181B9B903}"/>
    <cellStyle name="Valuta 2 2 4 3 2 8" xfId="1672" xr:uid="{CAC84F40-2550-4817-A8FA-53E0AD0ADDC4}"/>
    <cellStyle name="Valuta 2 2 4 3 3" xfId="1228" xr:uid="{00000000-0005-0000-0000-0000FB010000}"/>
    <cellStyle name="Valuta 2 2 4 3 3 2" xfId="6621" xr:uid="{2192B892-A5B5-4EFE-A3EC-C853B1211136}"/>
    <cellStyle name="Valuta 2 2 4 3 3 3" xfId="3729" xr:uid="{458B19D3-9C3A-4A2C-9F64-15022044FB0C}"/>
    <cellStyle name="Valuta 2 2 4 3 3 4" xfId="8465" xr:uid="{0DEB8927-438E-46AA-A306-088821256CCA}"/>
    <cellStyle name="Valuta 2 2 4 3 3 5" xfId="2185" xr:uid="{07002C15-6AF1-4D74-9513-B8E0B885FFF5}"/>
    <cellStyle name="Valuta 2 2 4 3 4" xfId="862" xr:uid="{00000000-0005-0000-0000-0000FC010000}"/>
    <cellStyle name="Valuta 2 2 4 3 4 2" xfId="6233" xr:uid="{7B307335-95A1-4FC9-8A08-DAAA7AA33F30}"/>
    <cellStyle name="Valuta 2 2 4 3 4 3" xfId="3342" xr:uid="{482DA1A5-68C4-4339-89C1-A95E78BE9C58}"/>
    <cellStyle name="Valuta 2 2 4 3 4 4" xfId="1841" xr:uid="{9B75E7B1-9A0A-47FE-B3E2-C03DA956564C}"/>
    <cellStyle name="Valuta 2 2 4 3 5" xfId="2840" xr:uid="{1CDE4851-3B87-4F19-992F-E27D382C06BF}"/>
    <cellStyle name="Valuta 2 2 4 3 5 2" xfId="5722" xr:uid="{EB764826-0ECC-4E83-AF2F-E4677C9FB4CA}"/>
    <cellStyle name="Valuta 2 2 4 3 6" xfId="5251" xr:uid="{D28AA048-1E2A-4B88-B108-EE722D930FB3}"/>
    <cellStyle name="Valuta 2 2 4 3 7" xfId="2378" xr:uid="{E3F2B9F8-A555-4176-AE8A-840FD9FD68F2}"/>
    <cellStyle name="Valuta 2 2 4 3 8" xfId="8123" xr:uid="{5ADD4B35-86A6-4D33-AAAC-D8F9C1DBE56F}"/>
    <cellStyle name="Valuta 2 2 4 3 9" xfId="1505" xr:uid="{FBD3BA91-67F8-4BB3-94F5-6A235FCA2EAB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5 2 2" xfId="6708" xr:uid="{59E04E52-E44A-4721-9580-9B2ED46B40C2}"/>
    <cellStyle name="Valuta 2 2 4 5 2 3" xfId="3816" xr:uid="{95DC1100-74D9-493E-A7B0-CBA4F5459D60}"/>
    <cellStyle name="Valuta 2 2 4 5 2 4" xfId="8552" xr:uid="{E6147311-75E0-4AF1-875F-5457AB464891}"/>
    <cellStyle name="Valuta 2 2 4 5 2 5" xfId="1933" xr:uid="{FA2AC685-FD1C-472F-B421-E11687FAA3DD}"/>
    <cellStyle name="Valuta 2 2 4 5 3" xfId="3458" xr:uid="{2116E98E-474B-49EB-993C-DF846890C5E8}"/>
    <cellStyle name="Valuta 2 2 4 5 3 2" xfId="6354" xr:uid="{AA8E117F-52D3-4CEA-94D5-BA608ABB2C97}"/>
    <cellStyle name="Valuta 2 2 4 5 4" xfId="3039" xr:uid="{2E67356B-725D-467B-85D2-A3BCD0A9488E}"/>
    <cellStyle name="Valuta 2 2 4 5 4 2" xfId="5921" xr:uid="{592B83F9-ED48-4998-97C3-3297F9796507}"/>
    <cellStyle name="Valuta 2 2 4 5 5" xfId="5351" xr:uid="{316D35B5-F0C7-4F97-AC24-F5B53935CB60}"/>
    <cellStyle name="Valuta 2 2 4 5 6" xfId="2476" xr:uid="{3E167E8A-7BD1-48F3-86DC-5991F9EBBB3D}"/>
    <cellStyle name="Valuta 2 2 4 5 7" xfId="8212" xr:uid="{34BD8D5F-D95A-4911-88A8-6FE9289B08BA}"/>
    <cellStyle name="Valuta 2 2 4 5 8" xfId="1592" xr:uid="{019DA80E-BBE0-4866-9E53-8FC842AA303C}"/>
    <cellStyle name="Valuta 2 2 4 6" xfId="1143" xr:uid="{00000000-0005-0000-0000-000000020000}"/>
    <cellStyle name="Valuta 2 2 4 6 2" xfId="6541" xr:uid="{0AEE2B21-58EA-49CA-8E2C-F34EE7F23A15}"/>
    <cellStyle name="Valuta 2 2 4 6 3" xfId="3649" xr:uid="{804DF005-844E-4150-8B4F-9EE4C1410C11}"/>
    <cellStyle name="Valuta 2 2 4 6 4" xfId="8385" xr:uid="{C9023F29-FE53-4B1C-B8DB-9798472E00E4}"/>
    <cellStyle name="Valuta 2 2 4 6 5" xfId="2105" xr:uid="{C384201F-1FAE-4C1F-8374-9D7121B924F5}"/>
    <cellStyle name="Valuta 2 2 4 7" xfId="780" xr:uid="{00000000-0005-0000-0000-000001020000}"/>
    <cellStyle name="Valuta 2 2 4 7 2" xfId="6139" xr:uid="{3B11BC21-A53B-4AE4-AA5D-1CF3EBA50B5B}"/>
    <cellStyle name="Valuta 2 2 4 7 3" xfId="3251" xr:uid="{497F3367-5D90-40EB-8C88-AF018F3884CB}"/>
    <cellStyle name="Valuta 2 2 4 7 4" xfId="1759" xr:uid="{04B7D3E1-601D-4578-84E0-5AF0FEFF5BC9}"/>
    <cellStyle name="Valuta 2 2 4 8" xfId="2744" xr:uid="{A3807DDF-5F31-454F-B390-42574258D725}"/>
    <cellStyle name="Valuta 2 2 4 8 2" xfId="5625" xr:uid="{70E751FA-C5AB-4208-BBD8-0D6117F09EB2}"/>
    <cellStyle name="Valuta 2 2 4 9" xfId="5158" xr:uid="{879E950F-4396-4909-A518-AF25867C4BB0}"/>
    <cellStyle name="Valuta 2 2 5" xfId="223" xr:uid="{00000000-0005-0000-0000-000002020000}"/>
    <cellStyle name="Valuta 2 2 5 10" xfId="8067" xr:uid="{B792B69A-EAC3-439A-9D95-37CC8941EF2F}"/>
    <cellStyle name="Valuta 2 2 5 11" xfId="1449" xr:uid="{47D91B8F-835C-4DC8-A2CA-B50D08BE146D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2 2 2" xfId="6812" xr:uid="{75296303-E1B6-4D31-A543-67AB6B05107B}"/>
    <cellStyle name="Valuta 2 2 5 2 2 2 3" xfId="3920" xr:uid="{985A88CB-03BD-45B6-AF11-21A3660A4986}"/>
    <cellStyle name="Valuta 2 2 5 2 2 2 4" xfId="8656" xr:uid="{77CEC4CE-BB49-4FC4-B77F-610DD964B51D}"/>
    <cellStyle name="Valuta 2 2 5 2 2 2 5" xfId="2040" xr:uid="{B6E696FE-130B-4853-8AFD-B742ABB58FFF}"/>
    <cellStyle name="Valuta 2 2 5 2 2 3" xfId="3579" xr:uid="{62AA6B93-4A15-47B1-B427-87658FD80E93}"/>
    <cellStyle name="Valuta 2 2 5 2 2 3 2" xfId="6475" xr:uid="{1618ADED-AA1E-4EAD-B1C7-BB986339F9DD}"/>
    <cellStyle name="Valuta 2 2 5 2 2 4" xfId="3160" xr:uid="{7DBA8A72-961E-40BB-B8A2-139650DFBDA1}"/>
    <cellStyle name="Valuta 2 2 5 2 2 4 2" xfId="6042" xr:uid="{221AB75F-56B2-4A1B-8745-20D6FBF4E7E8}"/>
    <cellStyle name="Valuta 2 2 5 2 2 5" xfId="5472" xr:uid="{24F14609-5570-4C38-A2C2-A8107E4CC492}"/>
    <cellStyle name="Valuta 2 2 5 2 2 6" xfId="2593" xr:uid="{07DCD481-6FA4-477A-B40C-59ACE8D05177}"/>
    <cellStyle name="Valuta 2 2 5 2 2 7" xfId="8320" xr:uid="{F3E2894B-6765-41AE-AF40-98D683249561}"/>
    <cellStyle name="Valuta 2 2 5 2 2 8" xfId="1696" xr:uid="{2B783058-8A03-4737-A1B2-16533D7A76E0}"/>
    <cellStyle name="Valuta 2 2 5 2 3" xfId="1254" xr:uid="{00000000-0005-0000-0000-000006020000}"/>
    <cellStyle name="Valuta 2 2 5 2 3 2" xfId="6645" xr:uid="{0D376B25-F2EA-45E6-AC4C-D6E0ADBBA369}"/>
    <cellStyle name="Valuta 2 2 5 2 3 3" xfId="3753" xr:uid="{904ABBFF-DDDC-4225-BAA0-C82534588539}"/>
    <cellStyle name="Valuta 2 2 5 2 3 4" xfId="8489" xr:uid="{DB8CBBC3-17ED-4C48-A065-4B079125EE6F}"/>
    <cellStyle name="Valuta 2 2 5 2 3 5" xfId="2209" xr:uid="{CA5582E4-E747-40B4-9579-BF1727C0BD08}"/>
    <cellStyle name="Valuta 2 2 5 2 4" xfId="887" xr:uid="{00000000-0005-0000-0000-000007020000}"/>
    <cellStyle name="Valuta 2 2 5 2 4 2" xfId="6262" xr:uid="{F49525DA-4E73-4E60-9085-F993E9A075E6}"/>
    <cellStyle name="Valuta 2 2 5 2 4 3" xfId="3370" xr:uid="{1EE9A839-3756-4BAA-8F8C-CCFE28CF507B}"/>
    <cellStyle name="Valuta 2 2 5 2 4 4" xfId="1866" xr:uid="{4F22E12E-65DC-48DC-9BCD-79BD862D3B5E}"/>
    <cellStyle name="Valuta 2 2 5 2 5" xfId="2869" xr:uid="{33A3BDEE-F776-4FEA-A6CB-102DC9012EE0}"/>
    <cellStyle name="Valuta 2 2 5 2 5 2" xfId="5751" xr:uid="{6864BFC2-296E-47F3-B1ED-934896D37E91}"/>
    <cellStyle name="Valuta 2 2 5 2 6" xfId="5280" xr:uid="{3B7A4501-F343-429D-8868-1B14A6BAC124}"/>
    <cellStyle name="Valuta 2 2 5 2 7" xfId="2407" xr:uid="{69C19C94-A50A-4171-85EA-5A9E6057E558}"/>
    <cellStyle name="Valuta 2 2 5 2 8" xfId="8147" xr:uid="{CB45AF74-E070-416E-B02C-76E5ED6A2D6C}"/>
    <cellStyle name="Valuta 2 2 5 2 9" xfId="1529" xr:uid="{15CDC115-2E5B-4FB2-B93C-175A6FFCC435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4 2 2" xfId="6732" xr:uid="{4F1C03EB-9A82-428A-9C3E-4D6178D8AF25}"/>
    <cellStyle name="Valuta 2 2 5 4 2 3" xfId="3840" xr:uid="{A82AE11D-3E24-453D-8A28-12C053F7BA88}"/>
    <cellStyle name="Valuta 2 2 5 4 2 4" xfId="8576" xr:uid="{45B4E903-0E7B-4963-B7E1-078F39EA7A13}"/>
    <cellStyle name="Valuta 2 2 5 4 2 5" xfId="1957" xr:uid="{EF3A1057-8F26-4E6D-A7CC-F7344D59B956}"/>
    <cellStyle name="Valuta 2 2 5 4 3" xfId="3484" xr:uid="{622EE610-3C74-4395-B0BD-F2441AB50E1F}"/>
    <cellStyle name="Valuta 2 2 5 4 3 2" xfId="6380" xr:uid="{93E2F085-FF89-42BF-8FBA-286DE6023A80}"/>
    <cellStyle name="Valuta 2 2 5 4 4" xfId="3065" xr:uid="{E5927F0B-F804-4959-A528-B9303418D50D}"/>
    <cellStyle name="Valuta 2 2 5 4 4 2" xfId="5947" xr:uid="{3AFCA2EB-F654-465D-BEF1-50931C177897}"/>
    <cellStyle name="Valuta 2 2 5 4 5" xfId="5377" xr:uid="{4B004E2B-0CD7-4081-A457-69E4BA67F563}"/>
    <cellStyle name="Valuta 2 2 5 4 6" xfId="2501" xr:uid="{F05716AC-843B-4F71-A339-B6A9CE27EF27}"/>
    <cellStyle name="Valuta 2 2 5 4 7" xfId="8237" xr:uid="{527D0081-9688-4EBE-A393-E4ADFA35C7B9}"/>
    <cellStyle name="Valuta 2 2 5 4 8" xfId="1616" xr:uid="{73182F7B-49D8-48EE-AE33-3906C8B0099D}"/>
    <cellStyle name="Valuta 2 2 5 5" xfId="1168" xr:uid="{00000000-0005-0000-0000-00000B020000}"/>
    <cellStyle name="Valuta 2 2 5 5 2" xfId="6565" xr:uid="{BBFB893B-0808-4FF7-91D9-701B502E1A16}"/>
    <cellStyle name="Valuta 2 2 5 5 3" xfId="3673" xr:uid="{A8AE80A1-F479-4496-938C-09DB384C6DE9}"/>
    <cellStyle name="Valuta 2 2 5 5 4" xfId="8409" xr:uid="{8D370BB2-9252-46EB-BD3F-6915AE4B41DA}"/>
    <cellStyle name="Valuta 2 2 5 5 5" xfId="2129" xr:uid="{D1FDB62B-B449-4939-9B2D-5369F13AEBE6}"/>
    <cellStyle name="Valuta 2 2 5 6" xfId="804" xr:uid="{00000000-0005-0000-0000-00000C020000}"/>
    <cellStyle name="Valuta 2 2 5 6 2" xfId="6167" xr:uid="{AD0886A2-D259-4BFD-B270-CC69B49FC41E}"/>
    <cellStyle name="Valuta 2 2 5 6 3" xfId="3278" xr:uid="{10B47707-2DDC-4C9E-BB3B-235FCDEB1753}"/>
    <cellStyle name="Valuta 2 2 5 6 4" xfId="1783" xr:uid="{84AC5711-DB75-483A-880A-AAB1609520E9}"/>
    <cellStyle name="Valuta 2 2 5 7" xfId="2773" xr:uid="{1083FAE7-FC1B-41C1-B088-A3C1E87E4758}"/>
    <cellStyle name="Valuta 2 2 5 7 2" xfId="5655" xr:uid="{FA5D1199-228C-429F-8BE7-794C744FF1C5}"/>
    <cellStyle name="Valuta 2 2 5 8" xfId="5185" xr:uid="{C6DBF2E2-21E9-4669-8900-2A6B553D8D46}"/>
    <cellStyle name="Valuta 2 2 5 9" xfId="2312" xr:uid="{5E4478C6-8795-430F-8138-30B43C22C18A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2 2 2" xfId="6772" xr:uid="{4FDEDA44-EEAE-48A7-A794-917A45358648}"/>
    <cellStyle name="Valuta 2 2 6 2 2 3" xfId="3880" xr:uid="{1E293DEA-71AD-4EC6-A622-8D56287046F2}"/>
    <cellStyle name="Valuta 2 2 6 2 2 4" xfId="8616" xr:uid="{F54D5409-C115-4338-A97E-0EC53FF982DE}"/>
    <cellStyle name="Valuta 2 2 6 2 2 5" xfId="1999" xr:uid="{8793073D-2A91-4DD0-93CF-E07AFDD36EC5}"/>
    <cellStyle name="Valuta 2 2 6 2 3" xfId="3534" xr:uid="{463D8B14-0D9A-48A5-8B38-6543FF4ED220}"/>
    <cellStyle name="Valuta 2 2 6 2 3 2" xfId="6430" xr:uid="{FC834FED-5B81-4B15-8BD8-27684D2EC794}"/>
    <cellStyle name="Valuta 2 2 6 2 4" xfId="3115" xr:uid="{6C9CB53C-9A90-4C80-A96A-D2D3B128D1E0}"/>
    <cellStyle name="Valuta 2 2 6 2 4 2" xfId="5997" xr:uid="{A4CDBEF8-18E0-403C-8A61-47F439361290}"/>
    <cellStyle name="Valuta 2 2 6 2 5" xfId="5427" xr:uid="{E0DDE389-39C5-492F-A75D-3E40D82A55C4}"/>
    <cellStyle name="Valuta 2 2 6 2 6" xfId="2549" xr:uid="{3371552B-D48B-4520-ADD0-2CA2B65DA71A}"/>
    <cellStyle name="Valuta 2 2 6 2 7" xfId="8279" xr:uid="{FF69E6C2-1B23-4848-8830-459DDBE2FCFD}"/>
    <cellStyle name="Valuta 2 2 6 2 8" xfId="1656" xr:uid="{86933A61-FFAB-469F-8F7F-233A53AC6BB4}"/>
    <cellStyle name="Valuta 2 2 6 3" xfId="1212" xr:uid="{00000000-0005-0000-0000-000010020000}"/>
    <cellStyle name="Valuta 2 2 6 3 2" xfId="6605" xr:uid="{97F5FC2B-5444-470E-A1BE-4305CEB16F50}"/>
    <cellStyle name="Valuta 2 2 6 3 3" xfId="3713" xr:uid="{B5326765-BE5A-4EEF-AD11-1AC216CC4621}"/>
    <cellStyle name="Valuta 2 2 6 3 4" xfId="8449" xr:uid="{40CE8C57-E63D-4B75-B52B-BC7999A6A644}"/>
    <cellStyle name="Valuta 2 2 6 3 5" xfId="2169" xr:uid="{989A42BE-882A-43F8-B3A2-23DD122D0F58}"/>
    <cellStyle name="Valuta 2 2 6 4" xfId="846" xr:uid="{00000000-0005-0000-0000-000011020000}"/>
    <cellStyle name="Valuta 2 2 6 4 2" xfId="6217" xr:uid="{A29C65AD-3282-45A9-ADDC-612F4AE348AF}"/>
    <cellStyle name="Valuta 2 2 6 4 3" xfId="3326" xr:uid="{B38D30C8-97B8-4BA6-9CFB-34CECA1C743D}"/>
    <cellStyle name="Valuta 2 2 6 4 4" xfId="1825" xr:uid="{8289E016-6E61-4AB7-B9AA-872DD041DE59}"/>
    <cellStyle name="Valuta 2 2 6 5" xfId="2824" xr:uid="{03C044F6-2376-4349-846E-B46628A7DFE7}"/>
    <cellStyle name="Valuta 2 2 6 5 2" xfId="5706" xr:uid="{5E774408-CCB3-4C33-ABFC-A896A9C86C96}"/>
    <cellStyle name="Valuta 2 2 6 6" xfId="5235" xr:uid="{702E8A33-0D0C-42B8-93D6-C00D916E7A34}"/>
    <cellStyle name="Valuta 2 2 6 7" xfId="2362" xr:uid="{4E3706FF-D4FE-4570-8B48-488FA63661D6}"/>
    <cellStyle name="Valuta 2 2 6 8" xfId="8107" xr:uid="{D67DB7B6-74C8-4192-BE5E-6035FF92607B}"/>
    <cellStyle name="Valuta 2 2 6 9" xfId="1489" xr:uid="{C2D18CC3-1DE9-4E4B-A78A-71B63532ADE8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2 2 2" xfId="6692" xr:uid="{71B19233-F752-41FB-BA74-E165809DC72F}"/>
    <cellStyle name="Valuta 2 2 8 2 2 3" xfId="3800" xr:uid="{1AA90062-01C6-4669-83DD-FF1ABAC32D6B}"/>
    <cellStyle name="Valuta 2 2 8 2 2 4" xfId="8536" xr:uid="{C5181A84-7019-4E0A-ACAC-96E4A857B5DC}"/>
    <cellStyle name="Valuta 2 2 8 2 2 5" xfId="1917" xr:uid="{1C1E5280-CDDF-4420-80D4-3DE8856C5AB0}"/>
    <cellStyle name="Valuta 2 2 8 2 3" xfId="3442" xr:uid="{1900F61F-3F56-41B1-92D6-BC9898D07C40}"/>
    <cellStyle name="Valuta 2 2 8 2 3 2" xfId="6338" xr:uid="{E95F535A-07BA-4719-8914-425B26528FA4}"/>
    <cellStyle name="Valuta 2 2 8 2 4" xfId="3023" xr:uid="{CC74450B-D450-4CC6-9323-5E24C6D96BD9}"/>
    <cellStyle name="Valuta 2 2 8 2 4 2" xfId="5905" xr:uid="{2EE60C68-FD68-4EA0-9914-B9F6C4FDADB9}"/>
    <cellStyle name="Valuta 2 2 8 2 5" xfId="5335" xr:uid="{2E6BAE1C-35CF-45CF-A66A-504B4A4387AB}"/>
    <cellStyle name="Valuta 2 2 8 2 6" xfId="2460" xr:uid="{AB5EB48A-7B5A-43CF-960C-8E870AAD9DCA}"/>
    <cellStyle name="Valuta 2 2 8 2 7" xfId="8196" xr:uid="{80D666BB-2C64-40EB-8DFC-DB6C0AF8C4FA}"/>
    <cellStyle name="Valuta 2 2 8 2 8" xfId="1576" xr:uid="{03383E54-A6E5-48FF-AFCD-CC19D2EB8E18}"/>
    <cellStyle name="Valuta 2 2 8 3" xfId="1126" xr:uid="{00000000-0005-0000-0000-000016020000}"/>
    <cellStyle name="Valuta 2 2 8 3 2" xfId="6525" xr:uid="{1C3E3CEC-C4D1-447E-9EAD-C3AE5E31DD32}"/>
    <cellStyle name="Valuta 2 2 8 3 3" xfId="3633" xr:uid="{FD852BB1-C242-41EA-A18B-9369D15AE6D4}"/>
    <cellStyle name="Valuta 2 2 8 3 4" xfId="8369" xr:uid="{1D788D14-859A-45C6-A2BB-56CB37DC9E97}"/>
    <cellStyle name="Valuta 2 2 8 3 5" xfId="2089" xr:uid="{64E67F21-9E86-49FD-AAEB-314E995D3F9E}"/>
    <cellStyle name="Valuta 2 2 8 4" xfId="764" xr:uid="{00000000-0005-0000-0000-000017020000}"/>
    <cellStyle name="Valuta 2 2 8 4 2" xfId="6122" xr:uid="{6088275B-A08C-4AE0-B162-098AEA4A1783}"/>
    <cellStyle name="Valuta 2 2 8 4 3" xfId="3234" xr:uid="{0DBA146F-D542-4FAD-9454-4702359233BB}"/>
    <cellStyle name="Valuta 2 2 8 4 4" xfId="1743" xr:uid="{8CDB4B15-92DF-4868-BAD6-E1DFD047FD10}"/>
    <cellStyle name="Valuta 2 2 8 5" xfId="2726" xr:uid="{10320D90-63AF-40C4-AAD0-EAB53D951897}"/>
    <cellStyle name="Valuta 2 2 8 5 2" xfId="5607" xr:uid="{4DA0641D-618D-463C-805A-EDD7FFC72AEF}"/>
    <cellStyle name="Valuta 2 2 8 6" xfId="5142" xr:uid="{AF702D42-3686-4DEC-858D-35825332402E}"/>
    <cellStyle name="Valuta 2 2 8 7" xfId="2272" xr:uid="{BF229D67-F727-476E-84E2-D4585CCFB2F0}"/>
    <cellStyle name="Valuta 2 2 8 8" xfId="8027" xr:uid="{A03B885E-86A0-4743-965E-75685CE8D474}"/>
    <cellStyle name="Valuta 2 2 8 9" xfId="1409" xr:uid="{74AF12B5-1B65-482D-98F2-5801C5BDC2D2}"/>
    <cellStyle name="Valuta 2 2 9" xfId="568" xr:uid="{00000000-0005-0000-0000-000018020000}"/>
    <cellStyle name="Valuta 2 2 9 2" xfId="929" xr:uid="{00000000-0005-0000-0000-000019020000}"/>
    <cellStyle name="Valuta 2 2 9 2 2" xfId="6686" xr:uid="{5613F82D-B3A6-4E3C-AC1A-4046E90507A8}"/>
    <cellStyle name="Valuta 2 2 9 2 3" xfId="3794" xr:uid="{F55E37B2-A7A3-4E3E-A18F-7D8A84AE0980}"/>
    <cellStyle name="Valuta 2 2 9 2 4" xfId="8530" xr:uid="{F0057B61-F0A0-4201-84E8-BD1FD3A3507E}"/>
    <cellStyle name="Valuta 2 2 9 2 5" xfId="1908" xr:uid="{64379954-582E-471A-9E02-956897D30A75}"/>
    <cellStyle name="Valuta 2 2 9 3" xfId="3431" xr:uid="{C88FFCC0-9F9F-4E04-A5CC-4E4BE93FF38B}"/>
    <cellStyle name="Valuta 2 2 9 3 2" xfId="6327" xr:uid="{A62D3821-C495-4222-8F40-CB4168217AA7}"/>
    <cellStyle name="Valuta 2 2 9 4" xfId="3012" xr:uid="{05EDDC8B-DD49-48F2-A53B-406921941FA9}"/>
    <cellStyle name="Valuta 2 2 9 4 2" xfId="5894" xr:uid="{D7A53ADB-62A8-4326-A866-72541719DA24}"/>
    <cellStyle name="Valuta 2 2 9 5" xfId="5324" xr:uid="{8E522808-2432-4FA4-B170-0DE7380BBF50}"/>
    <cellStyle name="Valuta 2 2 9 6" xfId="2450" xr:uid="{715C3F8D-172E-4B76-9846-6BA3CD9DBFC3}"/>
    <cellStyle name="Valuta 2 2 9 7" xfId="8189" xr:uid="{398999E3-C649-4F91-A933-C2921DC28FEC}"/>
    <cellStyle name="Valuta 2 2 9 8" xfId="1570" xr:uid="{5607493A-F970-4D33-8DDF-E4B365756BD8}"/>
    <cellStyle name="Valuta 2 20" xfId="1399" xr:uid="{5CE33014-570B-4D01-9094-816C5C7F43D7}"/>
    <cellStyle name="Valuta 2 3" xfId="114" xr:uid="{00000000-0005-0000-0000-00001A020000}"/>
    <cellStyle name="Valuta 2 3 10" xfId="759" xr:uid="{00000000-0005-0000-0000-00001B020000}"/>
    <cellStyle name="Valuta 2 3 10 2" xfId="6107" xr:uid="{FC153D06-B5A4-4C15-A610-4C196595F6D5}"/>
    <cellStyle name="Valuta 2 3 10 3" xfId="3220" xr:uid="{9BBB228A-5104-4F07-8BA7-B129D9BB2ECC}"/>
    <cellStyle name="Valuta 2 3 10 4" xfId="1738" xr:uid="{07E1F7F3-E0DF-43E1-9AC6-E73292C382F2}"/>
    <cellStyle name="Valuta 2 3 11" xfId="2691" xr:uid="{414F9E0F-686B-4EF1-9E41-2BF9DE374500}"/>
    <cellStyle name="Valuta 2 3 11 2" xfId="5572" xr:uid="{7A86274B-1326-42D6-B504-143937DB99E8}"/>
    <cellStyle name="Valuta 2 3 12" xfId="5133" xr:uid="{4924D640-928B-42EC-83AC-10BF583CB1E9}"/>
    <cellStyle name="Valuta 2 3 13" xfId="2267" xr:uid="{D5D8BFBA-4A16-4A6B-AB38-F60A702D8FC4}"/>
    <cellStyle name="Valuta 2 3 14" xfId="8022" xr:uid="{3517E7E6-A0D1-404F-A309-217F8945759D}"/>
    <cellStyle name="Valuta 2 3 15" xfId="1404" xr:uid="{4A1CD0DA-CF33-4701-B86B-8B8BFEB0A3D2}"/>
    <cellStyle name="Valuta 2 3 2" xfId="209" xr:uid="{00000000-0005-0000-0000-00001C020000}"/>
    <cellStyle name="Valuta 2 3 2 10" xfId="2299" xr:uid="{50C56B0A-384A-47AC-B911-4DE81676131A}"/>
    <cellStyle name="Valuta 2 3 2 11" xfId="8054" xr:uid="{6D44BA18-35DF-4C63-B666-AC6328E57D17}"/>
    <cellStyle name="Valuta 2 3 2 12" xfId="1436" xr:uid="{D6753E7B-4329-452E-9F8F-906FBC5358B5}"/>
    <cellStyle name="Valuta 2 3 2 2" xfId="250" xr:uid="{00000000-0005-0000-0000-00001D020000}"/>
    <cellStyle name="Valuta 2 3 2 2 10" xfId="8094" xr:uid="{4BF95552-C4EE-47FA-9A88-56AD114DD2E8}"/>
    <cellStyle name="Valuta 2 3 2 2 11" xfId="1476" xr:uid="{A7D83D6E-B22A-471D-B0C1-50425F17388E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2 2 2" xfId="6839" xr:uid="{671F34B8-73C7-4253-A2A0-CFC006DD4155}"/>
    <cellStyle name="Valuta 2 3 2 2 2 2 2 3" xfId="3947" xr:uid="{3B1250D0-3688-4ECD-94C7-22DB851A6CA0}"/>
    <cellStyle name="Valuta 2 3 2 2 2 2 2 4" xfId="8683" xr:uid="{F1AD22B7-E282-4243-BFFE-D12D2121A722}"/>
    <cellStyle name="Valuta 2 3 2 2 2 2 2 5" xfId="2067" xr:uid="{AFE16BE8-ACE4-42A6-8483-799088FC4EC4}"/>
    <cellStyle name="Valuta 2 3 2 2 2 2 3" xfId="3606" xr:uid="{1F936771-3D8B-462A-9297-9D6E3980679E}"/>
    <cellStyle name="Valuta 2 3 2 2 2 2 3 2" xfId="6502" xr:uid="{5D11ADCC-F2A3-4B1C-849B-1B012E1EFA3F}"/>
    <cellStyle name="Valuta 2 3 2 2 2 2 4" xfId="3187" xr:uid="{DD4A4DDA-179C-495D-8E1E-E66F07C42526}"/>
    <cellStyle name="Valuta 2 3 2 2 2 2 4 2" xfId="6069" xr:uid="{A4F022B2-9183-4906-907C-79EEB5718E99}"/>
    <cellStyle name="Valuta 2 3 2 2 2 2 5" xfId="5499" xr:uid="{B73C2CFD-2F1F-49F7-A4BA-D2C2882EE434}"/>
    <cellStyle name="Valuta 2 3 2 2 2 2 6" xfId="2620" xr:uid="{EA81E6F0-D0A8-4A29-A201-977ACC64E1C8}"/>
    <cellStyle name="Valuta 2 3 2 2 2 2 7" xfId="8347" xr:uid="{9D4B9335-E7A9-4C73-9DA1-7FFDB53B4A4A}"/>
    <cellStyle name="Valuta 2 3 2 2 2 2 8" xfId="1723" xr:uid="{70EF5B48-47F0-4CA8-9456-CAB107018491}"/>
    <cellStyle name="Valuta 2 3 2 2 2 3" xfId="1281" xr:uid="{00000000-0005-0000-0000-000021020000}"/>
    <cellStyle name="Valuta 2 3 2 2 2 3 2" xfId="6672" xr:uid="{66376548-B5A5-45A6-BBFD-9B5D3E45E722}"/>
    <cellStyle name="Valuta 2 3 2 2 2 3 3" xfId="3780" xr:uid="{46032A3F-CC35-499A-AB6C-7B3BB83AB97B}"/>
    <cellStyle name="Valuta 2 3 2 2 2 3 4" xfId="8516" xr:uid="{3B4074D1-4F6F-494D-B04A-DA0677640105}"/>
    <cellStyle name="Valuta 2 3 2 2 2 3 5" xfId="2236" xr:uid="{AB1AA1D2-003C-46C7-A29B-D92ED7C5A440}"/>
    <cellStyle name="Valuta 2 3 2 2 2 4" xfId="914" xr:uid="{00000000-0005-0000-0000-000022020000}"/>
    <cellStyle name="Valuta 2 3 2 2 2 4 2" xfId="6289" xr:uid="{7FE5D3A1-5309-4642-B916-BEC029BBEE10}"/>
    <cellStyle name="Valuta 2 3 2 2 2 4 3" xfId="3397" xr:uid="{A43ED118-D485-41F1-8B3E-97BA23D3830A}"/>
    <cellStyle name="Valuta 2 3 2 2 2 4 4" xfId="1893" xr:uid="{A9419448-6822-4370-A6A0-B040A7EEE9CA}"/>
    <cellStyle name="Valuta 2 3 2 2 2 5" xfId="2896" xr:uid="{7BF5044D-4496-40BC-B6C2-16EB35ADB411}"/>
    <cellStyle name="Valuta 2 3 2 2 2 5 2" xfId="5778" xr:uid="{E4307243-3CC6-4393-8C2C-D34759A57B0A}"/>
    <cellStyle name="Valuta 2 3 2 2 2 6" xfId="5307" xr:uid="{B91D8FFC-E04C-4D20-9749-F17DB6F47D55}"/>
    <cellStyle name="Valuta 2 3 2 2 2 7" xfId="2434" xr:uid="{5CAC90C4-99D5-4A15-8A11-E975F514FE66}"/>
    <cellStyle name="Valuta 2 3 2 2 2 8" xfId="8174" xr:uid="{91BE12F9-2157-4E7E-931F-4CB4199AAD33}"/>
    <cellStyle name="Valuta 2 3 2 2 2 9" xfId="1556" xr:uid="{392019B6-21E0-4B4B-811E-BBC87EFDC027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4 2 2" xfId="6759" xr:uid="{B0FEA4A3-3482-49FD-80B4-A45A12900520}"/>
    <cellStyle name="Valuta 2 3 2 2 4 2 3" xfId="3867" xr:uid="{CE45FE7C-F63B-4F5A-9B57-E2945AD9877F}"/>
    <cellStyle name="Valuta 2 3 2 2 4 2 4" xfId="8603" xr:uid="{904BFF63-E36D-411D-9A6B-1FC289C7C047}"/>
    <cellStyle name="Valuta 2 3 2 2 4 2 5" xfId="1984" xr:uid="{7E41190D-B98D-4DC9-9D85-3508E3A9B184}"/>
    <cellStyle name="Valuta 2 3 2 2 4 3" xfId="3511" xr:uid="{AD5A7106-FF1F-431A-B287-2A5FC4966513}"/>
    <cellStyle name="Valuta 2 3 2 2 4 3 2" xfId="6407" xr:uid="{C8A3815E-6A91-44ED-AD6F-C210899584A5}"/>
    <cellStyle name="Valuta 2 3 2 2 4 4" xfId="3092" xr:uid="{7D930BFC-CA5E-4156-A28F-7530434B059B}"/>
    <cellStyle name="Valuta 2 3 2 2 4 4 2" xfId="5974" xr:uid="{7B363445-8905-459B-8804-3A29C9D278F8}"/>
    <cellStyle name="Valuta 2 3 2 2 4 5" xfId="5404" xr:uid="{847CEB02-E63D-46DE-BA3F-34F56E9BBC69}"/>
    <cellStyle name="Valuta 2 3 2 2 4 6" xfId="2528" xr:uid="{B5A83201-4630-4F26-8425-1FBF562475F2}"/>
    <cellStyle name="Valuta 2 3 2 2 4 7" xfId="8264" xr:uid="{CFF84F1F-7508-4552-A1AE-BAB940EFB3DD}"/>
    <cellStyle name="Valuta 2 3 2 2 4 8" xfId="1643" xr:uid="{5F84D1F8-EE96-40AA-9F36-C5CA3064DAF7}"/>
    <cellStyle name="Valuta 2 3 2 2 5" xfId="1195" xr:uid="{00000000-0005-0000-0000-000026020000}"/>
    <cellStyle name="Valuta 2 3 2 2 5 2" xfId="6592" xr:uid="{2C5641FF-9530-42AB-997C-8BF8D4177FDD}"/>
    <cellStyle name="Valuta 2 3 2 2 5 3" xfId="3700" xr:uid="{9A21BE62-036A-4CE6-A29F-23A8BDC159C7}"/>
    <cellStyle name="Valuta 2 3 2 2 5 4" xfId="8436" xr:uid="{82586804-8DF7-4098-8949-F8419014B830}"/>
    <cellStyle name="Valuta 2 3 2 2 5 5" xfId="2156" xr:uid="{5C0A4064-E886-4497-9FB3-4A3BBEE4DB24}"/>
    <cellStyle name="Valuta 2 3 2 2 6" xfId="831" xr:uid="{00000000-0005-0000-0000-000027020000}"/>
    <cellStyle name="Valuta 2 3 2 2 6 2" xfId="6194" xr:uid="{8A977CAA-88CF-4836-AD1E-BF23BFAB55FC}"/>
    <cellStyle name="Valuta 2 3 2 2 6 3" xfId="3305" xr:uid="{D2AD4140-0695-482B-8933-B46474235318}"/>
    <cellStyle name="Valuta 2 3 2 2 6 4" xfId="1810" xr:uid="{D5A1351C-5F66-4550-9433-5668ABCC6F05}"/>
    <cellStyle name="Valuta 2 3 2 2 7" xfId="2800" xr:uid="{8E9F3AEE-4023-4FC7-ACC3-AA88555680CE}"/>
    <cellStyle name="Valuta 2 3 2 2 7 2" xfId="5682" xr:uid="{80A21645-98BF-477E-982F-8A6F2545C5D1}"/>
    <cellStyle name="Valuta 2 3 2 2 8" xfId="5212" xr:uid="{1C8A9415-C892-4149-BEAF-E9C505A32120}"/>
    <cellStyle name="Valuta 2 3 2 2 9" xfId="2339" xr:uid="{56197F71-273E-44FD-B5BE-F98072CFED0F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2 2 2" xfId="6799" xr:uid="{6DDCC055-AB64-4569-AAEF-16609A878E48}"/>
    <cellStyle name="Valuta 2 3 2 3 2 2 3" xfId="3907" xr:uid="{835E1F5A-32AE-4A60-9961-726A6B7B8BF2}"/>
    <cellStyle name="Valuta 2 3 2 3 2 2 4" xfId="8643" xr:uid="{A0C43506-7971-426F-A9CA-E1DA697DDE70}"/>
    <cellStyle name="Valuta 2 3 2 3 2 2 5" xfId="2027" xr:uid="{44F8E9BC-854E-4DEA-B8A4-A3F341E898E5}"/>
    <cellStyle name="Valuta 2 3 2 3 2 3" xfId="3566" xr:uid="{21DC25CC-44BC-4902-9DDC-428C0A778D96}"/>
    <cellStyle name="Valuta 2 3 2 3 2 3 2" xfId="6462" xr:uid="{DD8435DF-EA1A-45B2-A9C5-0E1618DF1840}"/>
    <cellStyle name="Valuta 2 3 2 3 2 4" xfId="3147" xr:uid="{8E459CA5-02BA-43A5-BF04-2A95A909D4B3}"/>
    <cellStyle name="Valuta 2 3 2 3 2 4 2" xfId="6029" xr:uid="{0F27BF12-157F-49A9-B0AD-60A68ADDCC28}"/>
    <cellStyle name="Valuta 2 3 2 3 2 5" xfId="5459" xr:uid="{19E1B48E-4FBB-4D56-9E37-F282AB5AF832}"/>
    <cellStyle name="Valuta 2 3 2 3 2 6" xfId="2580" xr:uid="{4B691B3B-BE99-431F-A4A3-6C792FF5E463}"/>
    <cellStyle name="Valuta 2 3 2 3 2 7" xfId="8307" xr:uid="{E6CD393D-B5CD-4541-B6C0-13FCCBDC8C6E}"/>
    <cellStyle name="Valuta 2 3 2 3 2 8" xfId="1683" xr:uid="{228C52BD-05AB-4325-B966-CCF11A176740}"/>
    <cellStyle name="Valuta 2 3 2 3 3" xfId="1241" xr:uid="{00000000-0005-0000-0000-00002B020000}"/>
    <cellStyle name="Valuta 2 3 2 3 3 2" xfId="6632" xr:uid="{B59CBF51-91FF-4DBE-813F-0CA5076B20AB}"/>
    <cellStyle name="Valuta 2 3 2 3 3 3" xfId="3740" xr:uid="{66D441E4-6DBF-4776-A126-507D5DAE563C}"/>
    <cellStyle name="Valuta 2 3 2 3 3 4" xfId="8476" xr:uid="{78EAFC1E-1A96-438F-ADC8-17749D51BB53}"/>
    <cellStyle name="Valuta 2 3 2 3 3 5" xfId="2196" xr:uid="{3E7E0EF6-9AAB-4593-919E-50C1C6C47FC1}"/>
    <cellStyle name="Valuta 2 3 2 3 4" xfId="874" xr:uid="{00000000-0005-0000-0000-00002C020000}"/>
    <cellStyle name="Valuta 2 3 2 3 4 2" xfId="6249" xr:uid="{4A8AB543-15F1-472C-959F-1C90E307CB79}"/>
    <cellStyle name="Valuta 2 3 2 3 4 3" xfId="3357" xr:uid="{1230B4A0-B426-4BA2-BDC2-DDC404FC380D}"/>
    <cellStyle name="Valuta 2 3 2 3 4 4" xfId="1853" xr:uid="{57B9DF84-1F6C-41F3-AFD0-64D950DB71D9}"/>
    <cellStyle name="Valuta 2 3 2 3 5" xfId="2856" xr:uid="{CF769B91-854B-4F42-ABF4-456112CAA516}"/>
    <cellStyle name="Valuta 2 3 2 3 5 2" xfId="5738" xr:uid="{1491B2CD-89B9-4CB0-9CF7-E3BE795079F7}"/>
    <cellStyle name="Valuta 2 3 2 3 6" xfId="5267" xr:uid="{E34903E3-1FEB-464A-BE6F-D81D55CBD4C1}"/>
    <cellStyle name="Valuta 2 3 2 3 7" xfId="2394" xr:uid="{0BD11049-B3C3-4AE4-8A31-19F3B0169420}"/>
    <cellStyle name="Valuta 2 3 2 3 8" xfId="8134" xr:uid="{308BE94F-2120-4009-AAA6-682D743E5BE1}"/>
    <cellStyle name="Valuta 2 3 2 3 9" xfId="1516" xr:uid="{EB3BA76B-EA0D-48AF-A55B-8A45027822CC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5 2 2" xfId="6719" xr:uid="{22CD8C41-479F-4D25-86D0-996A2486C43A}"/>
    <cellStyle name="Valuta 2 3 2 5 2 3" xfId="3827" xr:uid="{30209C3D-61AF-4F0E-8408-0FDD29B5A00A}"/>
    <cellStyle name="Valuta 2 3 2 5 2 4" xfId="8563" xr:uid="{D95477D4-57EA-42F4-B08B-479DE85BEAAF}"/>
    <cellStyle name="Valuta 2 3 2 5 2 5" xfId="1944" xr:uid="{C824ECDF-AADD-422A-A259-4D45C66B05E9}"/>
    <cellStyle name="Valuta 2 3 2 5 3" xfId="3471" xr:uid="{56EDAFED-0D51-4A68-A8A6-5197312B77FB}"/>
    <cellStyle name="Valuta 2 3 2 5 3 2" xfId="6367" xr:uid="{582A4024-3823-4CC1-BE78-B0EF993ADC0B}"/>
    <cellStyle name="Valuta 2 3 2 5 4" xfId="3052" xr:uid="{E3DDA4A2-E6D8-42B9-94AB-D4B4CE10A1F5}"/>
    <cellStyle name="Valuta 2 3 2 5 4 2" xfId="5934" xr:uid="{3F1627AA-1B7B-46C0-AF66-441821792241}"/>
    <cellStyle name="Valuta 2 3 2 5 5" xfId="5364" xr:uid="{E8739DA1-25A5-4103-AFF1-14BB6A5E4056}"/>
    <cellStyle name="Valuta 2 3 2 5 6" xfId="2488" xr:uid="{99CC5E96-20B6-47F8-A00C-8D2AE9BD2EAC}"/>
    <cellStyle name="Valuta 2 3 2 5 7" xfId="8224" xr:uid="{2AF1EBA9-4A95-45B0-9AB2-3C51C6F0D209}"/>
    <cellStyle name="Valuta 2 3 2 5 8" xfId="1603" xr:uid="{23FA8665-4B25-47BC-ABAE-E6615D487822}"/>
    <cellStyle name="Valuta 2 3 2 6" xfId="1155" xr:uid="{00000000-0005-0000-0000-000030020000}"/>
    <cellStyle name="Valuta 2 3 2 6 2" xfId="6552" xr:uid="{6414BE7D-1A0F-41E0-9E08-91AB16BC7F3E}"/>
    <cellStyle name="Valuta 2 3 2 6 3" xfId="3660" xr:uid="{54BB5202-BCA9-48A4-8379-F0F7FA2D1B02}"/>
    <cellStyle name="Valuta 2 3 2 6 4" xfId="8396" xr:uid="{76ED2677-E3FA-4481-940C-F57359DC6587}"/>
    <cellStyle name="Valuta 2 3 2 6 5" xfId="2116" xr:uid="{0C527D3E-194D-4E29-880F-5F6216943669}"/>
    <cellStyle name="Valuta 2 3 2 7" xfId="791" xr:uid="{00000000-0005-0000-0000-000031020000}"/>
    <cellStyle name="Valuta 2 3 2 7 2" xfId="6154" xr:uid="{3065989B-20EF-4F6F-9105-5342C94DEB56}"/>
    <cellStyle name="Valuta 2 3 2 7 3" xfId="3265" xr:uid="{67A3F743-FA07-4E40-A159-42FBD785466F}"/>
    <cellStyle name="Valuta 2 3 2 7 4" xfId="1770" xr:uid="{B5DA4AFE-64D0-44A3-A5F1-836CEAC590DB}"/>
    <cellStyle name="Valuta 2 3 2 8" xfId="2759" xr:uid="{C5D46FED-6D96-4D5F-A668-B3E3473AEA34}"/>
    <cellStyle name="Valuta 2 3 2 8 2" xfId="5641" xr:uid="{02BE2C92-1768-46B9-8F2A-92EECB0D4D77}"/>
    <cellStyle name="Valuta 2 3 2 9" xfId="5172" xr:uid="{51C988E6-0C8E-4A45-BA9F-6D485382E9A8}"/>
    <cellStyle name="Valuta 2 3 3" xfId="195" xr:uid="{00000000-0005-0000-0000-000032020000}"/>
    <cellStyle name="Valuta 2 3 3 10" xfId="2291" xr:uid="{95CF9EDF-D335-49E0-990F-E69031D87416}"/>
    <cellStyle name="Valuta 2 3 3 11" xfId="8046" xr:uid="{D680BD44-3C9E-4F97-A61E-050215C57290}"/>
    <cellStyle name="Valuta 2 3 3 12" xfId="1428" xr:uid="{3AEB87C9-19C0-43B9-9173-660BF25F95FC}"/>
    <cellStyle name="Valuta 2 3 3 2" xfId="242" xr:uid="{00000000-0005-0000-0000-000033020000}"/>
    <cellStyle name="Valuta 2 3 3 2 10" xfId="8086" xr:uid="{83AD02C9-0D21-4552-84A8-4D4F79398376}"/>
    <cellStyle name="Valuta 2 3 3 2 11" xfId="1468" xr:uid="{9755F38E-2E6F-4FDA-A73F-6F0E9ED2EB47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2 2 2" xfId="6831" xr:uid="{606FC16A-A4F4-423D-B53F-86437A0D726F}"/>
    <cellStyle name="Valuta 2 3 3 2 2 2 2 3" xfId="3939" xr:uid="{47862D59-1BDE-47D9-A6FE-A0832723BC06}"/>
    <cellStyle name="Valuta 2 3 3 2 2 2 2 4" xfId="8675" xr:uid="{7B3C514C-A9BB-479C-99F2-7E682B6AFAAA}"/>
    <cellStyle name="Valuta 2 3 3 2 2 2 2 5" xfId="2059" xr:uid="{3B5D0038-F59A-42B5-8760-50A95C85E396}"/>
    <cellStyle name="Valuta 2 3 3 2 2 2 3" xfId="3598" xr:uid="{9740D70B-F5AA-4683-9988-2EC3D3CE4959}"/>
    <cellStyle name="Valuta 2 3 3 2 2 2 3 2" xfId="6494" xr:uid="{30843381-C86E-4C2C-9BC7-E00B4715C417}"/>
    <cellStyle name="Valuta 2 3 3 2 2 2 4" xfId="3179" xr:uid="{4DE93CDC-7E79-487B-B5BA-AD09FB4AB258}"/>
    <cellStyle name="Valuta 2 3 3 2 2 2 4 2" xfId="6061" xr:uid="{9636B413-9ECE-4FAC-8DBB-3D3FB02392F9}"/>
    <cellStyle name="Valuta 2 3 3 2 2 2 5" xfId="5491" xr:uid="{6EE6E181-3ED6-493D-A28C-09DAE0CD0C35}"/>
    <cellStyle name="Valuta 2 3 3 2 2 2 6" xfId="2612" xr:uid="{25DED7F2-C678-4CCB-A8EF-BD530CC4FA4C}"/>
    <cellStyle name="Valuta 2 3 3 2 2 2 7" xfId="8339" xr:uid="{8A448364-04A7-4B19-BBA6-4230356A0842}"/>
    <cellStyle name="Valuta 2 3 3 2 2 2 8" xfId="1715" xr:uid="{51F6601F-AA8C-4DD2-8F5D-7232CA1B2D68}"/>
    <cellStyle name="Valuta 2 3 3 2 2 3" xfId="1273" xr:uid="{00000000-0005-0000-0000-000037020000}"/>
    <cellStyle name="Valuta 2 3 3 2 2 3 2" xfId="6664" xr:uid="{A88BD288-C885-441E-838A-D2C44DBD0312}"/>
    <cellStyle name="Valuta 2 3 3 2 2 3 3" xfId="3772" xr:uid="{28DFB7F9-0778-413A-AFCD-2BB0712EDEBC}"/>
    <cellStyle name="Valuta 2 3 3 2 2 3 4" xfId="8508" xr:uid="{3073DAB2-62F9-437C-ACEF-6157F07A8ECF}"/>
    <cellStyle name="Valuta 2 3 3 2 2 3 5" xfId="2228" xr:uid="{1C78B02A-D4AE-4615-9FA2-B88E3E558746}"/>
    <cellStyle name="Valuta 2 3 3 2 2 4" xfId="906" xr:uid="{00000000-0005-0000-0000-000038020000}"/>
    <cellStyle name="Valuta 2 3 3 2 2 4 2" xfId="6281" xr:uid="{13DD628D-6E89-4D9D-A25E-1E1D1FA6A674}"/>
    <cellStyle name="Valuta 2 3 3 2 2 4 3" xfId="3389" xr:uid="{CFF31618-5E18-4258-B3DD-19388EF0ED37}"/>
    <cellStyle name="Valuta 2 3 3 2 2 4 4" xfId="1885" xr:uid="{3D0A18B1-8BAE-444B-88DB-7AC6B00C4B07}"/>
    <cellStyle name="Valuta 2 3 3 2 2 5" xfId="2888" xr:uid="{1AAB7A13-A305-4488-BDF4-932B95C6DBDD}"/>
    <cellStyle name="Valuta 2 3 3 2 2 5 2" xfId="5770" xr:uid="{1610118C-23B3-4D0D-BF2D-D716EDDD7D30}"/>
    <cellStyle name="Valuta 2 3 3 2 2 6" xfId="5299" xr:uid="{59F31F7D-A7C1-433F-AA2A-6F1119C43473}"/>
    <cellStyle name="Valuta 2 3 3 2 2 7" xfId="2426" xr:uid="{E6400E4A-6CFE-4E41-BF08-CC1A5C482FCF}"/>
    <cellStyle name="Valuta 2 3 3 2 2 8" xfId="8166" xr:uid="{0E8BA750-EBEE-4EEE-8159-25B0F62B944D}"/>
    <cellStyle name="Valuta 2 3 3 2 2 9" xfId="1548" xr:uid="{41200C09-B837-48E0-B55B-F82B4DB86A38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4 2 2" xfId="6751" xr:uid="{64D59C57-5D9C-4D15-B00F-0FF8E426895B}"/>
    <cellStyle name="Valuta 2 3 3 2 4 2 3" xfId="3859" xr:uid="{EF93C7C3-BCDD-4257-8960-0651CA115B68}"/>
    <cellStyle name="Valuta 2 3 3 2 4 2 4" xfId="8595" xr:uid="{35D78398-6383-4687-9719-825762FAAAEF}"/>
    <cellStyle name="Valuta 2 3 3 2 4 2 5" xfId="1976" xr:uid="{1B88E335-951A-4BE3-92B7-2D8E31872DC1}"/>
    <cellStyle name="Valuta 2 3 3 2 4 3" xfId="3503" xr:uid="{0CF5F130-4479-4CEB-9D6A-B7DBEE685FFB}"/>
    <cellStyle name="Valuta 2 3 3 2 4 3 2" xfId="6399" xr:uid="{9603CEDF-1CFB-4643-BB14-73AF9640A071}"/>
    <cellStyle name="Valuta 2 3 3 2 4 4" xfId="3084" xr:uid="{0E237756-982E-40A8-B464-CAAB746E4B32}"/>
    <cellStyle name="Valuta 2 3 3 2 4 4 2" xfId="5966" xr:uid="{209FED8A-5D31-417B-8A40-7499DDA51883}"/>
    <cellStyle name="Valuta 2 3 3 2 4 5" xfId="5396" xr:uid="{7DA1F0BD-4AF5-4ED6-8CB6-0FE7997B062D}"/>
    <cellStyle name="Valuta 2 3 3 2 4 6" xfId="2520" xr:uid="{D74A7863-DCBF-4923-A024-7592399D41E2}"/>
    <cellStyle name="Valuta 2 3 3 2 4 7" xfId="8256" xr:uid="{7B357AED-1D03-4266-8D43-E226E2B89312}"/>
    <cellStyle name="Valuta 2 3 3 2 4 8" xfId="1635" xr:uid="{F2876FC4-4466-48DE-93C1-73F73E82D178}"/>
    <cellStyle name="Valuta 2 3 3 2 5" xfId="1187" xr:uid="{00000000-0005-0000-0000-00003C020000}"/>
    <cellStyle name="Valuta 2 3 3 2 5 2" xfId="6584" xr:uid="{4AF07195-DE13-422F-943E-F31D9671070C}"/>
    <cellStyle name="Valuta 2 3 3 2 5 3" xfId="3692" xr:uid="{DFEE4A60-F76C-434C-8088-C8467BDEBCBB}"/>
    <cellStyle name="Valuta 2 3 3 2 5 4" xfId="8428" xr:uid="{B23017ED-3E5D-4A90-87A8-1CBFD4D9EA64}"/>
    <cellStyle name="Valuta 2 3 3 2 5 5" xfId="2148" xr:uid="{A96035CC-CF14-481F-9B30-FA9A767DF05B}"/>
    <cellStyle name="Valuta 2 3 3 2 6" xfId="823" xr:uid="{00000000-0005-0000-0000-00003D020000}"/>
    <cellStyle name="Valuta 2 3 3 2 6 2" xfId="6186" xr:uid="{1B890FC5-CC24-4AAD-9E89-70E3F01A88FA}"/>
    <cellStyle name="Valuta 2 3 3 2 6 3" xfId="3297" xr:uid="{C0F0FEA1-6A88-4B4C-B1A9-C84720926C02}"/>
    <cellStyle name="Valuta 2 3 3 2 6 4" xfId="1802" xr:uid="{019E1F4E-1DFA-48FC-85AB-1B0F5E084487}"/>
    <cellStyle name="Valuta 2 3 3 2 7" xfId="2792" xr:uid="{A26FBCED-2E53-432B-918A-8BBB091271E9}"/>
    <cellStyle name="Valuta 2 3 3 2 7 2" xfId="5674" xr:uid="{D07F7EB5-E2E4-4763-80FD-AE9A0F6A1E73}"/>
    <cellStyle name="Valuta 2 3 3 2 8" xfId="5204" xr:uid="{82725BFD-C197-4ECE-80AF-0C9113355671}"/>
    <cellStyle name="Valuta 2 3 3 2 9" xfId="2331" xr:uid="{8D4C3F94-940B-4B14-AB70-BEA95B994E53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2 2 2" xfId="6791" xr:uid="{A57581B1-EE66-43F6-B659-981D2613E63A}"/>
    <cellStyle name="Valuta 2 3 3 3 2 2 3" xfId="3899" xr:uid="{423A1651-B599-4B37-A5B3-6774D47C7611}"/>
    <cellStyle name="Valuta 2 3 3 3 2 2 4" xfId="8635" xr:uid="{E2315B62-05B9-476F-B1E4-39B3A78A7468}"/>
    <cellStyle name="Valuta 2 3 3 3 2 2 5" xfId="2018" xr:uid="{52B881BD-0DFA-4298-B9C2-E6A6DD354BD5}"/>
    <cellStyle name="Valuta 2 3 3 3 2 3" xfId="3553" xr:uid="{F38A9722-3310-4344-B606-3EF1A5A2966D}"/>
    <cellStyle name="Valuta 2 3 3 3 2 3 2" xfId="6449" xr:uid="{430FD2D3-EABA-4591-8F07-BE8B98C5500D}"/>
    <cellStyle name="Valuta 2 3 3 3 2 4" xfId="3134" xr:uid="{585B843F-EF72-4ED5-8187-6ACDFB11C5DA}"/>
    <cellStyle name="Valuta 2 3 3 3 2 4 2" xfId="6016" xr:uid="{CC414F3F-9C98-4B53-AC09-8167CE10FE2B}"/>
    <cellStyle name="Valuta 2 3 3 3 2 5" xfId="5446" xr:uid="{98F404F4-3944-4824-805C-8AA0760EEDEB}"/>
    <cellStyle name="Valuta 2 3 3 3 2 6" xfId="2568" xr:uid="{4EED925A-E757-4002-8C72-0CE171CDA49C}"/>
    <cellStyle name="Valuta 2 3 3 3 2 7" xfId="8298" xr:uid="{D653D89E-1A0C-4F43-9778-4802B7F38632}"/>
    <cellStyle name="Valuta 2 3 3 3 2 8" xfId="1675" xr:uid="{F26D7D4C-61B0-4BE4-BDDA-B46DBE03DC72}"/>
    <cellStyle name="Valuta 2 3 3 3 3" xfId="1231" xr:uid="{00000000-0005-0000-0000-000041020000}"/>
    <cellStyle name="Valuta 2 3 3 3 3 2" xfId="6624" xr:uid="{9E241EC8-B0E4-467E-A6AE-5AF4B0C21DED}"/>
    <cellStyle name="Valuta 2 3 3 3 3 3" xfId="3732" xr:uid="{B0D83ABD-91FA-495D-9E4B-6646F44129D7}"/>
    <cellStyle name="Valuta 2 3 3 3 3 4" xfId="8468" xr:uid="{305FC305-1E99-4123-AADA-C2D09C9C3C43}"/>
    <cellStyle name="Valuta 2 3 3 3 3 5" xfId="2188" xr:uid="{3FCC1BC5-3DDB-4304-97DE-20611C09FEC3}"/>
    <cellStyle name="Valuta 2 3 3 3 4" xfId="865" xr:uid="{00000000-0005-0000-0000-000042020000}"/>
    <cellStyle name="Valuta 2 3 3 3 4 2" xfId="6236" xr:uid="{CAA0490B-6DEB-4812-AABE-CA41EEC7AACB}"/>
    <cellStyle name="Valuta 2 3 3 3 4 3" xfId="3345" xr:uid="{C1BA8AE3-D905-48B4-A5E3-B49C9285D7CC}"/>
    <cellStyle name="Valuta 2 3 3 3 4 4" xfId="1844" xr:uid="{CFBBDC0C-99E9-442C-8844-16335783CE2B}"/>
    <cellStyle name="Valuta 2 3 3 3 5" xfId="2843" xr:uid="{E21EEC5F-B6CD-4052-9417-CDB3B2D6D835}"/>
    <cellStyle name="Valuta 2 3 3 3 5 2" xfId="5725" xr:uid="{A034CC63-756E-4E52-AA92-27E4B3BC1B33}"/>
    <cellStyle name="Valuta 2 3 3 3 6" xfId="5254" xr:uid="{C0CDCA7F-D3A7-4A6A-B7F1-9ACDD34E6947}"/>
    <cellStyle name="Valuta 2 3 3 3 7" xfId="2381" xr:uid="{F1F6A65E-E888-4050-B88D-439B0D4B6A70}"/>
    <cellStyle name="Valuta 2 3 3 3 8" xfId="8126" xr:uid="{C7342D4A-2A9C-412C-AFDC-AF48F7DC2339}"/>
    <cellStyle name="Valuta 2 3 3 3 9" xfId="1508" xr:uid="{B785C6F4-DEB7-4F79-969F-334831841091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5 2 2" xfId="6711" xr:uid="{4399CE7A-AF84-4771-BB77-313AB6C58012}"/>
    <cellStyle name="Valuta 2 3 3 5 2 3" xfId="3819" xr:uid="{A5DDD594-CAD3-4539-8586-2E74AE949662}"/>
    <cellStyle name="Valuta 2 3 3 5 2 4" xfId="8555" xr:uid="{295AC70B-CDFB-4AE8-A8C8-5FE8CEE01EF3}"/>
    <cellStyle name="Valuta 2 3 3 5 2 5" xfId="1936" xr:uid="{2491B4DA-D6AD-4EBA-B4F1-1C5E596B2EC4}"/>
    <cellStyle name="Valuta 2 3 3 5 3" xfId="3461" xr:uid="{E5556EA6-8D72-41A8-9AC3-5954D537850B}"/>
    <cellStyle name="Valuta 2 3 3 5 3 2" xfId="6357" xr:uid="{B00787DC-48FC-4D3B-BDF7-86FCF07F3CC3}"/>
    <cellStyle name="Valuta 2 3 3 5 4" xfId="3042" xr:uid="{2B10F357-995B-43EE-A7DC-F876A60FB83A}"/>
    <cellStyle name="Valuta 2 3 3 5 4 2" xfId="5924" xr:uid="{E17BB85A-831B-4399-8B84-E54287270638}"/>
    <cellStyle name="Valuta 2 3 3 5 5" xfId="5354" xr:uid="{181992D9-3EF2-4B59-9CA9-FFC24BD99F11}"/>
    <cellStyle name="Valuta 2 3 3 5 6" xfId="2479" xr:uid="{4E1765BB-92D3-4CC5-8B4E-B7560C7FB5D5}"/>
    <cellStyle name="Valuta 2 3 3 5 7" xfId="8215" xr:uid="{55101DF2-EFEA-479A-BEBD-39D58B8C1CD8}"/>
    <cellStyle name="Valuta 2 3 3 5 8" xfId="1595" xr:uid="{1931E16F-FDB2-462D-BBA6-A2A255750EFA}"/>
    <cellStyle name="Valuta 2 3 3 6" xfId="1146" xr:uid="{00000000-0005-0000-0000-000046020000}"/>
    <cellStyle name="Valuta 2 3 3 6 2" xfId="6544" xr:uid="{23B0346F-AF33-4F20-B8A6-CF2CC99544ED}"/>
    <cellStyle name="Valuta 2 3 3 6 3" xfId="3652" xr:uid="{F5C64DE8-AEF5-4A4F-9745-B9DDA7788C10}"/>
    <cellStyle name="Valuta 2 3 3 6 4" xfId="8388" xr:uid="{CFA14249-4A80-4742-A81B-719401C6A86F}"/>
    <cellStyle name="Valuta 2 3 3 6 5" xfId="2108" xr:uid="{11C1A7D5-51E9-4B97-BAE0-3CBF3DEDAE13}"/>
    <cellStyle name="Valuta 2 3 3 7" xfId="783" xr:uid="{00000000-0005-0000-0000-000047020000}"/>
    <cellStyle name="Valuta 2 3 3 7 2" xfId="6142" xr:uid="{A5C70B98-8D4D-419E-9B66-AAB6F11933C8}"/>
    <cellStyle name="Valuta 2 3 3 7 3" xfId="3254" xr:uid="{D0282BC9-C710-4DCE-B6F3-0714B1B519B4}"/>
    <cellStyle name="Valuta 2 3 3 7 4" xfId="1762" xr:uid="{DB8FFF45-FE78-471A-933D-98149C544FAD}"/>
    <cellStyle name="Valuta 2 3 3 8" xfId="2747" xr:uid="{8E8D5EBE-5B4B-4C04-8480-3B8329E4E41F}"/>
    <cellStyle name="Valuta 2 3 3 8 2" xfId="5628" xr:uid="{7F78C1AB-F98F-4AD6-9745-754E2183C864}"/>
    <cellStyle name="Valuta 2 3 3 9" xfId="5161" xr:uid="{B1F9816D-31EA-441D-ADED-509FC9550446}"/>
    <cellStyle name="Valuta 2 3 4" xfId="226" xr:uid="{00000000-0005-0000-0000-000048020000}"/>
    <cellStyle name="Valuta 2 3 4 10" xfId="8070" xr:uid="{1B08CACB-B5DC-47BC-8EE1-0996E3C74316}"/>
    <cellStyle name="Valuta 2 3 4 11" xfId="1452" xr:uid="{70F2FB2F-7658-4EB9-9A71-36C8DD8C0A3E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2 2 2" xfId="6815" xr:uid="{B1D1B21F-D40E-4CE2-8A9E-716E14B55707}"/>
    <cellStyle name="Valuta 2 3 4 2 2 2 3" xfId="3923" xr:uid="{DAB00770-B8BE-4D92-BB5A-43F497D64119}"/>
    <cellStyle name="Valuta 2 3 4 2 2 2 4" xfId="8659" xr:uid="{EB8B8525-DE90-4CC4-A05A-DD2A7EF9B8D6}"/>
    <cellStyle name="Valuta 2 3 4 2 2 2 5" xfId="2043" xr:uid="{2F852E05-1538-4700-9DBD-524F939746A9}"/>
    <cellStyle name="Valuta 2 3 4 2 2 3" xfId="3582" xr:uid="{0A1982F4-7567-4433-A66C-CE1CEB2AACE6}"/>
    <cellStyle name="Valuta 2 3 4 2 2 3 2" xfId="6478" xr:uid="{70757E98-415F-4804-BC06-CB08FE87F123}"/>
    <cellStyle name="Valuta 2 3 4 2 2 4" xfId="3163" xr:uid="{A613253C-AA35-4BA6-8808-EE71C08404BF}"/>
    <cellStyle name="Valuta 2 3 4 2 2 4 2" xfId="6045" xr:uid="{A74D9196-A697-4EE6-9F68-24D3AD8D8277}"/>
    <cellStyle name="Valuta 2 3 4 2 2 5" xfId="5475" xr:uid="{85F27DBC-BDE7-45BF-B3E4-1BCACBBC254D}"/>
    <cellStyle name="Valuta 2 3 4 2 2 6" xfId="2596" xr:uid="{1DE6889B-2DED-443D-96DD-6AC8DDF6D6AF}"/>
    <cellStyle name="Valuta 2 3 4 2 2 7" xfId="8323" xr:uid="{5E525AA6-83D8-42B2-9AEE-1501D87D9B71}"/>
    <cellStyle name="Valuta 2 3 4 2 2 8" xfId="1699" xr:uid="{3770BB04-84B1-48F6-92EB-37952C804338}"/>
    <cellStyle name="Valuta 2 3 4 2 3" xfId="1257" xr:uid="{00000000-0005-0000-0000-00004C020000}"/>
    <cellStyle name="Valuta 2 3 4 2 3 2" xfId="6648" xr:uid="{173C5934-41C5-4C9F-8904-1BBAA32E0D7C}"/>
    <cellStyle name="Valuta 2 3 4 2 3 3" xfId="3756" xr:uid="{8438F0AF-D673-4570-80F1-05290E40E4CA}"/>
    <cellStyle name="Valuta 2 3 4 2 3 4" xfId="8492" xr:uid="{99B594DC-D5E7-4F1E-BF13-B8F709D8B8C9}"/>
    <cellStyle name="Valuta 2 3 4 2 3 5" xfId="2212" xr:uid="{82843310-B813-4DDF-A071-8E92C37D86BA}"/>
    <cellStyle name="Valuta 2 3 4 2 4" xfId="890" xr:uid="{00000000-0005-0000-0000-00004D020000}"/>
    <cellStyle name="Valuta 2 3 4 2 4 2" xfId="6265" xr:uid="{0EE088DE-4F71-4EDD-B660-2DA7B799DA7F}"/>
    <cellStyle name="Valuta 2 3 4 2 4 3" xfId="3373" xr:uid="{45719484-7FC6-404F-A4E5-F4A7D6F316AD}"/>
    <cellStyle name="Valuta 2 3 4 2 4 4" xfId="1869" xr:uid="{F48857A9-D809-44BA-A77D-E24333A8F1DB}"/>
    <cellStyle name="Valuta 2 3 4 2 5" xfId="2872" xr:uid="{F18A811A-92F4-4341-805E-D679E513B93B}"/>
    <cellStyle name="Valuta 2 3 4 2 5 2" xfId="5754" xr:uid="{1E1622B7-C1A3-493B-93DF-AD24C1BACC86}"/>
    <cellStyle name="Valuta 2 3 4 2 6" xfId="5283" xr:uid="{9C78C55E-FE55-4B06-8140-65D23F6EED4E}"/>
    <cellStyle name="Valuta 2 3 4 2 7" xfId="2410" xr:uid="{F6779633-82A3-4356-AB1D-C87ADBB532D7}"/>
    <cellStyle name="Valuta 2 3 4 2 8" xfId="8150" xr:uid="{1C35530A-D693-43F4-832A-44530BC8341B}"/>
    <cellStyle name="Valuta 2 3 4 2 9" xfId="1532" xr:uid="{19E773B1-22EE-4CA1-A7FE-DC821FD9BC83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4 2 2" xfId="6735" xr:uid="{DDF80745-0AEE-4327-AC08-F39D1CD28914}"/>
    <cellStyle name="Valuta 2 3 4 4 2 3" xfId="3843" xr:uid="{F34ED7D9-F1C7-44EB-B0BE-58E795E154FF}"/>
    <cellStyle name="Valuta 2 3 4 4 2 4" xfId="8579" xr:uid="{396292D9-358C-46FF-B406-45314D29CD1B}"/>
    <cellStyle name="Valuta 2 3 4 4 2 5" xfId="1960" xr:uid="{A4789BB7-3ED9-400B-AA39-BDF84E3FB3C9}"/>
    <cellStyle name="Valuta 2 3 4 4 3" xfId="3487" xr:uid="{0EAC9679-9E60-4C19-9881-321D882111B6}"/>
    <cellStyle name="Valuta 2 3 4 4 3 2" xfId="6383" xr:uid="{6D90DBBC-623C-4E34-BF50-CB359CEE4C03}"/>
    <cellStyle name="Valuta 2 3 4 4 4" xfId="3068" xr:uid="{5E1B16BE-E163-4818-958B-DEAED894D645}"/>
    <cellStyle name="Valuta 2 3 4 4 4 2" xfId="5950" xr:uid="{B78C0E2C-9C80-43B3-9441-ABB176D7E2F5}"/>
    <cellStyle name="Valuta 2 3 4 4 5" xfId="5380" xr:uid="{5CC2B9B8-32C9-4076-AC5C-797783C1BC61}"/>
    <cellStyle name="Valuta 2 3 4 4 6" xfId="2504" xr:uid="{FDD97BFF-2CD9-4CDC-A31E-9B2525CA3880}"/>
    <cellStyle name="Valuta 2 3 4 4 7" xfId="8240" xr:uid="{64253249-0862-459C-AF64-D00B87CB0FEF}"/>
    <cellStyle name="Valuta 2 3 4 4 8" xfId="1619" xr:uid="{80EF28ED-4C57-496F-A513-CC15CE66FC22}"/>
    <cellStyle name="Valuta 2 3 4 5" xfId="1171" xr:uid="{00000000-0005-0000-0000-000051020000}"/>
    <cellStyle name="Valuta 2 3 4 5 2" xfId="6568" xr:uid="{38E4AECC-70FC-4207-9734-6FD391AE4EBF}"/>
    <cellStyle name="Valuta 2 3 4 5 3" xfId="3676" xr:uid="{C3C222A9-246D-4B7F-A3BB-3F74D4551D8B}"/>
    <cellStyle name="Valuta 2 3 4 5 4" xfId="8412" xr:uid="{741D649E-20E9-42BC-B1F3-4FD6EC3BE711}"/>
    <cellStyle name="Valuta 2 3 4 5 5" xfId="2132" xr:uid="{ED1B2EF7-6377-487A-BA6A-93DD2E4D0FC7}"/>
    <cellStyle name="Valuta 2 3 4 6" xfId="807" xr:uid="{00000000-0005-0000-0000-000052020000}"/>
    <cellStyle name="Valuta 2 3 4 6 2" xfId="6170" xr:uid="{75730003-BAD5-44B5-A18E-FE90FDA99F7F}"/>
    <cellStyle name="Valuta 2 3 4 6 3" xfId="3281" xr:uid="{AF93DF6C-5A15-4D3F-8C11-BEFDFC8ECE21}"/>
    <cellStyle name="Valuta 2 3 4 6 4" xfId="1786" xr:uid="{D6EF47D3-7573-4921-B269-8F2B864D5A9F}"/>
    <cellStyle name="Valuta 2 3 4 7" xfId="2776" xr:uid="{5C4E9C44-B6AF-47FF-BB2D-849BEE399D86}"/>
    <cellStyle name="Valuta 2 3 4 7 2" xfId="5658" xr:uid="{B5272D13-0960-4B42-BFBD-CE107CD06D2F}"/>
    <cellStyle name="Valuta 2 3 4 8" xfId="5188" xr:uid="{1FD51D12-923F-444C-A966-BBB93A93421B}"/>
    <cellStyle name="Valuta 2 3 4 9" xfId="2315" xr:uid="{0DEB555F-C29F-43FD-9EE2-E7F4A3686966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2 2 2" xfId="6775" xr:uid="{C10DD9A9-5369-4375-9419-3FB393DCA0A3}"/>
    <cellStyle name="Valuta 2 3 5 2 2 3" xfId="3883" xr:uid="{386FA1C5-BF68-4A02-BC95-94B804CE993F}"/>
    <cellStyle name="Valuta 2 3 5 2 2 4" xfId="8619" xr:uid="{B985BFBD-7161-4619-BB75-C130308E8F44}"/>
    <cellStyle name="Valuta 2 3 5 2 2 5" xfId="2002" xr:uid="{6CC08337-54CB-44D8-BC8A-6F8D43819C45}"/>
    <cellStyle name="Valuta 2 3 5 2 3" xfId="3537" xr:uid="{29949535-7722-438F-B470-2BA86804ED58}"/>
    <cellStyle name="Valuta 2 3 5 2 3 2" xfId="6433" xr:uid="{DE375D8D-DFE6-42D1-A4CD-C52542488965}"/>
    <cellStyle name="Valuta 2 3 5 2 4" xfId="3118" xr:uid="{760F8A59-D2ED-4AF3-9BC1-48CA3A73E792}"/>
    <cellStyle name="Valuta 2 3 5 2 4 2" xfId="6000" xr:uid="{2CD87253-3E90-4C6E-BEC5-8C8701CB57B9}"/>
    <cellStyle name="Valuta 2 3 5 2 5" xfId="5430" xr:uid="{5A1E7A41-EE84-48C1-AFC7-6A85AACD085F}"/>
    <cellStyle name="Valuta 2 3 5 2 6" xfId="2552" xr:uid="{0A59AC53-8DD9-489B-8BDF-A9C2E60E38A0}"/>
    <cellStyle name="Valuta 2 3 5 2 7" xfId="8282" xr:uid="{B4847FD9-E15F-4C9A-BFA8-A0C64FE080FC}"/>
    <cellStyle name="Valuta 2 3 5 2 8" xfId="1659" xr:uid="{963AE4ED-BA60-41B8-A8A2-EADFB7AF1208}"/>
    <cellStyle name="Valuta 2 3 5 3" xfId="1215" xr:uid="{00000000-0005-0000-0000-000056020000}"/>
    <cellStyle name="Valuta 2 3 5 3 2" xfId="6608" xr:uid="{408A2621-2869-467A-AE9D-9DE2FAC285F0}"/>
    <cellStyle name="Valuta 2 3 5 3 3" xfId="3716" xr:uid="{BBC6C782-AAF6-480F-A6F6-988F34AC0094}"/>
    <cellStyle name="Valuta 2 3 5 3 4" xfId="8452" xr:uid="{B860D1DE-5EF7-41B9-A508-65F269C5A860}"/>
    <cellStyle name="Valuta 2 3 5 3 5" xfId="2172" xr:uid="{90C0A090-6D75-4D5E-95D9-E5A08FB5F16E}"/>
    <cellStyle name="Valuta 2 3 5 4" xfId="849" xr:uid="{00000000-0005-0000-0000-000057020000}"/>
    <cellStyle name="Valuta 2 3 5 4 2" xfId="6220" xr:uid="{7B3A6E91-B464-411F-AC2A-39AFFC20FEE3}"/>
    <cellStyle name="Valuta 2 3 5 4 3" xfId="3329" xr:uid="{4802CA64-0451-4F2B-A745-D783370F9AD5}"/>
    <cellStyle name="Valuta 2 3 5 4 4" xfId="1828" xr:uid="{3A72419F-48DD-4138-B3AE-EAB920434B94}"/>
    <cellStyle name="Valuta 2 3 5 5" xfId="2827" xr:uid="{8F842C14-3BB9-4A85-AB4D-86B3A354C9E2}"/>
    <cellStyle name="Valuta 2 3 5 5 2" xfId="5709" xr:uid="{BC68B57F-5EB4-4324-AA12-98760F20D584}"/>
    <cellStyle name="Valuta 2 3 5 6" xfId="5238" xr:uid="{FE1BF633-9E7A-45E8-B126-F944E3171491}"/>
    <cellStyle name="Valuta 2 3 5 7" xfId="2365" xr:uid="{FF0FBA35-4E3E-4AD8-ACB9-4C269D4F84CF}"/>
    <cellStyle name="Valuta 2 3 5 8" xfId="8110" xr:uid="{CDACCD13-CA2A-4741-BD63-EB159A8B3F76}"/>
    <cellStyle name="Valuta 2 3 5 9" xfId="1492" xr:uid="{12DE26C7-D0B0-41C5-B30A-32610C5A8D1B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2 2 2" xfId="6695" xr:uid="{8858C3F3-7F0F-4434-BB86-1B15B192ED36}"/>
    <cellStyle name="Valuta 2 3 7 2 2 3" xfId="3803" xr:uid="{2207609D-C178-42E9-A0EC-96E3864BCE1B}"/>
    <cellStyle name="Valuta 2 3 7 2 2 4" xfId="8539" xr:uid="{FB5162FF-CD56-4DCC-AC43-A9358FD2C763}"/>
    <cellStyle name="Valuta 2 3 7 2 2 5" xfId="1920" xr:uid="{E9BEE0AE-C0F0-4723-A68B-340875FF8438}"/>
    <cellStyle name="Valuta 2 3 7 2 3" xfId="3445" xr:uid="{75E7B79D-AE7E-4995-95CC-338860C743C2}"/>
    <cellStyle name="Valuta 2 3 7 2 3 2" xfId="6341" xr:uid="{A3D035F4-B122-4816-AC93-070BC4B70680}"/>
    <cellStyle name="Valuta 2 3 7 2 4" xfId="3026" xr:uid="{9F635910-8AAE-44FE-AB1C-3D9CA9790CC5}"/>
    <cellStyle name="Valuta 2 3 7 2 4 2" xfId="5908" xr:uid="{C4F15308-24F1-4B58-AA69-6815BED94FF1}"/>
    <cellStyle name="Valuta 2 3 7 2 5" xfId="5338" xr:uid="{C381A947-8E57-4F81-8196-01AB5AC3F1C5}"/>
    <cellStyle name="Valuta 2 3 7 2 6" xfId="2463" xr:uid="{8E958269-C2A3-419A-A818-9EC23101650D}"/>
    <cellStyle name="Valuta 2 3 7 2 7" xfId="8199" xr:uid="{57FDFF5E-4967-42EB-B8F5-886DE9E5873D}"/>
    <cellStyle name="Valuta 2 3 7 2 8" xfId="1579" xr:uid="{D6EB0424-87CE-4C72-94E9-0C9D4F05406C}"/>
    <cellStyle name="Valuta 2 3 7 3" xfId="1130" xr:uid="{00000000-0005-0000-0000-00005C020000}"/>
    <cellStyle name="Valuta 2 3 7 3 2" xfId="6528" xr:uid="{7709834C-DA52-47F0-8BE6-7F4BC0E61385}"/>
    <cellStyle name="Valuta 2 3 7 3 3" xfId="3636" xr:uid="{19D7BEB9-4696-4AC8-9ADD-68206D8F5A83}"/>
    <cellStyle name="Valuta 2 3 7 3 4" xfId="8372" xr:uid="{9FBE1775-4282-4308-98E5-6BA56C591A9F}"/>
    <cellStyle name="Valuta 2 3 7 3 5" xfId="2092" xr:uid="{B9240AA0-60FF-49CC-93A1-E2B2E414E0BE}"/>
    <cellStyle name="Valuta 2 3 7 4" xfId="767" xr:uid="{00000000-0005-0000-0000-00005D020000}"/>
    <cellStyle name="Valuta 2 3 7 4 2" xfId="6126" xr:uid="{1C6D1B35-C7D6-4F41-8D94-244E8820B2CD}"/>
    <cellStyle name="Valuta 2 3 7 4 3" xfId="3238" xr:uid="{A8FF8BFF-10E3-426A-B3BB-57643B1595C6}"/>
    <cellStyle name="Valuta 2 3 7 4 4" xfId="1746" xr:uid="{B1C95944-818D-4B78-AEAF-E8AF14736998}"/>
    <cellStyle name="Valuta 2 3 7 5" xfId="2731" xr:uid="{8F1BA502-D97A-4B6C-BCCF-D1DA9926B44B}"/>
    <cellStyle name="Valuta 2 3 7 5 2" xfId="5612" xr:uid="{BF16FBCE-8153-43AB-BDDA-E358838AECD8}"/>
    <cellStyle name="Valuta 2 3 7 6" xfId="5145" xr:uid="{47C2CF28-75AA-427C-963E-51F1A03570E7}"/>
    <cellStyle name="Valuta 2 3 7 7" xfId="2275" xr:uid="{ACA3FBC6-67CD-4A43-B36B-5C0B2D870EF4}"/>
    <cellStyle name="Valuta 2 3 7 8" xfId="8030" xr:uid="{8EA3E198-B35F-44C1-99DB-64F906916CCC}"/>
    <cellStyle name="Valuta 2 3 7 9" xfId="1412" xr:uid="{EA05361A-72A6-4AB7-AF97-BB55F095C58B}"/>
    <cellStyle name="Valuta 2 3 8" xfId="572" xr:uid="{00000000-0005-0000-0000-00005E020000}"/>
    <cellStyle name="Valuta 2 3 8 2" xfId="932" xr:uid="{00000000-0005-0000-0000-00005F020000}"/>
    <cellStyle name="Valuta 2 3 8 2 2" xfId="6687" xr:uid="{FCEFF7E3-D8D0-4DE1-9B69-7B202DAA42D8}"/>
    <cellStyle name="Valuta 2 3 8 2 3" xfId="3795" xr:uid="{D8A42A44-A356-4D2F-9FFC-D6F2C10BA7D5}"/>
    <cellStyle name="Valuta 2 3 8 2 4" xfId="8531" xr:uid="{24156658-DAFD-4D69-95D6-658F51BAF05A}"/>
    <cellStyle name="Valuta 2 3 8 2 5" xfId="1911" xr:uid="{798A0BCC-F4A8-4A9C-8A23-8E412353891F}"/>
    <cellStyle name="Valuta 2 3 8 3" xfId="3435" xr:uid="{AB537EF3-4BBE-423D-9855-857A610BD5E7}"/>
    <cellStyle name="Valuta 2 3 8 3 2" xfId="6331" xr:uid="{CA928B94-B4EA-4B5E-9D8F-25C0E62C5178}"/>
    <cellStyle name="Valuta 2 3 8 4" xfId="3016" xr:uid="{A7F0E6C9-43AF-4A87-9104-61CA86E9581C}"/>
    <cellStyle name="Valuta 2 3 8 4 2" xfId="5898" xr:uid="{8DA9EDF6-3A50-41D5-8F37-83BA3E8AA6BE}"/>
    <cellStyle name="Valuta 2 3 8 5" xfId="5328" xr:uid="{5A59423F-B613-4DD5-8409-B680A5F3BACB}"/>
    <cellStyle name="Valuta 2 3 8 6" xfId="2453" xr:uid="{E046CB21-F953-4CB7-BEBB-17E6D05AF817}"/>
    <cellStyle name="Valuta 2 3 8 7" xfId="8191" xr:uid="{3A6A9ECA-200B-489C-93FF-774D815055CF}"/>
    <cellStyle name="Valuta 2 3 8 8" xfId="1571" xr:uid="{36DA7370-9B3D-43AA-A2F7-195B3E659F22}"/>
    <cellStyle name="Valuta 2 3 9" xfId="1117" xr:uid="{00000000-0005-0000-0000-000060020000}"/>
    <cellStyle name="Valuta 2 3 9 2" xfId="6520" xr:uid="{B2E4AFBA-04AA-421F-A7C2-DED74D92A428}"/>
    <cellStyle name="Valuta 2 3 9 3" xfId="3628" xr:uid="{638A7E17-4F5A-4F7C-A656-9C45F67337D9}"/>
    <cellStyle name="Valuta 2 3 9 4" xfId="8364" xr:uid="{EB972646-3ABC-40BA-B8CD-AD8FB92BCB62}"/>
    <cellStyle name="Valuta 2 3 9 5" xfId="2083" xr:uid="{C8C21F57-EDCB-4BA3-B2C8-6024D93A6AF0}"/>
    <cellStyle name="Valuta 2 4" xfId="181" xr:uid="{00000000-0005-0000-0000-000061020000}"/>
    <cellStyle name="Valuta 2 4 10" xfId="5147" xr:uid="{B4862813-00CD-4073-8B1F-447906912D6A}"/>
    <cellStyle name="Valuta 2 4 11" xfId="2277" xr:uid="{1A9F807F-F844-44E1-8F5F-EA1B8B0F7E2B}"/>
    <cellStyle name="Valuta 2 4 12" xfId="8032" xr:uid="{2F969776-42CC-43A9-B704-C49FDEFBFA58}"/>
    <cellStyle name="Valuta 2 4 13" xfId="1414" xr:uid="{76BA42DD-CE23-4CE9-BE81-61E22EE7E2A0}"/>
    <cellStyle name="Valuta 2 4 2" xfId="211" xr:uid="{00000000-0005-0000-0000-000062020000}"/>
    <cellStyle name="Valuta 2 4 2 10" xfId="2301" xr:uid="{EFFD5D8E-DA20-4AEC-8492-BF54FB0BE403}"/>
    <cellStyle name="Valuta 2 4 2 11" xfId="8056" xr:uid="{C24A304A-2C02-4BDB-9872-62D77E0D5160}"/>
    <cellStyle name="Valuta 2 4 2 12" xfId="1438" xr:uid="{14ACA220-88FD-4276-8348-2BBF8628027B}"/>
    <cellStyle name="Valuta 2 4 2 2" xfId="252" xr:uid="{00000000-0005-0000-0000-000063020000}"/>
    <cellStyle name="Valuta 2 4 2 2 10" xfId="8096" xr:uid="{73F13B3D-75D5-4F21-A65A-FBA1D1F42A6B}"/>
    <cellStyle name="Valuta 2 4 2 2 11" xfId="1478" xr:uid="{7330E630-92A8-445C-A4AF-62189B1F8555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2 2 2" xfId="6841" xr:uid="{AEB3CABF-72B5-495F-9E46-2E59ACE6042F}"/>
    <cellStyle name="Valuta 2 4 2 2 2 2 2 3" xfId="3949" xr:uid="{DE7EF5F1-D221-4E27-8648-D6CF1AAF19A5}"/>
    <cellStyle name="Valuta 2 4 2 2 2 2 2 4" xfId="8685" xr:uid="{422D1896-4313-43C4-A0B2-D0A5F44C75F3}"/>
    <cellStyle name="Valuta 2 4 2 2 2 2 2 5" xfId="2069" xr:uid="{6DC8CAB4-77E0-4B6F-B521-2540CBFFC440}"/>
    <cellStyle name="Valuta 2 4 2 2 2 2 3" xfId="3608" xr:uid="{98207A31-E9D6-4372-86E4-F3F1952F9942}"/>
    <cellStyle name="Valuta 2 4 2 2 2 2 3 2" xfId="6504" xr:uid="{8AD5D548-3A71-483B-B58C-CDDE7F74B9BD}"/>
    <cellStyle name="Valuta 2 4 2 2 2 2 4" xfId="3189" xr:uid="{375CF70E-B06C-4F23-8F3B-EB95BA94809E}"/>
    <cellStyle name="Valuta 2 4 2 2 2 2 4 2" xfId="6071" xr:uid="{D41A041B-F43B-4293-933A-E6AF1AFE1EA9}"/>
    <cellStyle name="Valuta 2 4 2 2 2 2 5" xfId="5501" xr:uid="{988936C3-E3CE-44E7-8631-35A9DEA7B1B2}"/>
    <cellStyle name="Valuta 2 4 2 2 2 2 6" xfId="2622" xr:uid="{969A867F-9F5E-47D0-903B-ADF0E8079786}"/>
    <cellStyle name="Valuta 2 4 2 2 2 2 7" xfId="8349" xr:uid="{305F0700-A23C-46FA-AFB0-D685ADDDF9D9}"/>
    <cellStyle name="Valuta 2 4 2 2 2 2 8" xfId="1725" xr:uid="{FD4E40C2-7029-4126-94EE-D0F63B37AAA4}"/>
    <cellStyle name="Valuta 2 4 2 2 2 3" xfId="1283" xr:uid="{00000000-0005-0000-0000-000067020000}"/>
    <cellStyle name="Valuta 2 4 2 2 2 3 2" xfId="6674" xr:uid="{11ED7B7A-0D96-47E1-8FC0-ED27DD0FDA61}"/>
    <cellStyle name="Valuta 2 4 2 2 2 3 3" xfId="3782" xr:uid="{6383B402-535D-4D8E-A713-D5EDBB7FBF44}"/>
    <cellStyle name="Valuta 2 4 2 2 2 3 4" xfId="8518" xr:uid="{6B8DAAE4-4B83-4B63-A519-C9FAA62ECBB1}"/>
    <cellStyle name="Valuta 2 4 2 2 2 3 5" xfId="2238" xr:uid="{A0C978E7-1613-4383-95E0-15ACCD3A8BCE}"/>
    <cellStyle name="Valuta 2 4 2 2 2 4" xfId="916" xr:uid="{00000000-0005-0000-0000-000068020000}"/>
    <cellStyle name="Valuta 2 4 2 2 2 4 2" xfId="6291" xr:uid="{2C938C49-9413-4F74-BB05-0C037794196A}"/>
    <cellStyle name="Valuta 2 4 2 2 2 4 3" xfId="3399" xr:uid="{BB4F1153-90D9-44DB-8E6C-AD7994A88B2D}"/>
    <cellStyle name="Valuta 2 4 2 2 2 4 4" xfId="1895" xr:uid="{26E2E8F4-9119-45C5-AB9A-ADBFC66740C7}"/>
    <cellStyle name="Valuta 2 4 2 2 2 5" xfId="2898" xr:uid="{BECAB17D-642C-4FCC-BBDA-6AA051FC792C}"/>
    <cellStyle name="Valuta 2 4 2 2 2 5 2" xfId="5780" xr:uid="{B8BD651E-637B-4446-B5F4-D111B5ED2FAA}"/>
    <cellStyle name="Valuta 2 4 2 2 2 6" xfId="5309" xr:uid="{E7DCCE33-E835-4B71-B161-E4EFC27756A2}"/>
    <cellStyle name="Valuta 2 4 2 2 2 7" xfId="2436" xr:uid="{5C03EBC7-38A8-4481-88AB-C26870806DE9}"/>
    <cellStyle name="Valuta 2 4 2 2 2 8" xfId="8176" xr:uid="{2ED1A367-B8BB-441F-B748-E85D39DB7EF5}"/>
    <cellStyle name="Valuta 2 4 2 2 2 9" xfId="1558" xr:uid="{62C644DD-568F-4179-BB1B-06AF812E138A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4 2 2" xfId="6761" xr:uid="{BA85E8A3-113C-4F5F-9828-683D8E2FC2EC}"/>
    <cellStyle name="Valuta 2 4 2 2 4 2 3" xfId="3869" xr:uid="{96AFBB3C-BBC1-42B4-AA32-EB481CDD15AD}"/>
    <cellStyle name="Valuta 2 4 2 2 4 2 4" xfId="8605" xr:uid="{7B7F19CC-5AC2-43A1-99B8-EA6BE7E38457}"/>
    <cellStyle name="Valuta 2 4 2 2 4 2 5" xfId="1986" xr:uid="{4C9D0E7A-DA0C-488C-A9FA-827742306979}"/>
    <cellStyle name="Valuta 2 4 2 2 4 3" xfId="3513" xr:uid="{BDD48230-2444-4134-BF36-2A0A57A017C7}"/>
    <cellStyle name="Valuta 2 4 2 2 4 3 2" xfId="6409" xr:uid="{EBCFA6EB-8D3D-441E-9850-BCC4BBD79D58}"/>
    <cellStyle name="Valuta 2 4 2 2 4 4" xfId="3094" xr:uid="{A4618095-39FD-46D3-A98E-EFCF5E040146}"/>
    <cellStyle name="Valuta 2 4 2 2 4 4 2" xfId="5976" xr:uid="{7AFABCDF-EE15-400D-BA31-47733BD62721}"/>
    <cellStyle name="Valuta 2 4 2 2 4 5" xfId="5406" xr:uid="{9B191DAB-B0F6-414F-98B6-030EEEBDA222}"/>
    <cellStyle name="Valuta 2 4 2 2 4 6" xfId="2530" xr:uid="{26FF17A4-BA71-403E-91D9-86A1568AD46C}"/>
    <cellStyle name="Valuta 2 4 2 2 4 7" xfId="8266" xr:uid="{F6769EA2-3320-45C3-AF24-E8B27A2433CB}"/>
    <cellStyle name="Valuta 2 4 2 2 4 8" xfId="1645" xr:uid="{1E3FBE73-CF11-4EB9-96EC-F1517C2D2631}"/>
    <cellStyle name="Valuta 2 4 2 2 5" xfId="1197" xr:uid="{00000000-0005-0000-0000-00006C020000}"/>
    <cellStyle name="Valuta 2 4 2 2 5 2" xfId="6594" xr:uid="{25E1AD00-6C98-43AC-A080-911FFB5B29CE}"/>
    <cellStyle name="Valuta 2 4 2 2 5 3" xfId="3702" xr:uid="{648C4D9C-6776-45AE-94EC-4C7610FDBB41}"/>
    <cellStyle name="Valuta 2 4 2 2 5 4" xfId="8438" xr:uid="{886C88CD-B51F-495F-972E-72A5BDF0D737}"/>
    <cellStyle name="Valuta 2 4 2 2 5 5" xfId="2158" xr:uid="{9503511C-9FA0-41E6-B8DC-0B757880F029}"/>
    <cellStyle name="Valuta 2 4 2 2 6" xfId="833" xr:uid="{00000000-0005-0000-0000-00006D020000}"/>
    <cellStyle name="Valuta 2 4 2 2 6 2" xfId="6196" xr:uid="{FA0A690A-BC1F-4BF2-83FD-F7197D7D426E}"/>
    <cellStyle name="Valuta 2 4 2 2 6 3" xfId="3307" xr:uid="{CF15BD13-B6E2-4D90-B843-1D718D320377}"/>
    <cellStyle name="Valuta 2 4 2 2 6 4" xfId="1812" xr:uid="{044190E0-8DB7-42EF-8626-D10BCCB54A30}"/>
    <cellStyle name="Valuta 2 4 2 2 7" xfId="2802" xr:uid="{FA12B0E2-34DD-4833-8C14-FC2B8C59C65E}"/>
    <cellStyle name="Valuta 2 4 2 2 7 2" xfId="5684" xr:uid="{4BA65CEF-654A-4C78-8057-AA6A24982957}"/>
    <cellStyle name="Valuta 2 4 2 2 8" xfId="5214" xr:uid="{3F45D7D7-47BD-449E-A18A-E7785A9B8507}"/>
    <cellStyle name="Valuta 2 4 2 2 9" xfId="2341" xr:uid="{FA613DFA-0E1C-4D0E-9702-F47C472527E5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2 2 2" xfId="6801" xr:uid="{FE083552-3A5F-4694-9B00-CA3377B45C0A}"/>
    <cellStyle name="Valuta 2 4 2 3 2 2 3" xfId="3909" xr:uid="{9968EEC9-0D9B-4892-A602-21D731EE5582}"/>
    <cellStyle name="Valuta 2 4 2 3 2 2 4" xfId="8645" xr:uid="{2895207A-9F61-4F3C-AEFF-1A29B531ACE2}"/>
    <cellStyle name="Valuta 2 4 2 3 2 2 5" xfId="2029" xr:uid="{6C0C2F30-F88A-41AE-AEA4-C2CBF49FC81C}"/>
    <cellStyle name="Valuta 2 4 2 3 2 3" xfId="3568" xr:uid="{87E44E95-25D3-4D6E-9584-371A39EBCEFE}"/>
    <cellStyle name="Valuta 2 4 2 3 2 3 2" xfId="6464" xr:uid="{98A44C2F-8884-49F0-8154-A2975825BB0F}"/>
    <cellStyle name="Valuta 2 4 2 3 2 4" xfId="3149" xr:uid="{8DD672D5-FA11-4853-975D-6A1011FF2CE3}"/>
    <cellStyle name="Valuta 2 4 2 3 2 4 2" xfId="6031" xr:uid="{899BAB47-4D24-4140-9393-CEBB8C1F346F}"/>
    <cellStyle name="Valuta 2 4 2 3 2 5" xfId="5461" xr:uid="{BF012ECE-C75F-4217-B702-397FBFCCC824}"/>
    <cellStyle name="Valuta 2 4 2 3 2 6" xfId="2582" xr:uid="{4382D16F-61A5-418C-BDA3-C8FEAB00E70E}"/>
    <cellStyle name="Valuta 2 4 2 3 2 7" xfId="8309" xr:uid="{2179A9E0-6E97-4C1E-8943-EBECF3730BA5}"/>
    <cellStyle name="Valuta 2 4 2 3 2 8" xfId="1685" xr:uid="{92AF43E2-C503-44BC-91F7-F2ACC8DE7E9A}"/>
    <cellStyle name="Valuta 2 4 2 3 3" xfId="1243" xr:uid="{00000000-0005-0000-0000-000071020000}"/>
    <cellStyle name="Valuta 2 4 2 3 3 2" xfId="6634" xr:uid="{8B626B6E-6928-4525-B6E0-B451A0069C4E}"/>
    <cellStyle name="Valuta 2 4 2 3 3 3" xfId="3742" xr:uid="{214F752A-B00A-48BB-A79A-E4D577E875E2}"/>
    <cellStyle name="Valuta 2 4 2 3 3 4" xfId="8478" xr:uid="{AAA64DC7-6749-48A7-9047-5B6E072EE580}"/>
    <cellStyle name="Valuta 2 4 2 3 3 5" xfId="2198" xr:uid="{BE6BDE74-4005-4FB3-83D9-ADA5CD7F472A}"/>
    <cellStyle name="Valuta 2 4 2 3 4" xfId="876" xr:uid="{00000000-0005-0000-0000-000072020000}"/>
    <cellStyle name="Valuta 2 4 2 3 4 2" xfId="6251" xr:uid="{5FCD08AE-0B20-438F-A024-D91D3004B490}"/>
    <cellStyle name="Valuta 2 4 2 3 4 3" xfId="3359" xr:uid="{D9EF5B2B-9FAC-4694-A59B-75B4B7FB8BCF}"/>
    <cellStyle name="Valuta 2 4 2 3 4 4" xfId="1855" xr:uid="{C700D951-4C4D-4005-BCA1-1430D764AE91}"/>
    <cellStyle name="Valuta 2 4 2 3 5" xfId="2858" xr:uid="{B5E8E351-40BD-43E8-A077-F526EA07C206}"/>
    <cellStyle name="Valuta 2 4 2 3 5 2" xfId="5740" xr:uid="{40170164-BDD5-46BD-9B1F-B8E78B8071A5}"/>
    <cellStyle name="Valuta 2 4 2 3 6" xfId="5269" xr:uid="{FE2523D2-D8CE-49B3-A10E-807960C01482}"/>
    <cellStyle name="Valuta 2 4 2 3 7" xfId="2396" xr:uid="{E56F48E3-90A9-49E6-9A51-00553E1B860D}"/>
    <cellStyle name="Valuta 2 4 2 3 8" xfId="8136" xr:uid="{BD104F36-9A04-45C1-ABD4-4C7B4D0E132B}"/>
    <cellStyle name="Valuta 2 4 2 3 9" xfId="1518" xr:uid="{DEC7D950-4325-48E4-B706-4EB7A7ECE598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5 2 2" xfId="6721" xr:uid="{04B82DC9-F851-44F6-847D-FA510E67E2FC}"/>
    <cellStyle name="Valuta 2 4 2 5 2 3" xfId="3829" xr:uid="{BC998166-D8EA-47CF-9143-D52BB4118384}"/>
    <cellStyle name="Valuta 2 4 2 5 2 4" xfId="8565" xr:uid="{E3E20863-F917-43A7-8BD8-9A6CBE138BFF}"/>
    <cellStyle name="Valuta 2 4 2 5 2 5" xfId="1946" xr:uid="{C132D572-9B21-4C87-AAC4-235B1E9FA514}"/>
    <cellStyle name="Valuta 2 4 2 5 3" xfId="3473" xr:uid="{610F471E-E2F2-4C1C-8BD0-2E15DB4520EB}"/>
    <cellStyle name="Valuta 2 4 2 5 3 2" xfId="6369" xr:uid="{E509DEC6-93A0-48E6-8120-A92F07EA12F1}"/>
    <cellStyle name="Valuta 2 4 2 5 4" xfId="3054" xr:uid="{2E24B69B-5FA5-4752-BBC2-87ACA610F936}"/>
    <cellStyle name="Valuta 2 4 2 5 4 2" xfId="5936" xr:uid="{36D57F67-1A3D-4C8C-96D0-E510F74FA06A}"/>
    <cellStyle name="Valuta 2 4 2 5 5" xfId="5366" xr:uid="{08D6E957-6D9E-4A64-8084-4964CAE6912F}"/>
    <cellStyle name="Valuta 2 4 2 5 6" xfId="2490" xr:uid="{85184322-3D31-401A-BFC7-16B5FDF8EFD3}"/>
    <cellStyle name="Valuta 2 4 2 5 7" xfId="8226" xr:uid="{4D5D5633-9131-4FBD-A527-4B3DE8677719}"/>
    <cellStyle name="Valuta 2 4 2 5 8" xfId="1605" xr:uid="{F5216AAA-6B9D-403E-A1A5-711B39D2582F}"/>
    <cellStyle name="Valuta 2 4 2 6" xfId="1157" xr:uid="{00000000-0005-0000-0000-000076020000}"/>
    <cellStyle name="Valuta 2 4 2 6 2" xfId="6554" xr:uid="{8BBB5423-77EA-47FA-A21B-70C0A6DF514B}"/>
    <cellStyle name="Valuta 2 4 2 6 3" xfId="3662" xr:uid="{0C8675A8-8511-43E5-B99B-6121183BDC75}"/>
    <cellStyle name="Valuta 2 4 2 6 4" xfId="8398" xr:uid="{589E3BA9-41F5-4C18-815C-66B144D08BDB}"/>
    <cellStyle name="Valuta 2 4 2 6 5" xfId="2118" xr:uid="{42BB050B-2CAF-455C-855A-BF8B8CE9F18F}"/>
    <cellStyle name="Valuta 2 4 2 7" xfId="793" xr:uid="{00000000-0005-0000-0000-000077020000}"/>
    <cellStyle name="Valuta 2 4 2 7 2" xfId="6156" xr:uid="{D4B328F1-203B-4485-A264-31E444A8EEFB}"/>
    <cellStyle name="Valuta 2 4 2 7 3" xfId="3267" xr:uid="{6C5B6F53-2D1F-4582-BED6-4ABC9C5CF603}"/>
    <cellStyle name="Valuta 2 4 2 7 4" xfId="1772" xr:uid="{ECAE3849-D2E6-43F2-884B-0D3452882199}"/>
    <cellStyle name="Valuta 2 4 2 8" xfId="2761" xr:uid="{3FEB0F1A-2749-41B6-A352-BE1DF6596FB8}"/>
    <cellStyle name="Valuta 2 4 2 8 2" xfId="5643" xr:uid="{34893A88-F19F-4D72-B04E-025C3E449924}"/>
    <cellStyle name="Valuta 2 4 2 9" xfId="5174" xr:uid="{85709E0B-2FAC-4091-807D-7252725B5D67}"/>
    <cellStyle name="Valuta 2 4 3" xfId="228" xr:uid="{00000000-0005-0000-0000-000078020000}"/>
    <cellStyle name="Valuta 2 4 3 10" xfId="8072" xr:uid="{31BDBF73-6717-4F89-940E-142C8DB1BC51}"/>
    <cellStyle name="Valuta 2 4 3 11" xfId="1454" xr:uid="{90FE7919-0B00-4E86-95A2-7B78D0596B7F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2 2 2" xfId="6817" xr:uid="{3F3931F4-E680-49B8-B8E4-3D3BCC9CB06B}"/>
    <cellStyle name="Valuta 2 4 3 2 2 2 3" xfId="3925" xr:uid="{A8FB8C25-7BBD-4C33-AB01-7380E6EA0F08}"/>
    <cellStyle name="Valuta 2 4 3 2 2 2 4" xfId="8661" xr:uid="{2DE09A4B-DFB2-4E40-96D3-4144997F1408}"/>
    <cellStyle name="Valuta 2 4 3 2 2 2 5" xfId="2045" xr:uid="{BA092D45-0743-4539-B186-A5A53735AB83}"/>
    <cellStyle name="Valuta 2 4 3 2 2 3" xfId="3584" xr:uid="{23F4DD75-7C0F-46ED-9F00-13BE699E6D5D}"/>
    <cellStyle name="Valuta 2 4 3 2 2 3 2" xfId="6480" xr:uid="{46BF7E77-073B-4C9F-8769-0145A5E34DE5}"/>
    <cellStyle name="Valuta 2 4 3 2 2 4" xfId="3165" xr:uid="{4D347990-45FC-46DA-AAE2-7CF3511A5B20}"/>
    <cellStyle name="Valuta 2 4 3 2 2 4 2" xfId="6047" xr:uid="{224415CE-D602-4230-982F-5B34B057FD52}"/>
    <cellStyle name="Valuta 2 4 3 2 2 5" xfId="5477" xr:uid="{3EE8E0BD-FE59-4366-BEBF-D946D30D7ACE}"/>
    <cellStyle name="Valuta 2 4 3 2 2 6" xfId="2598" xr:uid="{7F58F62D-B395-479F-82A1-7C4DDA629DDA}"/>
    <cellStyle name="Valuta 2 4 3 2 2 7" xfId="8325" xr:uid="{70F0D924-3BBA-4852-9F4F-C032F952F12A}"/>
    <cellStyle name="Valuta 2 4 3 2 2 8" xfId="1701" xr:uid="{07B35994-7CE0-4099-89F8-2AC6BE33304A}"/>
    <cellStyle name="Valuta 2 4 3 2 3" xfId="1259" xr:uid="{00000000-0005-0000-0000-00007C020000}"/>
    <cellStyle name="Valuta 2 4 3 2 3 2" xfId="6650" xr:uid="{91DEBB11-0BFD-49CE-949E-555FDC6E9505}"/>
    <cellStyle name="Valuta 2 4 3 2 3 3" xfId="3758" xr:uid="{183FEBB4-F1C2-434C-8E60-F682E548FD60}"/>
    <cellStyle name="Valuta 2 4 3 2 3 4" xfId="8494" xr:uid="{11F33840-1C56-4634-A126-8A60F843EC5B}"/>
    <cellStyle name="Valuta 2 4 3 2 3 5" xfId="2214" xr:uid="{1442E252-183A-45DB-A35F-3A6D4C308198}"/>
    <cellStyle name="Valuta 2 4 3 2 4" xfId="892" xr:uid="{00000000-0005-0000-0000-00007D020000}"/>
    <cellStyle name="Valuta 2 4 3 2 4 2" xfId="6267" xr:uid="{F1312DFA-A5C8-4515-AE90-CBC525EDDA50}"/>
    <cellStyle name="Valuta 2 4 3 2 4 3" xfId="3375" xr:uid="{A37CCDE0-B2CB-4108-91A6-3AA6871A4F45}"/>
    <cellStyle name="Valuta 2 4 3 2 4 4" xfId="1871" xr:uid="{88FAF79C-F099-41D0-91D5-0BA8803DF5EF}"/>
    <cellStyle name="Valuta 2 4 3 2 5" xfId="2874" xr:uid="{4EDAED51-1F64-4DDE-A1C0-F8614971AF9D}"/>
    <cellStyle name="Valuta 2 4 3 2 5 2" xfId="5756" xr:uid="{4EA8D0E5-B260-4E61-A7E0-4E77B1C9CEDD}"/>
    <cellStyle name="Valuta 2 4 3 2 6" xfId="5285" xr:uid="{90A2AB43-5291-43FF-B461-0ED84E4EB524}"/>
    <cellStyle name="Valuta 2 4 3 2 7" xfId="2412" xr:uid="{D24F7221-21C6-4F9C-ACB7-33B4FD2F4862}"/>
    <cellStyle name="Valuta 2 4 3 2 8" xfId="8152" xr:uid="{044C20C5-1361-4839-A993-991EC8C180F2}"/>
    <cellStyle name="Valuta 2 4 3 2 9" xfId="1534" xr:uid="{4A35E923-EEB5-42DF-966D-822E4298CD0C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4 2 2" xfId="6737" xr:uid="{D44F77AE-AE16-4E06-8F33-FB646EAF54EE}"/>
    <cellStyle name="Valuta 2 4 3 4 2 3" xfId="3845" xr:uid="{BE8BAC43-5EB2-43E6-9471-77A108B78668}"/>
    <cellStyle name="Valuta 2 4 3 4 2 4" xfId="8581" xr:uid="{E80108F6-4CE7-41EF-BB5C-BF69CB6E8D75}"/>
    <cellStyle name="Valuta 2 4 3 4 2 5" xfId="1962" xr:uid="{4DD6AA80-BB2F-4131-B032-28708BC9664D}"/>
    <cellStyle name="Valuta 2 4 3 4 3" xfId="3489" xr:uid="{851A2BD0-BC9F-40C1-8271-ACDDAE506685}"/>
    <cellStyle name="Valuta 2 4 3 4 3 2" xfId="6385" xr:uid="{580A7116-75D6-469D-8D6E-034C45FA6C25}"/>
    <cellStyle name="Valuta 2 4 3 4 4" xfId="3070" xr:uid="{D43E9A2D-E2DB-4051-830C-6E37863A4AC0}"/>
    <cellStyle name="Valuta 2 4 3 4 4 2" xfId="5952" xr:uid="{1B5656FF-755A-4DBF-A19D-189BA904C43B}"/>
    <cellStyle name="Valuta 2 4 3 4 5" xfId="5382" xr:uid="{63BBD825-C0B4-4926-9AB4-46C0CCE03963}"/>
    <cellStyle name="Valuta 2 4 3 4 6" xfId="2506" xr:uid="{91147718-E8B0-4098-B982-C20099475F3A}"/>
    <cellStyle name="Valuta 2 4 3 4 7" xfId="8242" xr:uid="{A701FE4C-9614-40C7-92CC-F3667BA7DC4A}"/>
    <cellStyle name="Valuta 2 4 3 4 8" xfId="1621" xr:uid="{25FBAB91-EB2A-468B-BF81-602477002F12}"/>
    <cellStyle name="Valuta 2 4 3 5" xfId="1173" xr:uid="{00000000-0005-0000-0000-000081020000}"/>
    <cellStyle name="Valuta 2 4 3 5 2" xfId="6570" xr:uid="{BCF02DC9-D8B2-4E8A-9188-DDDE56172CF9}"/>
    <cellStyle name="Valuta 2 4 3 5 3" xfId="3678" xr:uid="{875C4C76-EA0F-4F88-8797-8026C4C0BFD8}"/>
    <cellStyle name="Valuta 2 4 3 5 4" xfId="8414" xr:uid="{1F21C55F-5952-4182-8B54-35DB9D16C653}"/>
    <cellStyle name="Valuta 2 4 3 5 5" xfId="2134" xr:uid="{5BE11B22-2589-4007-A2B1-30272007A22D}"/>
    <cellStyle name="Valuta 2 4 3 6" xfId="809" xr:uid="{00000000-0005-0000-0000-000082020000}"/>
    <cellStyle name="Valuta 2 4 3 6 2" xfId="6172" xr:uid="{49B3439C-A13E-4E11-9834-407E0908F687}"/>
    <cellStyle name="Valuta 2 4 3 6 3" xfId="3283" xr:uid="{1DD5D1EB-29E4-4A7E-BC47-E36EC1C14597}"/>
    <cellStyle name="Valuta 2 4 3 6 4" xfId="1788" xr:uid="{98578BAA-85B3-4D1C-BCC5-14C43F6C55B4}"/>
    <cellStyle name="Valuta 2 4 3 7" xfId="2778" xr:uid="{332C0C26-A861-40CF-9259-860D85A16BCA}"/>
    <cellStyle name="Valuta 2 4 3 7 2" xfId="5660" xr:uid="{68CBDF16-A1E3-4BA7-9F6F-C24AF050034F}"/>
    <cellStyle name="Valuta 2 4 3 8" xfId="5190" xr:uid="{FD7D553E-C37C-4779-9351-74BAEA528F9D}"/>
    <cellStyle name="Valuta 2 4 3 9" xfId="2317" xr:uid="{B057F0FF-C67E-4D48-BAA9-B66EC5629C7E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2 2 2" xfId="6777" xr:uid="{A5601D40-55CF-479A-A2F7-15466F4087C3}"/>
    <cellStyle name="Valuta 2 4 4 2 2 3" xfId="3885" xr:uid="{F6293A8F-3DFB-4FE1-A7AF-B2B6F118ADBF}"/>
    <cellStyle name="Valuta 2 4 4 2 2 4" xfId="8621" xr:uid="{D208803E-2207-4FEC-B650-6F34C1306A4E}"/>
    <cellStyle name="Valuta 2 4 4 2 2 5" xfId="2004" xr:uid="{F32D2E0D-15F8-47ED-B453-4F3DD53C2025}"/>
    <cellStyle name="Valuta 2 4 4 2 3" xfId="3539" xr:uid="{E935CC8A-2DC6-4600-B8A9-EE4CDF8746AB}"/>
    <cellStyle name="Valuta 2 4 4 2 3 2" xfId="6435" xr:uid="{B0006ADA-9A77-4EC0-BA80-12A3D812F988}"/>
    <cellStyle name="Valuta 2 4 4 2 4" xfId="3120" xr:uid="{9685C0AB-680D-449E-92E0-7052CB20D856}"/>
    <cellStyle name="Valuta 2 4 4 2 4 2" xfId="6002" xr:uid="{5B25636A-E499-419C-898B-AF6718B98064}"/>
    <cellStyle name="Valuta 2 4 4 2 5" xfId="5432" xr:uid="{33FA97A9-1B4E-4B55-8561-84EEDF572A37}"/>
    <cellStyle name="Valuta 2 4 4 2 6" xfId="2554" xr:uid="{E40DB57B-DB7E-428B-AE12-60CA7D9E13BD}"/>
    <cellStyle name="Valuta 2 4 4 2 7" xfId="8284" xr:uid="{4CD0845F-A696-447E-9E7D-5C63BDB6BE2F}"/>
    <cellStyle name="Valuta 2 4 4 2 8" xfId="1661" xr:uid="{979FBD8D-029E-47C2-B6C1-AA30A9B726B5}"/>
    <cellStyle name="Valuta 2 4 4 3" xfId="1217" xr:uid="{00000000-0005-0000-0000-000086020000}"/>
    <cellStyle name="Valuta 2 4 4 3 2" xfId="6610" xr:uid="{835B35F9-7FBF-4CEE-883F-5C3C556B0EAF}"/>
    <cellStyle name="Valuta 2 4 4 3 3" xfId="3718" xr:uid="{1DB74272-50BF-4E5F-8D4B-F64E8DED4079}"/>
    <cellStyle name="Valuta 2 4 4 3 4" xfId="8454" xr:uid="{09922A6F-4344-42DC-A3D7-07B002D7CE97}"/>
    <cellStyle name="Valuta 2 4 4 3 5" xfId="2174" xr:uid="{B7B802AA-5832-4FEC-A537-97C0B5E5D1C3}"/>
    <cellStyle name="Valuta 2 4 4 4" xfId="851" xr:uid="{00000000-0005-0000-0000-000087020000}"/>
    <cellStyle name="Valuta 2 4 4 4 2" xfId="6222" xr:uid="{A9FD27D8-7259-4FC6-80DD-857859B37A5E}"/>
    <cellStyle name="Valuta 2 4 4 4 3" xfId="3331" xr:uid="{E405A077-AAA1-49C9-83B3-14E22EFE2CFB}"/>
    <cellStyle name="Valuta 2 4 4 4 4" xfId="1830" xr:uid="{5D398C62-F5AB-4008-8603-8C9368A62E0A}"/>
    <cellStyle name="Valuta 2 4 4 5" xfId="2829" xr:uid="{D60AEAF9-255A-4584-B678-3121E99031EA}"/>
    <cellStyle name="Valuta 2 4 4 5 2" xfId="5711" xr:uid="{D0FB5B10-B0F3-469E-9DA1-04344ADCE3E6}"/>
    <cellStyle name="Valuta 2 4 4 6" xfId="5240" xr:uid="{AA0E7F6A-7568-4C56-90D4-1257977F4B38}"/>
    <cellStyle name="Valuta 2 4 4 7" xfId="2367" xr:uid="{53791BE8-ED95-455C-8EDD-9E7AC664C561}"/>
    <cellStyle name="Valuta 2 4 4 8" xfId="8112" xr:uid="{44FBFBE4-4569-4AD9-A8A8-5375294FA3D8}"/>
    <cellStyle name="Valuta 2 4 4 9" xfId="1494" xr:uid="{F50C3530-0310-47BD-B930-E7DBE9C52283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6 2 2" xfId="6697" xr:uid="{7B6B0561-E795-40E3-B085-63B37FEAF04C}"/>
    <cellStyle name="Valuta 2 4 6 2 3" xfId="3805" xr:uid="{424FF0C4-ADCF-420C-8802-055525C4AC30}"/>
    <cellStyle name="Valuta 2 4 6 2 4" xfId="8541" xr:uid="{C353DAC0-B19B-4470-929F-ED42160D4416}"/>
    <cellStyle name="Valuta 2 4 6 2 5" xfId="1922" xr:uid="{75A8F915-3915-4580-B063-D0E94C81FBE1}"/>
    <cellStyle name="Valuta 2 4 6 3" xfId="3447" xr:uid="{92450B1F-F826-4928-B0C6-5A91DBC60233}"/>
    <cellStyle name="Valuta 2 4 6 3 2" xfId="6343" xr:uid="{168F0862-2B34-4C45-88F6-AB12F23278C5}"/>
    <cellStyle name="Valuta 2 4 6 4" xfId="3028" xr:uid="{0A1EFF6C-B2D1-472C-8949-193BBE5DE975}"/>
    <cellStyle name="Valuta 2 4 6 4 2" xfId="5910" xr:uid="{35C5460E-6397-48F9-BECF-8855A4AF84EF}"/>
    <cellStyle name="Valuta 2 4 6 5" xfId="5340" xr:uid="{033FF333-9CBE-419D-8BA6-69A52BB6307E}"/>
    <cellStyle name="Valuta 2 4 6 6" xfId="2465" xr:uid="{A9F909B4-9107-41D7-970A-B0311BC31409}"/>
    <cellStyle name="Valuta 2 4 6 7" xfId="8201" xr:uid="{C44CD7DC-A8D2-4115-A2AD-C0491F73A431}"/>
    <cellStyle name="Valuta 2 4 6 8" xfId="1581" xr:uid="{AE995EA4-D63A-491C-8304-40B5EC6C782A}"/>
    <cellStyle name="Valuta 2 4 7" xfId="1132" xr:uid="{00000000-0005-0000-0000-00008B020000}"/>
    <cellStyle name="Valuta 2 4 7 2" xfId="6530" xr:uid="{13AA00A3-F9D5-48D6-A028-1D4ABD265D06}"/>
    <cellStyle name="Valuta 2 4 7 3" xfId="3638" xr:uid="{265417BC-373B-4D20-91A1-79E0698C3DBD}"/>
    <cellStyle name="Valuta 2 4 7 4" xfId="8374" xr:uid="{FD113725-F953-41AE-B2AB-46484B334B4C}"/>
    <cellStyle name="Valuta 2 4 7 5" xfId="2094" xr:uid="{CC505523-1DD4-4ADE-83D3-46A6CC5E3C58}"/>
    <cellStyle name="Valuta 2 4 8" xfId="769" xr:uid="{00000000-0005-0000-0000-00008C020000}"/>
    <cellStyle name="Valuta 2 4 8 2" xfId="6128" xr:uid="{D7C73791-D3A1-44B1-AC12-0BCC13E79294}"/>
    <cellStyle name="Valuta 2 4 8 3" xfId="3240" xr:uid="{E56D632C-D108-42E7-B763-C58CACD525F9}"/>
    <cellStyle name="Valuta 2 4 8 4" xfId="1748" xr:uid="{447FDBBA-4DD4-42B0-8D47-84B2ACB412A1}"/>
    <cellStyle name="Valuta 2 4 9" xfId="2733" xr:uid="{99CB21D7-4F73-4458-A095-E2475E1BBB51}"/>
    <cellStyle name="Valuta 2 4 9 2" xfId="5614" xr:uid="{BF724DCF-0EB5-4B7E-91D9-723130A4FAED}"/>
    <cellStyle name="Valuta 2 5" xfId="183" xr:uid="{00000000-0005-0000-0000-00008D020000}"/>
    <cellStyle name="Valuta 2 5 10" xfId="5149" xr:uid="{C1832989-C1BD-415D-AB56-43FF409EF7C3}"/>
    <cellStyle name="Valuta 2 5 11" xfId="2279" xr:uid="{CA16F217-F9DC-43C7-998A-ED20D872C6C5}"/>
    <cellStyle name="Valuta 2 5 12" xfId="8034" xr:uid="{32200E1C-A642-40A5-A546-E579C4E5ADD5}"/>
    <cellStyle name="Valuta 2 5 13" xfId="1416" xr:uid="{E4D98000-E150-4A01-B4A4-040544BF9DA8}"/>
    <cellStyle name="Valuta 2 5 2" xfId="213" xr:uid="{00000000-0005-0000-0000-00008E020000}"/>
    <cellStyle name="Valuta 2 5 2 10" xfId="2303" xr:uid="{9F8A1BB1-0B03-4FAD-A709-EE23F0C0D559}"/>
    <cellStyle name="Valuta 2 5 2 11" xfId="8058" xr:uid="{6979B814-D194-4723-AC3C-31484E4F0C11}"/>
    <cellStyle name="Valuta 2 5 2 12" xfId="1440" xr:uid="{5F8EACA3-585C-438A-8BAE-376435DD912C}"/>
    <cellStyle name="Valuta 2 5 2 2" xfId="254" xr:uid="{00000000-0005-0000-0000-00008F020000}"/>
    <cellStyle name="Valuta 2 5 2 2 10" xfId="8098" xr:uid="{47774653-637A-4BE5-9E60-93BA81759A75}"/>
    <cellStyle name="Valuta 2 5 2 2 11" xfId="1480" xr:uid="{1340CBCD-4ACC-4712-A2EE-A74669AEFF44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2 2 2" xfId="6843" xr:uid="{CAB0CCC8-2A09-43FB-84E5-65B45DD500A5}"/>
    <cellStyle name="Valuta 2 5 2 2 2 2 2 3" xfId="3951" xr:uid="{20313598-A763-4F12-A1BC-B5B622B6C7BC}"/>
    <cellStyle name="Valuta 2 5 2 2 2 2 2 4" xfId="8687" xr:uid="{A6493133-B1A0-40D6-AF93-77707C2CF6DF}"/>
    <cellStyle name="Valuta 2 5 2 2 2 2 2 5" xfId="2071" xr:uid="{E1C94D44-0596-49A9-8A94-E245EF929C9C}"/>
    <cellStyle name="Valuta 2 5 2 2 2 2 3" xfId="3610" xr:uid="{B561143C-B717-4B26-81DB-BEEF7357296E}"/>
    <cellStyle name="Valuta 2 5 2 2 2 2 3 2" xfId="6506" xr:uid="{5BBE8EE9-0E18-4C68-B3C5-2D0B4943A4AC}"/>
    <cellStyle name="Valuta 2 5 2 2 2 2 4" xfId="3191" xr:uid="{1FB66F5D-E275-4C70-A6F6-4A38B9859355}"/>
    <cellStyle name="Valuta 2 5 2 2 2 2 4 2" xfId="6073" xr:uid="{D54AA72E-6288-429B-8C64-1D6CBAC8AFC7}"/>
    <cellStyle name="Valuta 2 5 2 2 2 2 5" xfId="5503" xr:uid="{9D6B018D-C091-466E-ACE1-0BCCAF84BE12}"/>
    <cellStyle name="Valuta 2 5 2 2 2 2 6" xfId="2624" xr:uid="{B1DC6792-1343-4EC6-83D9-70D83B3C424C}"/>
    <cellStyle name="Valuta 2 5 2 2 2 2 7" xfId="8351" xr:uid="{74860D7C-FCD4-45B9-BE54-686ADB4BA58B}"/>
    <cellStyle name="Valuta 2 5 2 2 2 2 8" xfId="1727" xr:uid="{57385029-95CC-4A20-8AAA-40817730CAE3}"/>
    <cellStyle name="Valuta 2 5 2 2 2 3" xfId="1285" xr:uid="{00000000-0005-0000-0000-000093020000}"/>
    <cellStyle name="Valuta 2 5 2 2 2 3 2" xfId="6676" xr:uid="{10C4AA50-FF8E-4CA7-8BCB-1F11B88CF269}"/>
    <cellStyle name="Valuta 2 5 2 2 2 3 3" xfId="3784" xr:uid="{9610E2F0-1400-44A8-9806-E67BB64E1203}"/>
    <cellStyle name="Valuta 2 5 2 2 2 3 4" xfId="8520" xr:uid="{F488F458-B14A-40CA-831C-072D6D7BC132}"/>
    <cellStyle name="Valuta 2 5 2 2 2 3 5" xfId="2240" xr:uid="{F438EB58-DD7D-469A-A897-2DA74705D30F}"/>
    <cellStyle name="Valuta 2 5 2 2 2 4" xfId="918" xr:uid="{00000000-0005-0000-0000-000094020000}"/>
    <cellStyle name="Valuta 2 5 2 2 2 4 2" xfId="6293" xr:uid="{161CC7A7-D649-4D42-B5D0-46569589BF9D}"/>
    <cellStyle name="Valuta 2 5 2 2 2 4 3" xfId="3401" xr:uid="{AB48D388-78B4-40B1-BEBE-B5A067331D27}"/>
    <cellStyle name="Valuta 2 5 2 2 2 4 4" xfId="1897" xr:uid="{3AC3E489-6175-4340-A051-5F79338A54DE}"/>
    <cellStyle name="Valuta 2 5 2 2 2 5" xfId="2900" xr:uid="{24105454-A0A6-4776-B28E-0388D075A23E}"/>
    <cellStyle name="Valuta 2 5 2 2 2 5 2" xfId="5782" xr:uid="{A428DBA8-583B-4063-A8B4-42D7A6993342}"/>
    <cellStyle name="Valuta 2 5 2 2 2 6" xfId="5311" xr:uid="{3A5C6277-5ED2-440C-94A2-635C3D522E85}"/>
    <cellStyle name="Valuta 2 5 2 2 2 7" xfId="2438" xr:uid="{620BB9A3-DCC1-412D-B5D6-C648494E5E6F}"/>
    <cellStyle name="Valuta 2 5 2 2 2 8" xfId="8178" xr:uid="{3B30180D-3978-4494-9A13-26310BAFBD40}"/>
    <cellStyle name="Valuta 2 5 2 2 2 9" xfId="1560" xr:uid="{A8D58244-E512-4D00-83DA-2763F1785134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4 2 2" xfId="6763" xr:uid="{62BCF2EC-3254-445D-875C-B28563AACF77}"/>
    <cellStyle name="Valuta 2 5 2 2 4 2 3" xfId="3871" xr:uid="{67C4DB16-3847-46E8-8BC1-437BBB53354D}"/>
    <cellStyle name="Valuta 2 5 2 2 4 2 4" xfId="8607" xr:uid="{D9323529-26F1-43DC-94F0-965568E88783}"/>
    <cellStyle name="Valuta 2 5 2 2 4 2 5" xfId="1988" xr:uid="{BC7291F2-29FE-406B-927A-D80AED5A4EAF}"/>
    <cellStyle name="Valuta 2 5 2 2 4 3" xfId="3515" xr:uid="{E7E1DC90-1A93-43B5-9994-1496B3BAF530}"/>
    <cellStyle name="Valuta 2 5 2 2 4 3 2" xfId="6411" xr:uid="{3D0F8078-5CD2-4DCD-9E1E-597C8452209F}"/>
    <cellStyle name="Valuta 2 5 2 2 4 4" xfId="3096" xr:uid="{C2453F8C-5AE3-44E7-A8A2-C5DEF90ECAFA}"/>
    <cellStyle name="Valuta 2 5 2 2 4 4 2" xfId="5978" xr:uid="{B1A5E834-9AC2-402C-80F7-F71A58019590}"/>
    <cellStyle name="Valuta 2 5 2 2 4 5" xfId="5408" xr:uid="{61C8BC51-B406-490E-8563-A6B2FC3E42D8}"/>
    <cellStyle name="Valuta 2 5 2 2 4 6" xfId="2532" xr:uid="{0602FA3B-E431-46D8-B63C-79FF1D24B2C5}"/>
    <cellStyle name="Valuta 2 5 2 2 4 7" xfId="8268" xr:uid="{F7B648BC-447F-4F95-8B4F-877EAC8F8A27}"/>
    <cellStyle name="Valuta 2 5 2 2 4 8" xfId="1647" xr:uid="{D49B85C2-2F53-4C31-B8A9-85F20D6811D6}"/>
    <cellStyle name="Valuta 2 5 2 2 5" xfId="1199" xr:uid="{00000000-0005-0000-0000-000098020000}"/>
    <cellStyle name="Valuta 2 5 2 2 5 2" xfId="6596" xr:uid="{A2B5D5C1-3A00-4477-AD6B-47B9864D5BDA}"/>
    <cellStyle name="Valuta 2 5 2 2 5 3" xfId="3704" xr:uid="{CF711D6E-6428-4347-B754-0A32A5082002}"/>
    <cellStyle name="Valuta 2 5 2 2 5 4" xfId="8440" xr:uid="{16FF8C08-C62C-4C79-8484-46D518072CB5}"/>
    <cellStyle name="Valuta 2 5 2 2 5 5" xfId="2160" xr:uid="{80E69267-413B-4770-ABE1-C039C2C10C37}"/>
    <cellStyle name="Valuta 2 5 2 2 6" xfId="835" xr:uid="{00000000-0005-0000-0000-000099020000}"/>
    <cellStyle name="Valuta 2 5 2 2 6 2" xfId="6198" xr:uid="{90C4E408-7077-4E07-B487-A43A625CC55E}"/>
    <cellStyle name="Valuta 2 5 2 2 6 3" xfId="3309" xr:uid="{8DBB1E8E-EA7E-417A-917A-E95A35EFE0D8}"/>
    <cellStyle name="Valuta 2 5 2 2 6 4" xfId="1814" xr:uid="{82585F64-6D4B-4D22-9FE4-D387EA7D7DC3}"/>
    <cellStyle name="Valuta 2 5 2 2 7" xfId="2804" xr:uid="{501BDDA7-9D23-4540-A782-6525063386F3}"/>
    <cellStyle name="Valuta 2 5 2 2 7 2" xfId="5686" xr:uid="{4EEF27CB-01FE-4BF7-93DE-C183C9845EC4}"/>
    <cellStyle name="Valuta 2 5 2 2 8" xfId="5216" xr:uid="{4A2C5225-DCF9-4851-A5A6-B3C42837D288}"/>
    <cellStyle name="Valuta 2 5 2 2 9" xfId="2343" xr:uid="{A083418A-E30C-4576-984C-4F5FCD5BCCF6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2 2 2" xfId="6803" xr:uid="{DCB916A7-5075-480A-BBFB-9C936C5B4CEF}"/>
    <cellStyle name="Valuta 2 5 2 3 2 2 3" xfId="3911" xr:uid="{06A9D3F8-778C-4D8C-8163-EA7630F7507D}"/>
    <cellStyle name="Valuta 2 5 2 3 2 2 4" xfId="8647" xr:uid="{99342003-E1CD-4EE1-A00A-0AC968D6140C}"/>
    <cellStyle name="Valuta 2 5 2 3 2 2 5" xfId="2031" xr:uid="{73EE1CB6-5AA0-42D8-9316-CA56F07A22FE}"/>
    <cellStyle name="Valuta 2 5 2 3 2 3" xfId="3570" xr:uid="{57A480CC-40DF-44EB-9134-62C0C3D7DAE3}"/>
    <cellStyle name="Valuta 2 5 2 3 2 3 2" xfId="6466" xr:uid="{9F30A769-36A8-4D67-AF27-73F3B46D2D4F}"/>
    <cellStyle name="Valuta 2 5 2 3 2 4" xfId="3151" xr:uid="{5987A503-ED14-43BF-A20E-359AB2A1B6DB}"/>
    <cellStyle name="Valuta 2 5 2 3 2 4 2" xfId="6033" xr:uid="{2A17BEFD-05BA-4A9F-9775-49D3E951F0EF}"/>
    <cellStyle name="Valuta 2 5 2 3 2 5" xfId="5463" xr:uid="{F3EEC60C-FDC6-4B44-93A6-AE0D85575D14}"/>
    <cellStyle name="Valuta 2 5 2 3 2 6" xfId="2584" xr:uid="{47FBB548-50AD-4016-9011-DA21E75EDCBF}"/>
    <cellStyle name="Valuta 2 5 2 3 2 7" xfId="8311" xr:uid="{6A45B27F-6395-4238-949B-0C2582161D35}"/>
    <cellStyle name="Valuta 2 5 2 3 2 8" xfId="1687" xr:uid="{62736E41-5E95-4BC8-B837-5FBFA9975AB2}"/>
    <cellStyle name="Valuta 2 5 2 3 3" xfId="1245" xr:uid="{00000000-0005-0000-0000-00009D020000}"/>
    <cellStyle name="Valuta 2 5 2 3 3 2" xfId="6636" xr:uid="{1A482754-AB04-4615-8621-59A386A4431F}"/>
    <cellStyle name="Valuta 2 5 2 3 3 3" xfId="3744" xr:uid="{3E92FDF1-5659-4E5F-8398-52C6AE9BD04E}"/>
    <cellStyle name="Valuta 2 5 2 3 3 4" xfId="8480" xr:uid="{ACBCDF9D-F770-456B-B1C6-367CB417DEA0}"/>
    <cellStyle name="Valuta 2 5 2 3 3 5" xfId="2200" xr:uid="{248CF6AB-8089-4CA8-BDDB-B1411400D6BC}"/>
    <cellStyle name="Valuta 2 5 2 3 4" xfId="878" xr:uid="{00000000-0005-0000-0000-00009E020000}"/>
    <cellStyle name="Valuta 2 5 2 3 4 2" xfId="6253" xr:uid="{DE0C3AA2-F7E5-4A87-99FD-B8F732590E9F}"/>
    <cellStyle name="Valuta 2 5 2 3 4 3" xfId="3361" xr:uid="{E75C2491-ED97-4295-BF45-8F2322B19A62}"/>
    <cellStyle name="Valuta 2 5 2 3 4 4" xfId="1857" xr:uid="{81C224F6-F368-4D74-BA83-38983E35028D}"/>
    <cellStyle name="Valuta 2 5 2 3 5" xfId="2860" xr:uid="{91385C49-9C48-4945-9EEC-726611AA4FC8}"/>
    <cellStyle name="Valuta 2 5 2 3 5 2" xfId="5742" xr:uid="{9D3D58FD-315A-4E03-B482-0AE145DBB4F0}"/>
    <cellStyle name="Valuta 2 5 2 3 6" xfId="5271" xr:uid="{3650C328-76D2-40B7-8807-E123ADD0E512}"/>
    <cellStyle name="Valuta 2 5 2 3 7" xfId="2398" xr:uid="{54470908-1430-4A42-9C3C-03353033202D}"/>
    <cellStyle name="Valuta 2 5 2 3 8" xfId="8138" xr:uid="{FCA31F08-F6A0-4C17-B725-226F69F41306}"/>
    <cellStyle name="Valuta 2 5 2 3 9" xfId="1520" xr:uid="{5635DE60-E642-427E-857B-BD4C9C80D1AB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5 2 2" xfId="6723" xr:uid="{193928F2-0EFF-48D2-B087-C61243C2C4DB}"/>
    <cellStyle name="Valuta 2 5 2 5 2 3" xfId="3831" xr:uid="{9563EB10-732B-45BC-918F-A18E66918674}"/>
    <cellStyle name="Valuta 2 5 2 5 2 4" xfId="8567" xr:uid="{56A5273A-CB70-44D3-9907-0B377B228308}"/>
    <cellStyle name="Valuta 2 5 2 5 2 5" xfId="1948" xr:uid="{E445D915-7F1E-43B6-93BE-B20BBD56A7C6}"/>
    <cellStyle name="Valuta 2 5 2 5 3" xfId="3475" xr:uid="{307E594B-D30B-49A0-907A-A8396DD332AD}"/>
    <cellStyle name="Valuta 2 5 2 5 3 2" xfId="6371" xr:uid="{8E0CCE6A-83B1-47D5-AA8C-DD6EFBD404F8}"/>
    <cellStyle name="Valuta 2 5 2 5 4" xfId="3056" xr:uid="{DA0B278C-8A94-49E4-80EA-86BCC21EE886}"/>
    <cellStyle name="Valuta 2 5 2 5 4 2" xfId="5938" xr:uid="{3B4A9B5B-70B1-4DFE-A93B-A34393B7DDBF}"/>
    <cellStyle name="Valuta 2 5 2 5 5" xfId="5368" xr:uid="{423BC0D9-8814-4618-912E-2A33853F8009}"/>
    <cellStyle name="Valuta 2 5 2 5 6" xfId="2492" xr:uid="{4F82BF9C-802B-446C-BCEF-4ACF35743FB1}"/>
    <cellStyle name="Valuta 2 5 2 5 7" xfId="8228" xr:uid="{A336165C-4035-43A8-B625-CEAC608E6688}"/>
    <cellStyle name="Valuta 2 5 2 5 8" xfId="1607" xr:uid="{59FCE319-D933-42C9-AFB7-915D527B230F}"/>
    <cellStyle name="Valuta 2 5 2 6" xfId="1159" xr:uid="{00000000-0005-0000-0000-0000A2020000}"/>
    <cellStyle name="Valuta 2 5 2 6 2" xfId="6556" xr:uid="{0CDD3E51-34AD-42C5-A8CE-1A075AB9B939}"/>
    <cellStyle name="Valuta 2 5 2 6 3" xfId="3664" xr:uid="{D33D33E8-D6BD-4A00-BAA9-0F4B22AFB94F}"/>
    <cellStyle name="Valuta 2 5 2 6 4" xfId="8400" xr:uid="{BDFD12F7-B1FE-4D4D-A62F-8A518BA39E00}"/>
    <cellStyle name="Valuta 2 5 2 6 5" xfId="2120" xr:uid="{49960AF3-C4D6-4F38-94EC-7E83C0C4AAD5}"/>
    <cellStyle name="Valuta 2 5 2 7" xfId="795" xr:uid="{00000000-0005-0000-0000-0000A3020000}"/>
    <cellStyle name="Valuta 2 5 2 7 2" xfId="6158" xr:uid="{9F705E30-8109-4A30-A1FF-D4724B3BF3B0}"/>
    <cellStyle name="Valuta 2 5 2 7 3" xfId="3269" xr:uid="{4E1D5632-E7B8-4078-AEC4-D78ADD010386}"/>
    <cellStyle name="Valuta 2 5 2 7 4" xfId="1774" xr:uid="{3E69E6C0-F960-4D66-9847-B2F53CD847B5}"/>
    <cellStyle name="Valuta 2 5 2 8" xfId="2763" xr:uid="{4A684C0B-ABDF-4419-8B49-CA6CF11F4FF1}"/>
    <cellStyle name="Valuta 2 5 2 8 2" xfId="5645" xr:uid="{EA41E03B-53BE-45E5-B34A-3A489DD3DD4E}"/>
    <cellStyle name="Valuta 2 5 2 9" xfId="5176" xr:uid="{F86D57C8-EFD0-4B67-A2E8-0E1A957C8E4E}"/>
    <cellStyle name="Valuta 2 5 3" xfId="230" xr:uid="{00000000-0005-0000-0000-0000A4020000}"/>
    <cellStyle name="Valuta 2 5 3 10" xfId="8074" xr:uid="{C6A7B031-8F99-493C-8E0E-33CCA39903A8}"/>
    <cellStyle name="Valuta 2 5 3 11" xfId="1456" xr:uid="{3E4EF0B9-398D-4496-A070-DF2A63387A0B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2 2 2" xfId="6819" xr:uid="{2DDA34A5-1350-4BCD-9422-3CBF672A7AAC}"/>
    <cellStyle name="Valuta 2 5 3 2 2 2 3" xfId="3927" xr:uid="{3D41BC87-7579-4779-AA3D-A08644465EB7}"/>
    <cellStyle name="Valuta 2 5 3 2 2 2 4" xfId="8663" xr:uid="{FC655CB9-7D18-4F8C-B655-D34A09F5F9F3}"/>
    <cellStyle name="Valuta 2 5 3 2 2 2 5" xfId="2047" xr:uid="{95AF8AC1-5581-43A5-A551-D02A5438183D}"/>
    <cellStyle name="Valuta 2 5 3 2 2 3" xfId="3586" xr:uid="{1014B416-D337-4A99-9E3F-B62827D69915}"/>
    <cellStyle name="Valuta 2 5 3 2 2 3 2" xfId="6482" xr:uid="{4B4FE00B-D919-42C6-B4AB-9DFD3FF87300}"/>
    <cellStyle name="Valuta 2 5 3 2 2 4" xfId="3167" xr:uid="{D5ED197B-D4DB-4AB2-9FC5-B8775D725D82}"/>
    <cellStyle name="Valuta 2 5 3 2 2 4 2" xfId="6049" xr:uid="{6A8C0FAE-9281-4063-A8CE-393C73DA29C0}"/>
    <cellStyle name="Valuta 2 5 3 2 2 5" xfId="5479" xr:uid="{8D62C8EF-D945-4EF3-A963-3AEAA6D58F6A}"/>
    <cellStyle name="Valuta 2 5 3 2 2 6" xfId="2600" xr:uid="{69127878-0363-4957-8B25-5B94264D6538}"/>
    <cellStyle name="Valuta 2 5 3 2 2 7" xfId="8327" xr:uid="{28CFB38D-DF67-4685-A5C6-9CCD8D959487}"/>
    <cellStyle name="Valuta 2 5 3 2 2 8" xfId="1703" xr:uid="{6EE65665-161E-4058-AFB6-DD8643A41F3A}"/>
    <cellStyle name="Valuta 2 5 3 2 3" xfId="1261" xr:uid="{00000000-0005-0000-0000-0000A8020000}"/>
    <cellStyle name="Valuta 2 5 3 2 3 2" xfId="6652" xr:uid="{6E728ACB-6192-428E-8765-EAEE53C25F39}"/>
    <cellStyle name="Valuta 2 5 3 2 3 3" xfId="3760" xr:uid="{9899AB6E-DD12-4AF6-A38D-F8D2F5E0ABBD}"/>
    <cellStyle name="Valuta 2 5 3 2 3 4" xfId="8496" xr:uid="{BB5F4483-E0FF-4155-B4DF-5D66A1C2DEC8}"/>
    <cellStyle name="Valuta 2 5 3 2 3 5" xfId="2216" xr:uid="{FBE0340C-73CD-43FB-BFA9-21540A6131D7}"/>
    <cellStyle name="Valuta 2 5 3 2 4" xfId="894" xr:uid="{00000000-0005-0000-0000-0000A9020000}"/>
    <cellStyle name="Valuta 2 5 3 2 4 2" xfId="6269" xr:uid="{38E1E0F4-27D4-466E-8881-C7CA34AA52F9}"/>
    <cellStyle name="Valuta 2 5 3 2 4 3" xfId="3377" xr:uid="{7766FE75-7761-41FA-A661-7DBB650D293B}"/>
    <cellStyle name="Valuta 2 5 3 2 4 4" xfId="1873" xr:uid="{63752BD9-1221-4DC8-A69F-3ABEBDAE58E9}"/>
    <cellStyle name="Valuta 2 5 3 2 5" xfId="2876" xr:uid="{69C960A2-64A7-4537-BA9F-9056C8B8156F}"/>
    <cellStyle name="Valuta 2 5 3 2 5 2" xfId="5758" xr:uid="{3B1FBBAE-0E0E-4FA3-B703-1C93A9003921}"/>
    <cellStyle name="Valuta 2 5 3 2 6" xfId="5287" xr:uid="{6B6EA45F-D0F0-4ECF-95CB-3DDBBEBE60B1}"/>
    <cellStyle name="Valuta 2 5 3 2 7" xfId="2414" xr:uid="{D94BCA26-6264-4549-B7F0-FE97F0B02D3A}"/>
    <cellStyle name="Valuta 2 5 3 2 8" xfId="8154" xr:uid="{7BFE2557-E7A6-444C-9541-EBD5D32920F8}"/>
    <cellStyle name="Valuta 2 5 3 2 9" xfId="1536" xr:uid="{F1DB7F75-35DB-4873-A3D2-27F762CCE71D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4 2 2" xfId="6739" xr:uid="{6D7A7319-58F4-4242-8BF0-AF9536F7FB6C}"/>
    <cellStyle name="Valuta 2 5 3 4 2 3" xfId="3847" xr:uid="{46BDD9CF-A04D-4E49-9273-2786187F486F}"/>
    <cellStyle name="Valuta 2 5 3 4 2 4" xfId="8583" xr:uid="{B7BE4520-9937-4DA6-BF14-BC2FE97F9013}"/>
    <cellStyle name="Valuta 2 5 3 4 2 5" xfId="1964" xr:uid="{579ABA09-AF54-4C8B-870A-9B2BA448694F}"/>
    <cellStyle name="Valuta 2 5 3 4 3" xfId="3491" xr:uid="{F935E6D9-5F6A-47B0-B135-A45E0BEB6F92}"/>
    <cellStyle name="Valuta 2 5 3 4 3 2" xfId="6387" xr:uid="{6A27B60B-11AA-443E-9A4F-A0750B0F37DF}"/>
    <cellStyle name="Valuta 2 5 3 4 4" xfId="3072" xr:uid="{03B7E012-03F0-4FDA-8FC8-968D713E831A}"/>
    <cellStyle name="Valuta 2 5 3 4 4 2" xfId="5954" xr:uid="{223BEF80-6ECE-4DA4-A230-AF6B8367A38E}"/>
    <cellStyle name="Valuta 2 5 3 4 5" xfId="5384" xr:uid="{8784C303-EFB1-49D4-BEEF-902D37B52CF0}"/>
    <cellStyle name="Valuta 2 5 3 4 6" xfId="2508" xr:uid="{F7245B2A-62CB-4E86-9573-C681218FC4DF}"/>
    <cellStyle name="Valuta 2 5 3 4 7" xfId="8244" xr:uid="{0180A2F0-8D70-4838-B26F-70C312C8F7C0}"/>
    <cellStyle name="Valuta 2 5 3 4 8" xfId="1623" xr:uid="{DE16354E-5D47-4457-9C6D-ABF5A135C807}"/>
    <cellStyle name="Valuta 2 5 3 5" xfId="1175" xr:uid="{00000000-0005-0000-0000-0000AD020000}"/>
    <cellStyle name="Valuta 2 5 3 5 2" xfId="6572" xr:uid="{C775945D-FCE0-4966-81A2-6F924F89D3F4}"/>
    <cellStyle name="Valuta 2 5 3 5 3" xfId="3680" xr:uid="{DB749749-F67E-4D3F-9437-EF21D370C2EB}"/>
    <cellStyle name="Valuta 2 5 3 5 4" xfId="8416" xr:uid="{4E1F87FE-CA93-40AC-BB45-ADAB30896684}"/>
    <cellStyle name="Valuta 2 5 3 5 5" xfId="2136" xr:uid="{BD822627-D212-4483-8CAA-663839DF860C}"/>
    <cellStyle name="Valuta 2 5 3 6" xfId="811" xr:uid="{00000000-0005-0000-0000-0000AE020000}"/>
    <cellStyle name="Valuta 2 5 3 6 2" xfId="6174" xr:uid="{CBA54F7D-7013-4DFF-8D72-A19ED467AA25}"/>
    <cellStyle name="Valuta 2 5 3 6 3" xfId="3285" xr:uid="{49760480-916F-4C9B-BBD1-EFD4D4C9AFC9}"/>
    <cellStyle name="Valuta 2 5 3 6 4" xfId="1790" xr:uid="{9C3F6BA6-B529-4A46-A432-A7E4C0990DA8}"/>
    <cellStyle name="Valuta 2 5 3 7" xfId="2780" xr:uid="{1C6BB8DB-E0EA-4EE0-B624-8D5AF1FAE5B0}"/>
    <cellStyle name="Valuta 2 5 3 7 2" xfId="5662" xr:uid="{896A4916-1E9E-4A03-9B65-54FAEDD4A1D5}"/>
    <cellStyle name="Valuta 2 5 3 8" xfId="5192" xr:uid="{13968E5A-65EB-4847-9F35-1822FFE54EA9}"/>
    <cellStyle name="Valuta 2 5 3 9" xfId="2319" xr:uid="{98CED592-C890-4DD2-BA07-40A8F6B7F409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2 2 2" xfId="6779" xr:uid="{1202DA50-D8FE-418F-9056-19DCBA5E9E87}"/>
    <cellStyle name="Valuta 2 5 4 2 2 3" xfId="3887" xr:uid="{BD6DED71-9F0F-4DFE-B53F-475AD01CDB5D}"/>
    <cellStyle name="Valuta 2 5 4 2 2 4" xfId="8623" xr:uid="{CD2281B0-B047-4999-B642-6768ACDDD803}"/>
    <cellStyle name="Valuta 2 5 4 2 2 5" xfId="2006" xr:uid="{E76B46BC-F2CC-4E73-8841-309EBC401FCE}"/>
    <cellStyle name="Valuta 2 5 4 2 3" xfId="3541" xr:uid="{6AEEB248-68F4-433D-9512-4035744A563C}"/>
    <cellStyle name="Valuta 2 5 4 2 3 2" xfId="6437" xr:uid="{A0C9E73A-A3D2-4498-AADA-E20E576CAF86}"/>
    <cellStyle name="Valuta 2 5 4 2 4" xfId="3122" xr:uid="{B468F26C-4205-408D-BEF7-4459B54BDD39}"/>
    <cellStyle name="Valuta 2 5 4 2 4 2" xfId="6004" xr:uid="{AC07E7EE-BA12-458E-9BFF-28209C3EB3F3}"/>
    <cellStyle name="Valuta 2 5 4 2 5" xfId="5434" xr:uid="{9639AC5D-E296-4A10-B2D1-B15006CCC6E2}"/>
    <cellStyle name="Valuta 2 5 4 2 6" xfId="2556" xr:uid="{C122FA73-E7B7-4F21-9BC1-07BDC1890EBB}"/>
    <cellStyle name="Valuta 2 5 4 2 7" xfId="8286" xr:uid="{2DFFB384-38AF-4BC8-8A79-9B1B4FF2593E}"/>
    <cellStyle name="Valuta 2 5 4 2 8" xfId="1663" xr:uid="{E80AA5D2-4917-4699-9391-1FE58BDF7BB9}"/>
    <cellStyle name="Valuta 2 5 4 3" xfId="1219" xr:uid="{00000000-0005-0000-0000-0000B2020000}"/>
    <cellStyle name="Valuta 2 5 4 3 2" xfId="6612" xr:uid="{756609AB-4C0D-40D0-91C0-5652306AF7DD}"/>
    <cellStyle name="Valuta 2 5 4 3 3" xfId="3720" xr:uid="{B846513B-21BB-4EAE-A8E3-0CBFFD928C51}"/>
    <cellStyle name="Valuta 2 5 4 3 4" xfId="8456" xr:uid="{4C235D3E-F028-4F7B-963C-7D712CDB7446}"/>
    <cellStyle name="Valuta 2 5 4 3 5" xfId="2176" xr:uid="{A7BE14EC-5DA0-478C-93D9-D77C5AE63D53}"/>
    <cellStyle name="Valuta 2 5 4 4" xfId="853" xr:uid="{00000000-0005-0000-0000-0000B3020000}"/>
    <cellStyle name="Valuta 2 5 4 4 2" xfId="6224" xr:uid="{3B90D410-C59C-43A3-95B0-29EBA299F986}"/>
    <cellStyle name="Valuta 2 5 4 4 3" xfId="3333" xr:uid="{B3974217-B27A-49DE-ADA9-9C1D35FC74B2}"/>
    <cellStyle name="Valuta 2 5 4 4 4" xfId="1832" xr:uid="{2B1C540D-D0C4-4B48-B75C-6D5901368258}"/>
    <cellStyle name="Valuta 2 5 4 5" xfId="2831" xr:uid="{FDB20FB6-00E7-445B-9140-D066974EF3AD}"/>
    <cellStyle name="Valuta 2 5 4 5 2" xfId="5713" xr:uid="{9253A039-FDDE-4442-9AA9-4309E5073329}"/>
    <cellStyle name="Valuta 2 5 4 6" xfId="5242" xr:uid="{5D573E84-4561-4A0F-85C6-E9077E1DDCF8}"/>
    <cellStyle name="Valuta 2 5 4 7" xfId="2369" xr:uid="{95B0A22D-EA1F-4768-8F01-3CE020FBB240}"/>
    <cellStyle name="Valuta 2 5 4 8" xfId="8114" xr:uid="{CF691266-407D-47EB-9817-21CF4876EEC5}"/>
    <cellStyle name="Valuta 2 5 4 9" xfId="1496" xr:uid="{54BB6488-E062-4472-8DDA-60CEFCF1CA6A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6 2 2" xfId="6699" xr:uid="{E00547FA-61DA-485B-A3B6-31454A01C729}"/>
    <cellStyle name="Valuta 2 5 6 2 3" xfId="3807" xr:uid="{0D2F3AEF-4E5D-450B-A736-2E6A439A1B5A}"/>
    <cellStyle name="Valuta 2 5 6 2 4" xfId="8543" xr:uid="{8CA6065C-D2AC-4F10-AF84-93E96FD35EC5}"/>
    <cellStyle name="Valuta 2 5 6 2 5" xfId="1924" xr:uid="{12CEAA5D-7EDB-4880-834A-32F7035AF20E}"/>
    <cellStyle name="Valuta 2 5 6 3" xfId="3449" xr:uid="{8BDD521C-090C-4310-8CE4-2FADC5465FC7}"/>
    <cellStyle name="Valuta 2 5 6 3 2" xfId="6345" xr:uid="{0D283E99-84C6-4D4E-BA72-086DC1B0D428}"/>
    <cellStyle name="Valuta 2 5 6 4" xfId="3030" xr:uid="{3269A44E-DCA9-412A-A573-3E8D5B5D7FDE}"/>
    <cellStyle name="Valuta 2 5 6 4 2" xfId="5912" xr:uid="{00ABF970-400C-4CEF-B909-5499561C7000}"/>
    <cellStyle name="Valuta 2 5 6 5" xfId="5342" xr:uid="{441CD9C1-9CA6-4452-8267-DEFFAA4EBC02}"/>
    <cellStyle name="Valuta 2 5 6 6" xfId="2467" xr:uid="{F58797B9-9856-486E-9016-7511C1A39D4F}"/>
    <cellStyle name="Valuta 2 5 6 7" xfId="8203" xr:uid="{2F50B521-854E-4148-BFA6-4ADD7B14A5AE}"/>
    <cellStyle name="Valuta 2 5 6 8" xfId="1583" xr:uid="{C9480BAA-79F8-49F9-964C-2F22EE344F82}"/>
    <cellStyle name="Valuta 2 5 7" xfId="1134" xr:uid="{00000000-0005-0000-0000-0000B7020000}"/>
    <cellStyle name="Valuta 2 5 7 2" xfId="6532" xr:uid="{EC6A51D4-F0F4-49F6-A1CD-6E5249087775}"/>
    <cellStyle name="Valuta 2 5 7 3" xfId="3640" xr:uid="{99D6C3B8-5508-40E6-A586-0F46ADEFE02A}"/>
    <cellStyle name="Valuta 2 5 7 4" xfId="8376" xr:uid="{8DF261BE-6984-4A00-A084-59B296FC8FD2}"/>
    <cellStyle name="Valuta 2 5 7 5" xfId="2096" xr:uid="{D4A8CA22-68D4-43EC-95FE-A7D141E9E8A2}"/>
    <cellStyle name="Valuta 2 5 8" xfId="771" xr:uid="{00000000-0005-0000-0000-0000B8020000}"/>
    <cellStyle name="Valuta 2 5 8 2" xfId="6130" xr:uid="{03EBCC30-AC26-4087-B3A4-E29B233255F0}"/>
    <cellStyle name="Valuta 2 5 8 3" xfId="3242" xr:uid="{0EFCB89C-9C9A-4C04-9CDB-B42E51A600E8}"/>
    <cellStyle name="Valuta 2 5 8 4" xfId="1750" xr:uid="{8312CF5F-BBF7-45CA-A9C1-EA0D948CB6E2}"/>
    <cellStyle name="Valuta 2 5 9" xfId="2735" xr:uid="{80D6A14C-F8C8-4C5A-9878-7D060A95BA2A}"/>
    <cellStyle name="Valuta 2 5 9 2" xfId="5616" xr:uid="{FAE7CBAE-A04E-4322-80E4-010A2D988E6D}"/>
    <cellStyle name="Valuta 2 6" xfId="185" xr:uid="{00000000-0005-0000-0000-0000B9020000}"/>
    <cellStyle name="Valuta 2 6 10" xfId="5151" xr:uid="{6903B9AC-493C-46CB-B0CB-E6ADC1DC4BE8}"/>
    <cellStyle name="Valuta 2 6 11" xfId="2281" xr:uid="{968C6F8C-02A5-4CEA-B533-4613F96BCB18}"/>
    <cellStyle name="Valuta 2 6 12" xfId="8036" xr:uid="{BDF8789C-F87D-4F20-A86A-0344EDC730A9}"/>
    <cellStyle name="Valuta 2 6 13" xfId="1418" xr:uid="{E6FC6A19-DFD7-455E-8FE6-66D0EF6BB38D}"/>
    <cellStyle name="Valuta 2 6 2" xfId="215" xr:uid="{00000000-0005-0000-0000-0000BA020000}"/>
    <cellStyle name="Valuta 2 6 2 10" xfId="2305" xr:uid="{5B443B54-EBA2-42AE-B70F-4E946E69424D}"/>
    <cellStyle name="Valuta 2 6 2 11" xfId="8060" xr:uid="{31841AF9-493A-4531-9288-398A2C7F4B69}"/>
    <cellStyle name="Valuta 2 6 2 12" xfId="1442" xr:uid="{7DDA1C83-2D12-4BC5-8DFF-EFE90CCB23EF}"/>
    <cellStyle name="Valuta 2 6 2 2" xfId="256" xr:uid="{00000000-0005-0000-0000-0000BB020000}"/>
    <cellStyle name="Valuta 2 6 2 2 10" xfId="8100" xr:uid="{95067B58-DAC5-4307-858C-6CEDDF69B33C}"/>
    <cellStyle name="Valuta 2 6 2 2 11" xfId="1482" xr:uid="{9553AA8D-E74C-4F29-943B-6B3196804E70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2 2 2" xfId="6845" xr:uid="{A7CD14D0-59AF-41EC-AD86-048A8E7559B6}"/>
    <cellStyle name="Valuta 2 6 2 2 2 2 2 3" xfId="3953" xr:uid="{6015FBB5-CB09-442E-9749-AA2BF4538278}"/>
    <cellStyle name="Valuta 2 6 2 2 2 2 2 4" xfId="8689" xr:uid="{F6D24526-C3B9-46B9-9BCB-591374D96E50}"/>
    <cellStyle name="Valuta 2 6 2 2 2 2 2 5" xfId="2073" xr:uid="{CA323FFF-8A4C-44BE-95BD-02E73FE7D3BF}"/>
    <cellStyle name="Valuta 2 6 2 2 2 2 3" xfId="3612" xr:uid="{AE445BE6-D56E-4DF4-8AFE-E54FC7627F9A}"/>
    <cellStyle name="Valuta 2 6 2 2 2 2 3 2" xfId="6508" xr:uid="{F214FE2B-95CA-4154-A3F5-2DED809EE8F8}"/>
    <cellStyle name="Valuta 2 6 2 2 2 2 4" xfId="3193" xr:uid="{3C3EE33E-1E1F-4908-961A-2F336423525D}"/>
    <cellStyle name="Valuta 2 6 2 2 2 2 4 2" xfId="6075" xr:uid="{5BEA6184-F003-48EE-9B62-E3BD4C72D2C4}"/>
    <cellStyle name="Valuta 2 6 2 2 2 2 5" xfId="5505" xr:uid="{88C1B29B-68CA-4534-92A5-A0E01A9DDCA6}"/>
    <cellStyle name="Valuta 2 6 2 2 2 2 6" xfId="2626" xr:uid="{6604C39B-2A2C-47D8-972C-344022BAEE9B}"/>
    <cellStyle name="Valuta 2 6 2 2 2 2 7" xfId="8353" xr:uid="{7719D812-1474-470B-89F4-4F125EA8FE75}"/>
    <cellStyle name="Valuta 2 6 2 2 2 2 8" xfId="1729" xr:uid="{A85E0410-490B-4CB5-BD2D-62D903287C71}"/>
    <cellStyle name="Valuta 2 6 2 2 2 3" xfId="1287" xr:uid="{00000000-0005-0000-0000-0000BF020000}"/>
    <cellStyle name="Valuta 2 6 2 2 2 3 2" xfId="6678" xr:uid="{696BF8C6-B790-49F2-B83D-1C670ED94438}"/>
    <cellStyle name="Valuta 2 6 2 2 2 3 3" xfId="3786" xr:uid="{FCED5788-C145-4833-AE52-0957B408FEC6}"/>
    <cellStyle name="Valuta 2 6 2 2 2 3 4" xfId="8522" xr:uid="{99029C1F-E2EA-4D49-8D74-918ED65D5797}"/>
    <cellStyle name="Valuta 2 6 2 2 2 3 5" xfId="2242" xr:uid="{D124E9DE-3CEF-4357-8AAE-D10B9BB27D4D}"/>
    <cellStyle name="Valuta 2 6 2 2 2 4" xfId="920" xr:uid="{00000000-0005-0000-0000-0000C0020000}"/>
    <cellStyle name="Valuta 2 6 2 2 2 4 2" xfId="6295" xr:uid="{EEAE6E7F-E9E1-4FC5-90F9-1A6C2ABEE1C1}"/>
    <cellStyle name="Valuta 2 6 2 2 2 4 3" xfId="3403" xr:uid="{A60ADA77-C86A-4FB6-84EF-ACAE1AD58770}"/>
    <cellStyle name="Valuta 2 6 2 2 2 4 4" xfId="1899" xr:uid="{3C950254-D664-4586-8A7E-B7383B82CA74}"/>
    <cellStyle name="Valuta 2 6 2 2 2 5" xfId="2902" xr:uid="{70572A4B-C2CB-4075-9B94-420240CB23D0}"/>
    <cellStyle name="Valuta 2 6 2 2 2 5 2" xfId="5784" xr:uid="{9EE8574B-5214-4910-9149-36D9AFD0EFF7}"/>
    <cellStyle name="Valuta 2 6 2 2 2 6" xfId="5313" xr:uid="{D094D849-A9FA-4C0E-A3B6-66A8D2593A31}"/>
    <cellStyle name="Valuta 2 6 2 2 2 7" xfId="2440" xr:uid="{74F57DCA-7BD2-4014-86D0-8927ECAB3E6A}"/>
    <cellStyle name="Valuta 2 6 2 2 2 8" xfId="8180" xr:uid="{572EAA7A-F8BA-4567-BC90-73AF301EB451}"/>
    <cellStyle name="Valuta 2 6 2 2 2 9" xfId="1562" xr:uid="{C3C44611-91A8-4E6E-AF19-AB2E5745B05D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4 2 2" xfId="6765" xr:uid="{4B7E77A9-7D39-4FB3-AEF5-73386B1D4F1E}"/>
    <cellStyle name="Valuta 2 6 2 2 4 2 3" xfId="3873" xr:uid="{4BF4BAD5-2CEC-4C14-9350-FAA36B159B86}"/>
    <cellStyle name="Valuta 2 6 2 2 4 2 4" xfId="8609" xr:uid="{0E0E9CA6-29B1-46DA-BB9A-67A20A44B025}"/>
    <cellStyle name="Valuta 2 6 2 2 4 2 5" xfId="1990" xr:uid="{721E9787-A1E5-48F2-800F-561290E8FBD0}"/>
    <cellStyle name="Valuta 2 6 2 2 4 3" xfId="3517" xr:uid="{21033994-E2DA-405F-ADEF-221803DB0950}"/>
    <cellStyle name="Valuta 2 6 2 2 4 3 2" xfId="6413" xr:uid="{CC5400FF-F023-4222-A63C-D190ACFE4D94}"/>
    <cellStyle name="Valuta 2 6 2 2 4 4" xfId="3098" xr:uid="{F0D4BDAB-6FD8-4C03-AB8B-77EB5B5564E3}"/>
    <cellStyle name="Valuta 2 6 2 2 4 4 2" xfId="5980" xr:uid="{6B490F05-E78E-4211-8575-C791EE182F91}"/>
    <cellStyle name="Valuta 2 6 2 2 4 5" xfId="5410" xr:uid="{1BA0B5FF-7A9B-402A-8727-17790E529104}"/>
    <cellStyle name="Valuta 2 6 2 2 4 6" xfId="2534" xr:uid="{66BA3A5A-AD18-47BA-BE21-BA89003620F3}"/>
    <cellStyle name="Valuta 2 6 2 2 4 7" xfId="8270" xr:uid="{486E0875-4B29-4DF6-B088-AF4E8DB61FC1}"/>
    <cellStyle name="Valuta 2 6 2 2 4 8" xfId="1649" xr:uid="{0B2DBD7A-AFAD-4B76-B087-640970FCF1D8}"/>
    <cellStyle name="Valuta 2 6 2 2 5" xfId="1201" xr:uid="{00000000-0005-0000-0000-0000C4020000}"/>
    <cellStyle name="Valuta 2 6 2 2 5 2" xfId="6598" xr:uid="{D58BF74E-9F4A-4E5F-B392-AF232376F431}"/>
    <cellStyle name="Valuta 2 6 2 2 5 3" xfId="3706" xr:uid="{3163CCE6-FC22-4575-88E8-C5FAFAE0F6F4}"/>
    <cellStyle name="Valuta 2 6 2 2 5 4" xfId="8442" xr:uid="{0FFF614F-8057-4EAC-878D-CB24ED0D146D}"/>
    <cellStyle name="Valuta 2 6 2 2 5 5" xfId="2162" xr:uid="{607C88D8-95BD-404E-9F3B-94AFFA5A3F7C}"/>
    <cellStyle name="Valuta 2 6 2 2 6" xfId="837" xr:uid="{00000000-0005-0000-0000-0000C5020000}"/>
    <cellStyle name="Valuta 2 6 2 2 6 2" xfId="6200" xr:uid="{06B23EA9-50DF-4F8D-8F69-77981D456F92}"/>
    <cellStyle name="Valuta 2 6 2 2 6 3" xfId="3311" xr:uid="{CF3B8590-A931-4686-B185-D3D4F5DA2D93}"/>
    <cellStyle name="Valuta 2 6 2 2 6 4" xfId="1816" xr:uid="{CB4AFBA8-12E6-49DD-9B23-D4CC1BAF9997}"/>
    <cellStyle name="Valuta 2 6 2 2 7" xfId="2806" xr:uid="{983ACB22-B7C2-4B05-AA57-400D67F942F6}"/>
    <cellStyle name="Valuta 2 6 2 2 7 2" xfId="5688" xr:uid="{C34BD749-73FB-455C-A8DF-8D3AB693192A}"/>
    <cellStyle name="Valuta 2 6 2 2 8" xfId="5218" xr:uid="{E69D8062-8D21-43CC-BCBF-1FD5914AAF1E}"/>
    <cellStyle name="Valuta 2 6 2 2 9" xfId="2345" xr:uid="{9AABFFF4-9E66-496D-9999-A869AFBFB28A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2 2 2" xfId="6805" xr:uid="{51C46401-9B9C-4516-96EE-C15DD9BED331}"/>
    <cellStyle name="Valuta 2 6 2 3 2 2 3" xfId="3913" xr:uid="{0C1957A3-7D0C-4560-998C-800F02201794}"/>
    <cellStyle name="Valuta 2 6 2 3 2 2 4" xfId="8649" xr:uid="{B07440B2-8444-4F4D-8ABD-AACFDADEEFF0}"/>
    <cellStyle name="Valuta 2 6 2 3 2 2 5" xfId="2033" xr:uid="{5E3A41E5-5837-4DC0-842A-8A5C0A4BD432}"/>
    <cellStyle name="Valuta 2 6 2 3 2 3" xfId="3572" xr:uid="{46BC9BFC-C3CC-42F1-8F3D-D0D2FC6A3968}"/>
    <cellStyle name="Valuta 2 6 2 3 2 3 2" xfId="6468" xr:uid="{26BD5B12-377B-4CF8-B104-12D4C0D3635C}"/>
    <cellStyle name="Valuta 2 6 2 3 2 4" xfId="3153" xr:uid="{B95645EA-6C96-4A69-A860-A465103963EB}"/>
    <cellStyle name="Valuta 2 6 2 3 2 4 2" xfId="6035" xr:uid="{576F3829-FCF1-4D7F-A29F-1F9641D3DE84}"/>
    <cellStyle name="Valuta 2 6 2 3 2 5" xfId="5465" xr:uid="{01DFD25E-E5D2-4A7C-B913-5D4598C1224F}"/>
    <cellStyle name="Valuta 2 6 2 3 2 6" xfId="2586" xr:uid="{B49549D4-CC08-4DE3-9EF8-528B42BDECE1}"/>
    <cellStyle name="Valuta 2 6 2 3 2 7" xfId="8313" xr:uid="{16FFE7B0-4066-490C-9C97-53F13DD8EF51}"/>
    <cellStyle name="Valuta 2 6 2 3 2 8" xfId="1689" xr:uid="{BD998E9A-048D-4D16-8574-0482435A7971}"/>
    <cellStyle name="Valuta 2 6 2 3 3" xfId="1247" xr:uid="{00000000-0005-0000-0000-0000C9020000}"/>
    <cellStyle name="Valuta 2 6 2 3 3 2" xfId="6638" xr:uid="{35530EC2-00DB-45A5-ABD7-035F8C2CA2C0}"/>
    <cellStyle name="Valuta 2 6 2 3 3 3" xfId="3746" xr:uid="{C19D2EBC-356E-4296-8BEC-DFEB5F8ECB18}"/>
    <cellStyle name="Valuta 2 6 2 3 3 4" xfId="8482" xr:uid="{74CE3F7C-DCCE-482D-9A00-A4CD767A9ED6}"/>
    <cellStyle name="Valuta 2 6 2 3 3 5" xfId="2202" xr:uid="{CD93AC24-E8C7-423A-945B-4C4DF0143876}"/>
    <cellStyle name="Valuta 2 6 2 3 4" xfId="880" xr:uid="{00000000-0005-0000-0000-0000CA020000}"/>
    <cellStyle name="Valuta 2 6 2 3 4 2" xfId="6255" xr:uid="{EE765711-E116-4862-9E2B-C7C8681AA454}"/>
    <cellStyle name="Valuta 2 6 2 3 4 3" xfId="3363" xr:uid="{3D0B3361-6946-41A4-A2EC-6C794169777F}"/>
    <cellStyle name="Valuta 2 6 2 3 4 4" xfId="1859" xr:uid="{008652C4-A379-4BD1-8E83-5FE6547FBC11}"/>
    <cellStyle name="Valuta 2 6 2 3 5" xfId="2862" xr:uid="{6591CFFF-47CC-4104-B93A-C6D137E5896E}"/>
    <cellStyle name="Valuta 2 6 2 3 5 2" xfId="5744" xr:uid="{1B8E0964-7AD8-4928-9106-607BBD4334E3}"/>
    <cellStyle name="Valuta 2 6 2 3 6" xfId="5273" xr:uid="{D83E3AD9-A26D-45C0-AAE7-F8F786BBD855}"/>
    <cellStyle name="Valuta 2 6 2 3 7" xfId="2400" xr:uid="{F7C3EA6F-D210-4F5E-BE8C-CF8EFA2AC8B7}"/>
    <cellStyle name="Valuta 2 6 2 3 8" xfId="8140" xr:uid="{5F7DAD7F-E2FD-4F7E-BEDC-5C514B1DC3AB}"/>
    <cellStyle name="Valuta 2 6 2 3 9" xfId="1522" xr:uid="{5654ABBF-6DD9-40DC-BF13-B60539AC53A6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5 2 2" xfId="6725" xr:uid="{6867EF5B-E7E9-43C0-B7C3-C7E34E18FACC}"/>
    <cellStyle name="Valuta 2 6 2 5 2 3" xfId="3833" xr:uid="{DB8B28B2-3343-4806-870C-6A0675532C66}"/>
    <cellStyle name="Valuta 2 6 2 5 2 4" xfId="8569" xr:uid="{D5B79170-DA50-48BA-A846-C0525CFC38A0}"/>
    <cellStyle name="Valuta 2 6 2 5 2 5" xfId="1950" xr:uid="{066AA379-6DD6-4C0C-BC10-75B89B3E99F1}"/>
    <cellStyle name="Valuta 2 6 2 5 3" xfId="3477" xr:uid="{1BB62217-2148-4485-963F-B4E4731AB9DD}"/>
    <cellStyle name="Valuta 2 6 2 5 3 2" xfId="6373" xr:uid="{2FD33579-8284-4DD0-AE4C-E8B7499716BE}"/>
    <cellStyle name="Valuta 2 6 2 5 4" xfId="3058" xr:uid="{708B3B4E-164C-4542-B9AE-48CD500304ED}"/>
    <cellStyle name="Valuta 2 6 2 5 4 2" xfId="5940" xr:uid="{29478614-D6B3-4085-AA2B-35A19A4DB4B7}"/>
    <cellStyle name="Valuta 2 6 2 5 5" xfId="5370" xr:uid="{322420F7-5734-45E0-BCFB-98115BF54EDF}"/>
    <cellStyle name="Valuta 2 6 2 5 6" xfId="2494" xr:uid="{B162BAEE-4A17-414D-A980-22B6A0F88457}"/>
    <cellStyle name="Valuta 2 6 2 5 7" xfId="8230" xr:uid="{B17CDBE2-0EA0-4935-8AB5-F744797FDBEB}"/>
    <cellStyle name="Valuta 2 6 2 5 8" xfId="1609" xr:uid="{56F77D51-1F92-4CB4-A968-D9493F372AB6}"/>
    <cellStyle name="Valuta 2 6 2 6" xfId="1161" xr:uid="{00000000-0005-0000-0000-0000CE020000}"/>
    <cellStyle name="Valuta 2 6 2 6 2" xfId="6558" xr:uid="{983CD28F-E968-41F7-942C-C60069B6F7EA}"/>
    <cellStyle name="Valuta 2 6 2 6 3" xfId="3666" xr:uid="{7A4D1D86-16C0-4D8E-ABA9-0AB1D20755A9}"/>
    <cellStyle name="Valuta 2 6 2 6 4" xfId="8402" xr:uid="{023A908E-AFC6-4E78-851B-D91DBB40BED0}"/>
    <cellStyle name="Valuta 2 6 2 6 5" xfId="2122" xr:uid="{DE9AE896-6BB9-4B78-85EE-A4041892F108}"/>
    <cellStyle name="Valuta 2 6 2 7" xfId="797" xr:uid="{00000000-0005-0000-0000-0000CF020000}"/>
    <cellStyle name="Valuta 2 6 2 7 2" xfId="6160" xr:uid="{78BD86DA-5B1D-4961-BC0E-EDCD512DA630}"/>
    <cellStyle name="Valuta 2 6 2 7 3" xfId="3271" xr:uid="{AF1B6160-926C-48FA-B8EB-73496AB3D7C1}"/>
    <cellStyle name="Valuta 2 6 2 7 4" xfId="1776" xr:uid="{BEE1A3BE-419D-4F4D-B5BC-B9D4526BB4CE}"/>
    <cellStyle name="Valuta 2 6 2 8" xfId="2765" xr:uid="{718562D7-CFF4-48D8-B568-2DCDC401E70F}"/>
    <cellStyle name="Valuta 2 6 2 8 2" xfId="5647" xr:uid="{0B1AF18B-2E38-481C-A2A1-74137D750F5E}"/>
    <cellStyle name="Valuta 2 6 2 9" xfId="5178" xr:uid="{ABAEA1F4-C097-4A20-906B-A9BCF4E3B6C8}"/>
    <cellStyle name="Valuta 2 6 3" xfId="232" xr:uid="{00000000-0005-0000-0000-0000D0020000}"/>
    <cellStyle name="Valuta 2 6 3 10" xfId="8076" xr:uid="{89F442D2-DA6F-4188-BDE1-2710B1F9B84E}"/>
    <cellStyle name="Valuta 2 6 3 11" xfId="1458" xr:uid="{9E367BE6-2C53-4496-9819-5E8F6B3B8EA8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2 2 2" xfId="6821" xr:uid="{A6C00F14-9A29-4B88-AB23-23B57E51DFDE}"/>
    <cellStyle name="Valuta 2 6 3 2 2 2 3" xfId="3929" xr:uid="{C288F86B-F8DB-4458-A389-945365A6B2AE}"/>
    <cellStyle name="Valuta 2 6 3 2 2 2 4" xfId="8665" xr:uid="{E0378253-58FD-4B3A-A51C-2DD3496FB9CF}"/>
    <cellStyle name="Valuta 2 6 3 2 2 2 5" xfId="2049" xr:uid="{5C754556-AC08-41D5-8CF8-B189868033F5}"/>
    <cellStyle name="Valuta 2 6 3 2 2 3" xfId="3588" xr:uid="{0BB366A2-2360-4B5E-9430-D23E47030910}"/>
    <cellStyle name="Valuta 2 6 3 2 2 3 2" xfId="6484" xr:uid="{1B0B30DB-405A-401C-AD36-0091357EAACF}"/>
    <cellStyle name="Valuta 2 6 3 2 2 4" xfId="3169" xr:uid="{1B2A699D-AC61-4020-B0CE-74E5163CFAAE}"/>
    <cellStyle name="Valuta 2 6 3 2 2 4 2" xfId="6051" xr:uid="{D2677E7F-600D-476F-A108-07D3D0C942E4}"/>
    <cellStyle name="Valuta 2 6 3 2 2 5" xfId="5481" xr:uid="{5250C4C5-CCDA-42E0-9773-34F58F030248}"/>
    <cellStyle name="Valuta 2 6 3 2 2 6" xfId="2602" xr:uid="{4D5D2403-75CE-40DC-B55C-38DD4B3EC388}"/>
    <cellStyle name="Valuta 2 6 3 2 2 7" xfId="8329" xr:uid="{A7B36557-3E9F-4BB5-B76C-188849F2764B}"/>
    <cellStyle name="Valuta 2 6 3 2 2 8" xfId="1705" xr:uid="{6407303B-209A-43BD-ACDF-07AEE5B2CCDB}"/>
    <cellStyle name="Valuta 2 6 3 2 3" xfId="1263" xr:uid="{00000000-0005-0000-0000-0000D4020000}"/>
    <cellStyle name="Valuta 2 6 3 2 3 2" xfId="6654" xr:uid="{4F8FE086-131B-4B44-9454-8C00586D6A20}"/>
    <cellStyle name="Valuta 2 6 3 2 3 3" xfId="3762" xr:uid="{EB92C337-BF96-4ABC-945C-9860EA20BCE0}"/>
    <cellStyle name="Valuta 2 6 3 2 3 4" xfId="8498" xr:uid="{367628C6-FD91-42A6-852F-B78277E97AAE}"/>
    <cellStyle name="Valuta 2 6 3 2 3 5" xfId="2218" xr:uid="{02E7C216-897A-4187-909C-EA9BD397E2C5}"/>
    <cellStyle name="Valuta 2 6 3 2 4" xfId="896" xr:uid="{00000000-0005-0000-0000-0000D5020000}"/>
    <cellStyle name="Valuta 2 6 3 2 4 2" xfId="6271" xr:uid="{C23213F6-3B5F-4D1C-9C01-5E78E8481C57}"/>
    <cellStyle name="Valuta 2 6 3 2 4 3" xfId="3379" xr:uid="{6D1C2255-E888-4DE0-928A-FAE6F21A2671}"/>
    <cellStyle name="Valuta 2 6 3 2 4 4" xfId="1875" xr:uid="{F823A459-9C22-4A49-B80F-22445BF132A4}"/>
    <cellStyle name="Valuta 2 6 3 2 5" xfId="2878" xr:uid="{A26887B0-671D-49BD-AA7D-3D08F4644A40}"/>
    <cellStyle name="Valuta 2 6 3 2 5 2" xfId="5760" xr:uid="{C186CED8-C1E3-4DE7-9F17-9514D694D94E}"/>
    <cellStyle name="Valuta 2 6 3 2 6" xfId="5289" xr:uid="{F2B4B54D-D462-40C4-8E81-4E1476D40CEF}"/>
    <cellStyle name="Valuta 2 6 3 2 7" xfId="2416" xr:uid="{57480818-5697-495E-801D-5A5EA27765F0}"/>
    <cellStyle name="Valuta 2 6 3 2 8" xfId="8156" xr:uid="{2DD0E99E-A34B-44B0-ADE5-78A38CB02FC2}"/>
    <cellStyle name="Valuta 2 6 3 2 9" xfId="1538" xr:uid="{8F04F4F0-E70A-449D-B224-4E067D21DD3D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4 2 2" xfId="6741" xr:uid="{22E85556-D4C6-4BF7-A48D-EFB1FA9042DB}"/>
    <cellStyle name="Valuta 2 6 3 4 2 3" xfId="3849" xr:uid="{959F05B5-361A-4433-B0C2-EB0788187881}"/>
    <cellStyle name="Valuta 2 6 3 4 2 4" xfId="8585" xr:uid="{11E15553-2E78-4344-B0CF-641005C6D250}"/>
    <cellStyle name="Valuta 2 6 3 4 2 5" xfId="1966" xr:uid="{998BB936-38AB-4A6F-8201-79C65DB5C64D}"/>
    <cellStyle name="Valuta 2 6 3 4 3" xfId="3493" xr:uid="{822E4FD6-E9D2-4076-8350-C6B8CFD2D4A5}"/>
    <cellStyle name="Valuta 2 6 3 4 3 2" xfId="6389" xr:uid="{4504B5F4-36C8-42B6-ADC3-1313716F6671}"/>
    <cellStyle name="Valuta 2 6 3 4 4" xfId="3074" xr:uid="{BF104B0A-D017-4964-A5C4-9DE74DD81E86}"/>
    <cellStyle name="Valuta 2 6 3 4 4 2" xfId="5956" xr:uid="{AFD42E29-1197-4482-80FD-107ECAEC06E7}"/>
    <cellStyle name="Valuta 2 6 3 4 5" xfId="5386" xr:uid="{4BCE5B89-A569-47B0-98C7-C67675847CDB}"/>
    <cellStyle name="Valuta 2 6 3 4 6" xfId="2510" xr:uid="{3673031A-D50D-4E54-9EAB-61176C902C8C}"/>
    <cellStyle name="Valuta 2 6 3 4 7" xfId="8246" xr:uid="{4B6B70A3-3E17-4C5E-A03C-748111AFDC12}"/>
    <cellStyle name="Valuta 2 6 3 4 8" xfId="1625" xr:uid="{83B59ABD-60B7-4EFF-A3F9-7BC81AF8E62D}"/>
    <cellStyle name="Valuta 2 6 3 5" xfId="1177" xr:uid="{00000000-0005-0000-0000-0000D9020000}"/>
    <cellStyle name="Valuta 2 6 3 5 2" xfId="6574" xr:uid="{E7883380-59A8-4D6C-9619-9B448E4FAAF1}"/>
    <cellStyle name="Valuta 2 6 3 5 3" xfId="3682" xr:uid="{3794AA1D-4F78-4D02-BD8F-3B4828C66265}"/>
    <cellStyle name="Valuta 2 6 3 5 4" xfId="8418" xr:uid="{E9B80EB4-4DA3-4156-A95E-AC067E760937}"/>
    <cellStyle name="Valuta 2 6 3 5 5" xfId="2138" xr:uid="{5AB26CAE-1A1E-48C2-9C3A-2D1F6D7BA171}"/>
    <cellStyle name="Valuta 2 6 3 6" xfId="813" xr:uid="{00000000-0005-0000-0000-0000DA020000}"/>
    <cellStyle name="Valuta 2 6 3 6 2" xfId="6176" xr:uid="{47F42B43-6440-488D-880E-2DB090E00806}"/>
    <cellStyle name="Valuta 2 6 3 6 3" xfId="3287" xr:uid="{8B26B87E-F29B-4F29-9BEF-807072F49608}"/>
    <cellStyle name="Valuta 2 6 3 6 4" xfId="1792" xr:uid="{A9900CB4-77F7-4A70-9B7C-AABDC9574B66}"/>
    <cellStyle name="Valuta 2 6 3 7" xfId="2782" xr:uid="{C17B994A-5457-462D-806E-1F2CAF07BC2C}"/>
    <cellStyle name="Valuta 2 6 3 7 2" xfId="5664" xr:uid="{C8DD3CCB-840A-460D-91D4-7FC4F34E1CB7}"/>
    <cellStyle name="Valuta 2 6 3 8" xfId="5194" xr:uid="{A7DFA590-37A5-44AF-B04A-5503CB3E087B}"/>
    <cellStyle name="Valuta 2 6 3 9" xfId="2321" xr:uid="{999C3E66-9DD7-4095-A589-2C1F3EFD1B75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2 2 2" xfId="6781" xr:uid="{A442A648-16B5-46FD-BEAF-23478A01BBAB}"/>
    <cellStyle name="Valuta 2 6 4 2 2 3" xfId="3889" xr:uid="{358F71EE-AE79-4762-9FCC-66249C17A007}"/>
    <cellStyle name="Valuta 2 6 4 2 2 4" xfId="8625" xr:uid="{85B6527B-84C3-4569-B757-82DF011AE337}"/>
    <cellStyle name="Valuta 2 6 4 2 2 5" xfId="2008" xr:uid="{3E26B74C-168F-4E86-A98B-5CFC268F80F2}"/>
    <cellStyle name="Valuta 2 6 4 2 3" xfId="3543" xr:uid="{DDBEB823-995E-4FF8-B4DC-DD8104FA0B40}"/>
    <cellStyle name="Valuta 2 6 4 2 3 2" xfId="6439" xr:uid="{BDC0AE74-B396-4D24-98D4-42F68EC0F46E}"/>
    <cellStyle name="Valuta 2 6 4 2 4" xfId="3124" xr:uid="{A38E355C-4C3A-4560-9AAF-1BCADBADD9D4}"/>
    <cellStyle name="Valuta 2 6 4 2 4 2" xfId="6006" xr:uid="{157597F3-51C4-4A1E-8A12-A7C92C813D3D}"/>
    <cellStyle name="Valuta 2 6 4 2 5" xfId="5436" xr:uid="{CD0E30EF-6807-4713-BC2F-55674627E843}"/>
    <cellStyle name="Valuta 2 6 4 2 6" xfId="2558" xr:uid="{0111DE06-6D70-4154-8542-2B740804C4E3}"/>
    <cellStyle name="Valuta 2 6 4 2 7" xfId="8288" xr:uid="{204C3008-2D71-4972-A00F-C1E58485BF9F}"/>
    <cellStyle name="Valuta 2 6 4 2 8" xfId="1665" xr:uid="{9B174B51-144F-47F0-BB1A-152002D4F22F}"/>
    <cellStyle name="Valuta 2 6 4 3" xfId="1221" xr:uid="{00000000-0005-0000-0000-0000DE020000}"/>
    <cellStyle name="Valuta 2 6 4 3 2" xfId="6614" xr:uid="{EB741230-29B5-402E-976E-7CE646E07D6C}"/>
    <cellStyle name="Valuta 2 6 4 3 3" xfId="3722" xr:uid="{769EBDD5-6CFD-4ACA-8963-F28C3B137AF7}"/>
    <cellStyle name="Valuta 2 6 4 3 4" xfId="8458" xr:uid="{2C2B359C-B9BD-44EB-A437-F9057628395B}"/>
    <cellStyle name="Valuta 2 6 4 3 5" xfId="2178" xr:uid="{DFB20D7F-4F3A-4514-AA1D-B54ADC97CA81}"/>
    <cellStyle name="Valuta 2 6 4 4" xfId="855" xr:uid="{00000000-0005-0000-0000-0000DF020000}"/>
    <cellStyle name="Valuta 2 6 4 4 2" xfId="6226" xr:uid="{F3C0A1D8-F505-4A2A-BBB9-0A216607EF38}"/>
    <cellStyle name="Valuta 2 6 4 4 3" xfId="3335" xr:uid="{BA02C3A4-3F40-4B30-899C-74B1223ECB97}"/>
    <cellStyle name="Valuta 2 6 4 4 4" xfId="1834" xr:uid="{7E46B0F1-CE31-46FA-A0B2-85B810E0EDCF}"/>
    <cellStyle name="Valuta 2 6 4 5" xfId="2833" xr:uid="{A1DFABA9-199A-4E32-B7E6-0876042E42B0}"/>
    <cellStyle name="Valuta 2 6 4 5 2" xfId="5715" xr:uid="{CF048ADD-853C-4609-83D0-EF4CA70E2CB4}"/>
    <cellStyle name="Valuta 2 6 4 6" xfId="5244" xr:uid="{3C5E384E-C7D9-4854-97A2-B683DDE6A5A1}"/>
    <cellStyle name="Valuta 2 6 4 7" xfId="2371" xr:uid="{269D05A2-30DF-401A-8937-D99326442B12}"/>
    <cellStyle name="Valuta 2 6 4 8" xfId="8116" xr:uid="{6516FF6F-9D63-4020-A571-2A98DC93E435}"/>
    <cellStyle name="Valuta 2 6 4 9" xfId="1498" xr:uid="{86B5150F-98BE-4294-8E67-924DDB1D9223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6 2 2" xfId="6701" xr:uid="{92378C14-7253-45D4-A3FF-6130E93352C2}"/>
    <cellStyle name="Valuta 2 6 6 2 3" xfId="3809" xr:uid="{18A4198B-9902-4255-9875-5DF8D2757A74}"/>
    <cellStyle name="Valuta 2 6 6 2 4" xfId="8545" xr:uid="{088532E5-8756-45B8-9722-698743546320}"/>
    <cellStyle name="Valuta 2 6 6 2 5" xfId="1926" xr:uid="{BC00C24E-C069-4EA0-9FB4-D868CC6DFB93}"/>
    <cellStyle name="Valuta 2 6 6 3" xfId="3451" xr:uid="{D37DA955-DD43-4415-ACE7-791FDE95CEAD}"/>
    <cellStyle name="Valuta 2 6 6 3 2" xfId="6347" xr:uid="{DB44AAC7-E941-40CD-966B-21C182451DD8}"/>
    <cellStyle name="Valuta 2 6 6 4" xfId="3032" xr:uid="{15A8EF5E-0EB5-49C5-8D1C-4031CFD84AC1}"/>
    <cellStyle name="Valuta 2 6 6 4 2" xfId="5914" xr:uid="{74ADBC3A-2724-4983-88A7-7013D2FF0806}"/>
    <cellStyle name="Valuta 2 6 6 5" xfId="5344" xr:uid="{CEBC09EE-B747-418B-8BE8-C2AACCF2235B}"/>
    <cellStyle name="Valuta 2 6 6 6" xfId="2469" xr:uid="{0430F479-4AA5-40EF-89E8-437FA71A5CF1}"/>
    <cellStyle name="Valuta 2 6 6 7" xfId="8205" xr:uid="{E79619C3-FB79-42A5-8B79-693384C0BE79}"/>
    <cellStyle name="Valuta 2 6 6 8" xfId="1585" xr:uid="{0EE7BBC5-364D-4E54-AF1F-CE78E221F003}"/>
    <cellStyle name="Valuta 2 6 7" xfId="1136" xr:uid="{00000000-0005-0000-0000-0000E3020000}"/>
    <cellStyle name="Valuta 2 6 7 2" xfId="6534" xr:uid="{1F4B617F-1576-43D4-A91F-A136F7713248}"/>
    <cellStyle name="Valuta 2 6 7 3" xfId="3642" xr:uid="{409DBC94-D1F0-4B86-BD01-56C0EAF7DDA3}"/>
    <cellStyle name="Valuta 2 6 7 4" xfId="8378" xr:uid="{8828756F-B166-4825-97C7-4E44F0FC372B}"/>
    <cellStyle name="Valuta 2 6 7 5" xfId="2098" xr:uid="{ED6C81CA-FF07-4280-8117-33ADA12390FA}"/>
    <cellStyle name="Valuta 2 6 8" xfId="773" xr:uid="{00000000-0005-0000-0000-0000E4020000}"/>
    <cellStyle name="Valuta 2 6 8 2" xfId="6132" xr:uid="{F84A8540-57AB-41AD-8C4E-55BFA8FEAC2D}"/>
    <cellStyle name="Valuta 2 6 8 3" xfId="3244" xr:uid="{FD1BE7F3-F1BE-459B-AE3D-83E7C21138B9}"/>
    <cellStyle name="Valuta 2 6 8 4" xfId="1752" xr:uid="{0C29E379-D4E1-45C3-B04D-C9A32845FABF}"/>
    <cellStyle name="Valuta 2 6 9" xfId="2737" xr:uid="{3B829C26-6DCA-4312-985C-C79788BD39BB}"/>
    <cellStyle name="Valuta 2 6 9 2" xfId="5618" xr:uid="{413B322F-6E3B-42E3-9D2B-023D5BC29A3E}"/>
    <cellStyle name="Valuta 2 7" xfId="199" xr:uid="{00000000-0005-0000-0000-0000E5020000}"/>
    <cellStyle name="Valuta 2 7 10" xfId="2292" xr:uid="{09F099B0-BA15-4DB2-B0BB-A13EF98FEDD8}"/>
    <cellStyle name="Valuta 2 7 11" xfId="8047" xr:uid="{A3B1887E-4FA1-4367-A2AE-BF00FDA4E00A}"/>
    <cellStyle name="Valuta 2 7 12" xfId="1429" xr:uid="{ECA2F00E-DB3F-488C-BE2D-B50F75ABD0B3}"/>
    <cellStyle name="Valuta 2 7 2" xfId="243" xr:uid="{00000000-0005-0000-0000-0000E6020000}"/>
    <cellStyle name="Valuta 2 7 2 10" xfId="8087" xr:uid="{84065519-6EE3-494F-9377-258A9AF74F36}"/>
    <cellStyle name="Valuta 2 7 2 11" xfId="1469" xr:uid="{49801618-A259-4BCB-96DD-916D36D082E7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2 2 2" xfId="6832" xr:uid="{E8F35677-0897-428C-8814-52E1DDE0E39E}"/>
    <cellStyle name="Valuta 2 7 2 2 2 2 3" xfId="3940" xr:uid="{BDA8A328-0ACD-4273-B106-5C3F5E0E0D35}"/>
    <cellStyle name="Valuta 2 7 2 2 2 2 4" xfId="8676" xr:uid="{5CDAF660-6A28-4858-9D08-822AECD300C8}"/>
    <cellStyle name="Valuta 2 7 2 2 2 2 5" xfId="2060" xr:uid="{6FF8715B-6EC7-41A1-8750-F8DFA2B7453F}"/>
    <cellStyle name="Valuta 2 7 2 2 2 3" xfId="3599" xr:uid="{8E133564-6CEA-43EE-BAA8-8B3F051C4B61}"/>
    <cellStyle name="Valuta 2 7 2 2 2 3 2" xfId="6495" xr:uid="{CE17626E-8744-45BC-9AC5-C21D086BE7DE}"/>
    <cellStyle name="Valuta 2 7 2 2 2 4" xfId="3180" xr:uid="{C352CC39-F4C8-4D10-A17C-88DB77FF36DF}"/>
    <cellStyle name="Valuta 2 7 2 2 2 4 2" xfId="6062" xr:uid="{2F3D2497-8FD5-4DA9-A81B-A1C8073633B1}"/>
    <cellStyle name="Valuta 2 7 2 2 2 5" xfId="5492" xr:uid="{AD8C2CEB-D70B-468B-96E5-027DB3C3B5BE}"/>
    <cellStyle name="Valuta 2 7 2 2 2 6" xfId="2613" xr:uid="{DD96CBBA-C830-4679-A286-BFD93CC5FAA8}"/>
    <cellStyle name="Valuta 2 7 2 2 2 7" xfId="8340" xr:uid="{049DD263-A8C4-4050-A1FD-02AF61B88694}"/>
    <cellStyle name="Valuta 2 7 2 2 2 8" xfId="1716" xr:uid="{ACFF9BC2-9FF8-47AC-9C91-488B286EAAFA}"/>
    <cellStyle name="Valuta 2 7 2 2 3" xfId="1274" xr:uid="{00000000-0005-0000-0000-0000EA020000}"/>
    <cellStyle name="Valuta 2 7 2 2 3 2" xfId="6665" xr:uid="{3A12984D-A712-4C74-9664-EDF7A1F17C8A}"/>
    <cellStyle name="Valuta 2 7 2 2 3 3" xfId="3773" xr:uid="{A2B02ED0-E7A5-47F6-96B0-5207751716B4}"/>
    <cellStyle name="Valuta 2 7 2 2 3 4" xfId="8509" xr:uid="{F1896C5E-F07B-4C13-BC85-AE5FA96AFF5E}"/>
    <cellStyle name="Valuta 2 7 2 2 3 5" xfId="2229" xr:uid="{3E98D297-C460-4704-B299-457521A853E3}"/>
    <cellStyle name="Valuta 2 7 2 2 4" xfId="907" xr:uid="{00000000-0005-0000-0000-0000EB020000}"/>
    <cellStyle name="Valuta 2 7 2 2 4 2" xfId="6282" xr:uid="{AD4FC15E-255E-44B5-BFE5-D08F991EE1A5}"/>
    <cellStyle name="Valuta 2 7 2 2 4 3" xfId="3390" xr:uid="{F4E1533E-F517-4815-A504-9D6E28020FEE}"/>
    <cellStyle name="Valuta 2 7 2 2 4 4" xfId="1886" xr:uid="{3A2A0ED9-7604-452F-8523-1647B271BD9F}"/>
    <cellStyle name="Valuta 2 7 2 2 5" xfId="2889" xr:uid="{011454A9-D92A-4C55-B9F4-8A9C4D078E70}"/>
    <cellStyle name="Valuta 2 7 2 2 5 2" xfId="5771" xr:uid="{929E81FE-6ABE-4921-BBFE-8E001A2FAF0E}"/>
    <cellStyle name="Valuta 2 7 2 2 6" xfId="5300" xr:uid="{973B543F-7B4D-4682-8EAE-8777574E6621}"/>
    <cellStyle name="Valuta 2 7 2 2 7" xfId="2427" xr:uid="{201A808F-BD75-475C-A3C7-E33E73327382}"/>
    <cellStyle name="Valuta 2 7 2 2 8" xfId="8167" xr:uid="{654D6569-85FD-4E0D-9747-86AC0C5262F9}"/>
    <cellStyle name="Valuta 2 7 2 2 9" xfId="1549" xr:uid="{3887435E-90A7-4145-B0AB-E76C4C200D8E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4 2 2" xfId="6752" xr:uid="{38EC699A-5A36-47AC-BCD7-5F428F1CB7CA}"/>
    <cellStyle name="Valuta 2 7 2 4 2 3" xfId="3860" xr:uid="{7A78B032-61F2-4D6A-BF94-09951B8F5CAD}"/>
    <cellStyle name="Valuta 2 7 2 4 2 4" xfId="8596" xr:uid="{7D895460-8C33-444A-8052-20A32AA32A67}"/>
    <cellStyle name="Valuta 2 7 2 4 2 5" xfId="1977" xr:uid="{C0D7A730-6080-4A6B-B4AE-1AAC7AB77005}"/>
    <cellStyle name="Valuta 2 7 2 4 3" xfId="3504" xr:uid="{C1DAD595-8856-447C-9291-44E46F397D39}"/>
    <cellStyle name="Valuta 2 7 2 4 3 2" xfId="6400" xr:uid="{9656DF66-8B27-4FED-8714-893273798C88}"/>
    <cellStyle name="Valuta 2 7 2 4 4" xfId="3085" xr:uid="{C59097BD-2DEF-4F14-8C5D-04BBDE83C1C8}"/>
    <cellStyle name="Valuta 2 7 2 4 4 2" xfId="5967" xr:uid="{23FCCBAE-424E-4D2A-B0BA-6137730B033B}"/>
    <cellStyle name="Valuta 2 7 2 4 5" xfId="5397" xr:uid="{4CBF1755-ED83-4317-8F27-F35FB6BDAE92}"/>
    <cellStyle name="Valuta 2 7 2 4 6" xfId="2521" xr:uid="{DB142FE2-C450-401A-BFCC-52C15A646B28}"/>
    <cellStyle name="Valuta 2 7 2 4 7" xfId="8257" xr:uid="{81F97B0A-351F-4E9D-A4B3-324D59EBBC2A}"/>
    <cellStyle name="Valuta 2 7 2 4 8" xfId="1636" xr:uid="{4CAC5881-CF11-4128-8296-61D74E78D2C6}"/>
    <cellStyle name="Valuta 2 7 2 5" xfId="1188" xr:uid="{00000000-0005-0000-0000-0000EF020000}"/>
    <cellStyle name="Valuta 2 7 2 5 2" xfId="6585" xr:uid="{FB48A62A-C26D-4BCE-901B-D4E0FAF448A8}"/>
    <cellStyle name="Valuta 2 7 2 5 3" xfId="3693" xr:uid="{55EC18BE-7FCB-4687-8AA8-8ABAD16EB160}"/>
    <cellStyle name="Valuta 2 7 2 5 4" xfId="8429" xr:uid="{6C6E1006-0A45-46AD-A6D7-525C637A6311}"/>
    <cellStyle name="Valuta 2 7 2 5 5" xfId="2149" xr:uid="{8A7DD33A-8580-4826-BFC6-DA882484DA9D}"/>
    <cellStyle name="Valuta 2 7 2 6" xfId="824" xr:uid="{00000000-0005-0000-0000-0000F0020000}"/>
    <cellStyle name="Valuta 2 7 2 6 2" xfId="6187" xr:uid="{3C5952D3-AE79-44E5-9F82-3BC5687DC837}"/>
    <cellStyle name="Valuta 2 7 2 6 3" xfId="3298" xr:uid="{6769C238-88B6-4C71-AF30-EEBE51B886E8}"/>
    <cellStyle name="Valuta 2 7 2 6 4" xfId="1803" xr:uid="{3B2A4933-2DD7-4A12-B709-0D218CD54E29}"/>
    <cellStyle name="Valuta 2 7 2 7" xfId="2793" xr:uid="{88E2C7B0-4D02-4F32-9AC4-CDE0D4B93E21}"/>
    <cellStyle name="Valuta 2 7 2 7 2" xfId="5675" xr:uid="{33E7EDEB-7DBA-41E6-A7A5-213500B7C590}"/>
    <cellStyle name="Valuta 2 7 2 8" xfId="5205" xr:uid="{E0FD2C8D-6FCA-4B7F-AEEC-4B05DFF8318E}"/>
    <cellStyle name="Valuta 2 7 2 9" xfId="2332" xr:uid="{73E1EB5F-C6BD-48BE-8418-C9FDAFF70458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2 2 2" xfId="6792" xr:uid="{AA2CA280-CB53-40D0-B02F-597EB1642EE3}"/>
    <cellStyle name="Valuta 2 7 3 2 2 3" xfId="3900" xr:uid="{535C2BD2-3E23-49C2-8F37-A14D153608C5}"/>
    <cellStyle name="Valuta 2 7 3 2 2 4" xfId="8636" xr:uid="{982C6693-9334-4C57-8398-B57318E1E315}"/>
    <cellStyle name="Valuta 2 7 3 2 2 5" xfId="2019" xr:uid="{156E579D-C7E9-45C9-9020-6379C7AA541E}"/>
    <cellStyle name="Valuta 2 7 3 2 3" xfId="3554" xr:uid="{609A44A3-5FEF-4924-8D1D-D2D5641983DB}"/>
    <cellStyle name="Valuta 2 7 3 2 3 2" xfId="6450" xr:uid="{2B8EBF50-08AC-4621-9A50-2E76AA0ECDB9}"/>
    <cellStyle name="Valuta 2 7 3 2 4" xfId="3135" xr:uid="{75DD313A-FCE4-4389-AC0D-6155D4035ED5}"/>
    <cellStyle name="Valuta 2 7 3 2 4 2" xfId="6017" xr:uid="{138F3CC8-C1FF-46E0-8B0D-0CFF4C2757A0}"/>
    <cellStyle name="Valuta 2 7 3 2 5" xfId="5447" xr:uid="{D8CD803B-CD9B-428E-BFB4-069DCA421CC7}"/>
    <cellStyle name="Valuta 2 7 3 2 6" xfId="2569" xr:uid="{DBF2BA42-8303-4DA8-83D4-F045EBA23874}"/>
    <cellStyle name="Valuta 2 7 3 2 7" xfId="8299" xr:uid="{2AA28A30-81B9-41CE-B650-5E7CFBABF47D}"/>
    <cellStyle name="Valuta 2 7 3 2 8" xfId="1676" xr:uid="{CD9CFBD1-DCEB-4AE6-96C5-7C1249C456A4}"/>
    <cellStyle name="Valuta 2 7 3 3" xfId="1232" xr:uid="{00000000-0005-0000-0000-0000F4020000}"/>
    <cellStyle name="Valuta 2 7 3 3 2" xfId="6625" xr:uid="{DE28EE6A-3919-4F7D-A421-B7658524127E}"/>
    <cellStyle name="Valuta 2 7 3 3 3" xfId="3733" xr:uid="{3D05BA4A-A0B3-47D1-AD7F-F2D55988FE5A}"/>
    <cellStyle name="Valuta 2 7 3 3 4" xfId="8469" xr:uid="{69748C6B-ACA2-4CC8-B6CA-83C40D0CB9DF}"/>
    <cellStyle name="Valuta 2 7 3 3 5" xfId="2189" xr:uid="{CB0DB3B3-F9E6-4F5E-9B6F-73EB66658393}"/>
    <cellStyle name="Valuta 2 7 3 4" xfId="866" xr:uid="{00000000-0005-0000-0000-0000F5020000}"/>
    <cellStyle name="Valuta 2 7 3 4 2" xfId="6237" xr:uid="{FE15EA6A-2C28-4752-9B70-5185E90D79CB}"/>
    <cellStyle name="Valuta 2 7 3 4 3" xfId="3346" xr:uid="{9A81E612-2DB7-47B6-AFE1-033960A797D0}"/>
    <cellStyle name="Valuta 2 7 3 4 4" xfId="1845" xr:uid="{E0C873AA-3D29-4B37-A6C1-7CD6770B2E81}"/>
    <cellStyle name="Valuta 2 7 3 5" xfId="2844" xr:uid="{577DD1A5-61B0-4FCD-A9A4-3363BE8F0013}"/>
    <cellStyle name="Valuta 2 7 3 5 2" xfId="5726" xr:uid="{DA90C723-C67B-4B00-8B4F-F2AB5CFE8161}"/>
    <cellStyle name="Valuta 2 7 3 6" xfId="5255" xr:uid="{6DCA6A94-BD3B-4728-A953-1FE5BC483DBB}"/>
    <cellStyle name="Valuta 2 7 3 7" xfId="2382" xr:uid="{AFA6987F-7F53-4181-8400-090E7DA7F9AC}"/>
    <cellStyle name="Valuta 2 7 3 8" xfId="8127" xr:uid="{E49F2EE8-DABC-424F-91E9-5428290B9A29}"/>
    <cellStyle name="Valuta 2 7 3 9" xfId="1509" xr:uid="{99D23B2A-ADF3-46B1-ACF3-F4077C80BF9C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5 2 2" xfId="6712" xr:uid="{286873F4-8DE1-4583-A03D-7B91FF509CA3}"/>
    <cellStyle name="Valuta 2 7 5 2 3" xfId="3820" xr:uid="{5716AB19-20A2-4920-99CB-3834134FC798}"/>
    <cellStyle name="Valuta 2 7 5 2 4" xfId="8556" xr:uid="{1BAC4732-D2F9-47AC-8B63-36DA2957A7F1}"/>
    <cellStyle name="Valuta 2 7 5 2 5" xfId="1937" xr:uid="{DED0DA17-EAE4-4F82-9EC7-5539133C2509}"/>
    <cellStyle name="Valuta 2 7 5 3" xfId="3462" xr:uid="{27A5A06B-E54B-4E4E-A6FC-54745714FCF4}"/>
    <cellStyle name="Valuta 2 7 5 3 2" xfId="6358" xr:uid="{F7D1FD94-D622-4DE4-AC8D-F75AA0641A44}"/>
    <cellStyle name="Valuta 2 7 5 4" xfId="3043" xr:uid="{92CCFA35-D733-4524-9237-AED4C15FCE28}"/>
    <cellStyle name="Valuta 2 7 5 4 2" xfId="5925" xr:uid="{C2633760-C678-4179-AF4F-FFF62537D8AF}"/>
    <cellStyle name="Valuta 2 7 5 5" xfId="5355" xr:uid="{25CBB171-FFE3-4E94-A6EE-CC7725FC7248}"/>
    <cellStyle name="Valuta 2 7 5 6" xfId="2480" xr:uid="{E40EF5EA-410B-49FC-80C5-084C9891AC99}"/>
    <cellStyle name="Valuta 2 7 5 7" xfId="8216" xr:uid="{56D6445A-9146-4CAD-845B-CB0F0892E125}"/>
    <cellStyle name="Valuta 2 7 5 8" xfId="1596" xr:uid="{A875C746-2B2D-43B7-A1D5-59419CE1698F}"/>
    <cellStyle name="Valuta 2 7 6" xfId="1147" xr:uid="{00000000-0005-0000-0000-0000F9020000}"/>
    <cellStyle name="Valuta 2 7 6 2" xfId="6545" xr:uid="{C2EE00CF-1EE3-4FAB-9759-2D15A7094317}"/>
    <cellStyle name="Valuta 2 7 6 3" xfId="3653" xr:uid="{F00B0FA8-0D3B-48C8-9870-7DB4690A9B77}"/>
    <cellStyle name="Valuta 2 7 6 4" xfId="8389" xr:uid="{A3D6CA8F-9EAC-4502-9447-F99B4295F126}"/>
    <cellStyle name="Valuta 2 7 6 5" xfId="2109" xr:uid="{124CAD10-AFBF-4F7B-8835-EEF0C53EEF4A}"/>
    <cellStyle name="Valuta 2 7 7" xfId="784" xr:uid="{00000000-0005-0000-0000-0000FA020000}"/>
    <cellStyle name="Valuta 2 7 7 2" xfId="6144" xr:uid="{3C970F5C-695E-485C-9E5B-A224B6F3EBD0}"/>
    <cellStyle name="Valuta 2 7 7 3" xfId="3256" xr:uid="{54702CDD-2A1A-4AFC-A00F-BDE499817551}"/>
    <cellStyle name="Valuta 2 7 7 4" xfId="1763" xr:uid="{DD2C68F2-F938-4FAA-B470-3587CA3D762A}"/>
    <cellStyle name="Valuta 2 7 8" xfId="2750" xr:uid="{A63617BD-D094-4A52-B3B5-2EF19368D1A6}"/>
    <cellStyle name="Valuta 2 7 8 2" xfId="5631" xr:uid="{F7C11CBB-BFEA-4CEB-8212-6A105FDBA6B2}"/>
    <cellStyle name="Valuta 2 7 9" xfId="5162" xr:uid="{E2C48CFE-56F1-4550-9235-D871F3AAF179}"/>
    <cellStyle name="Valuta 2 8" xfId="190" xr:uid="{00000000-0005-0000-0000-0000FB020000}"/>
    <cellStyle name="Valuta 2 8 10" xfId="2286" xr:uid="{472B5A0E-B6F5-4333-BDFE-93C920D882FF}"/>
    <cellStyle name="Valuta 2 8 11" xfId="8041" xr:uid="{DD87E62F-93B8-4844-A223-E3BEA43EDBDD}"/>
    <cellStyle name="Valuta 2 8 12" xfId="1423" xr:uid="{C7FA4B71-4F48-473B-8D1B-A5637AC532AC}"/>
    <cellStyle name="Valuta 2 8 2" xfId="237" xr:uid="{00000000-0005-0000-0000-0000FC020000}"/>
    <cellStyle name="Valuta 2 8 2 10" xfId="8081" xr:uid="{60511B1D-3BA2-4D46-8EEF-B971F2B7076E}"/>
    <cellStyle name="Valuta 2 8 2 11" xfId="1463" xr:uid="{967304C5-EB91-40F1-9B8D-9A9AAA4B4CF5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2 2 2" xfId="6826" xr:uid="{EB5F8312-D0EE-471B-A837-1EC8DC132452}"/>
    <cellStyle name="Valuta 2 8 2 2 2 2 3" xfId="3934" xr:uid="{A9AB9425-7382-4D0B-BC23-A818519A7442}"/>
    <cellStyle name="Valuta 2 8 2 2 2 2 4" xfId="8670" xr:uid="{FE34DE5A-D9FF-4080-B7A2-E381DFB8B177}"/>
    <cellStyle name="Valuta 2 8 2 2 2 2 5" xfId="2054" xr:uid="{66B5251C-6521-4A6C-8571-DA7CD5321D18}"/>
    <cellStyle name="Valuta 2 8 2 2 2 3" xfId="3593" xr:uid="{7201B1DB-FC06-401C-A909-A0554C9A8997}"/>
    <cellStyle name="Valuta 2 8 2 2 2 3 2" xfId="6489" xr:uid="{F8388DFD-10D0-4EA0-B3EC-614D5A969DEB}"/>
    <cellStyle name="Valuta 2 8 2 2 2 4" xfId="3174" xr:uid="{085B91AB-0AB2-408B-9B78-81474BA0F4EA}"/>
    <cellStyle name="Valuta 2 8 2 2 2 4 2" xfId="6056" xr:uid="{70A0F86D-F50A-451A-BA27-F6BD07DBDEB0}"/>
    <cellStyle name="Valuta 2 8 2 2 2 5" xfId="5486" xr:uid="{7B389B9B-4C16-4775-8B1B-B1DD08E6B632}"/>
    <cellStyle name="Valuta 2 8 2 2 2 6" xfId="2607" xr:uid="{B27841C3-4457-4E9C-BAD4-05408C9DAE83}"/>
    <cellStyle name="Valuta 2 8 2 2 2 7" xfId="8334" xr:uid="{AE133615-92A6-4895-ABF8-A05CF9ABD126}"/>
    <cellStyle name="Valuta 2 8 2 2 2 8" xfId="1710" xr:uid="{C5F7FEC3-FE82-40CE-85A0-7DCF91F087A7}"/>
    <cellStyle name="Valuta 2 8 2 2 3" xfId="1268" xr:uid="{00000000-0005-0000-0000-000000030000}"/>
    <cellStyle name="Valuta 2 8 2 2 3 2" xfId="6659" xr:uid="{F3FC555F-F0AA-4980-B85A-19921040D74A}"/>
    <cellStyle name="Valuta 2 8 2 2 3 3" xfId="3767" xr:uid="{E949216C-1511-4FEF-BD7F-8133DD786AC6}"/>
    <cellStyle name="Valuta 2 8 2 2 3 4" xfId="8503" xr:uid="{64AFD575-3BA7-4C53-8046-B6779274AC7E}"/>
    <cellStyle name="Valuta 2 8 2 2 3 5" xfId="2223" xr:uid="{B938FFBA-64CA-4F34-9309-034E41F62462}"/>
    <cellStyle name="Valuta 2 8 2 2 4" xfId="901" xr:uid="{00000000-0005-0000-0000-000001030000}"/>
    <cellStyle name="Valuta 2 8 2 2 4 2" xfId="6276" xr:uid="{67FECB22-D4DA-4ECD-93E3-D3F87E21B21C}"/>
    <cellStyle name="Valuta 2 8 2 2 4 3" xfId="3384" xr:uid="{01AEC659-B0C6-4648-9534-6B2AAFBC24BC}"/>
    <cellStyle name="Valuta 2 8 2 2 4 4" xfId="1880" xr:uid="{A8D2845C-438B-4A20-9CFF-7DCFED3833DB}"/>
    <cellStyle name="Valuta 2 8 2 2 5" xfId="2883" xr:uid="{77116082-4EC7-400F-8214-CE6A4979F782}"/>
    <cellStyle name="Valuta 2 8 2 2 5 2" xfId="5765" xr:uid="{2D3957A5-E737-434B-AB23-249920D92C64}"/>
    <cellStyle name="Valuta 2 8 2 2 6" xfId="5294" xr:uid="{37C8BC2A-A5C0-4339-8CF1-22D467C4F0E2}"/>
    <cellStyle name="Valuta 2 8 2 2 7" xfId="2421" xr:uid="{518A2452-5FBF-4927-ABAF-0BBF6EE2BA83}"/>
    <cellStyle name="Valuta 2 8 2 2 8" xfId="8161" xr:uid="{C4AFEB7C-4D77-497C-98A7-B3B8ECA53F6D}"/>
    <cellStyle name="Valuta 2 8 2 2 9" xfId="1543" xr:uid="{C8F04D9E-9295-4E28-A207-B080100C4251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4 2 2" xfId="6746" xr:uid="{BE890A4E-C27D-445A-8802-78238F6A5EA2}"/>
    <cellStyle name="Valuta 2 8 2 4 2 3" xfId="3854" xr:uid="{37482070-DBB9-471D-80F7-338CAF081470}"/>
    <cellStyle name="Valuta 2 8 2 4 2 4" xfId="8590" xr:uid="{423D327C-E647-45F0-A2B2-A9CA513FFB3A}"/>
    <cellStyle name="Valuta 2 8 2 4 2 5" xfId="1971" xr:uid="{F257C002-DD31-470D-91EB-296387EFEFD3}"/>
    <cellStyle name="Valuta 2 8 2 4 3" xfId="3498" xr:uid="{3BC97454-7A9D-4306-A6A6-A771F203F627}"/>
    <cellStyle name="Valuta 2 8 2 4 3 2" xfId="6394" xr:uid="{F14EC535-61A7-4932-ADD1-363CC3AF7EB6}"/>
    <cellStyle name="Valuta 2 8 2 4 4" xfId="3079" xr:uid="{21434ACE-995B-4C3D-A276-2CD7708C060A}"/>
    <cellStyle name="Valuta 2 8 2 4 4 2" xfId="5961" xr:uid="{F30F2D11-A635-44B8-831C-5ABF5A580997}"/>
    <cellStyle name="Valuta 2 8 2 4 5" xfId="5391" xr:uid="{0200E84E-A48E-48DD-8653-253D502B66DF}"/>
    <cellStyle name="Valuta 2 8 2 4 6" xfId="2515" xr:uid="{7E9B26C2-318A-432C-AE5F-D9C3144FC3B9}"/>
    <cellStyle name="Valuta 2 8 2 4 7" xfId="8251" xr:uid="{89679930-7D03-4FE4-99AA-D08FDB48C321}"/>
    <cellStyle name="Valuta 2 8 2 4 8" xfId="1630" xr:uid="{90AC4EF1-922E-4084-A848-4122242A589D}"/>
    <cellStyle name="Valuta 2 8 2 5" xfId="1182" xr:uid="{00000000-0005-0000-0000-000005030000}"/>
    <cellStyle name="Valuta 2 8 2 5 2" xfId="6579" xr:uid="{7696CFD6-7057-4E3E-A8CC-C57B6F0AD945}"/>
    <cellStyle name="Valuta 2 8 2 5 3" xfId="3687" xr:uid="{A6A0AAC3-433E-48FA-A02C-26E4938BE332}"/>
    <cellStyle name="Valuta 2 8 2 5 4" xfId="8423" xr:uid="{2387AC94-78C9-4BCE-BE49-C8B2C66618F2}"/>
    <cellStyle name="Valuta 2 8 2 5 5" xfId="2143" xr:uid="{7539C538-C173-4A85-B3F3-FBBCC20DFBBA}"/>
    <cellStyle name="Valuta 2 8 2 6" xfId="818" xr:uid="{00000000-0005-0000-0000-000006030000}"/>
    <cellStyle name="Valuta 2 8 2 6 2" xfId="6181" xr:uid="{D89C7C65-4B77-4757-B3D6-D94946FE4C0B}"/>
    <cellStyle name="Valuta 2 8 2 6 3" xfId="3292" xr:uid="{09B0DCAD-F3CD-4DA8-9D55-3859C56F9E18}"/>
    <cellStyle name="Valuta 2 8 2 6 4" xfId="1797" xr:uid="{6DF2CBE4-5250-4858-8FA6-26CBF02F8642}"/>
    <cellStyle name="Valuta 2 8 2 7" xfId="2787" xr:uid="{855217E2-FA75-493C-8F8A-02DE9083F14C}"/>
    <cellStyle name="Valuta 2 8 2 7 2" xfId="5669" xr:uid="{1B2DBA0C-BBC1-4EBD-99C6-B56A4E9DCF44}"/>
    <cellStyle name="Valuta 2 8 2 8" xfId="5199" xr:uid="{73DE029A-B031-487B-A59C-08B3964C96D0}"/>
    <cellStyle name="Valuta 2 8 2 9" xfId="2326" xr:uid="{9894E584-5CA0-446F-A579-A06FDE42C30F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2 2 2" xfId="6786" xr:uid="{C7F8CFE5-F8A6-4071-8055-4E37547576BD}"/>
    <cellStyle name="Valuta 2 8 3 2 2 3" xfId="3894" xr:uid="{1A9D6774-0682-4950-B2DA-6F49456C070E}"/>
    <cellStyle name="Valuta 2 8 3 2 2 4" xfId="8630" xr:uid="{5F7CDFB3-347B-4ECB-BAFB-75F85CFD6F01}"/>
    <cellStyle name="Valuta 2 8 3 2 2 5" xfId="2013" xr:uid="{3866074E-2B96-4BB2-9DCF-62E674D16C75}"/>
    <cellStyle name="Valuta 2 8 3 2 3" xfId="3548" xr:uid="{4C0CB885-AE4C-4EDD-9BF9-6A95DC2C3DC1}"/>
    <cellStyle name="Valuta 2 8 3 2 3 2" xfId="6444" xr:uid="{CFF52423-B056-4B8B-AAE8-7F43F3F2FFAD}"/>
    <cellStyle name="Valuta 2 8 3 2 4" xfId="3129" xr:uid="{5F593EF1-43BF-4895-AD5C-5179E63312F1}"/>
    <cellStyle name="Valuta 2 8 3 2 4 2" xfId="6011" xr:uid="{32162348-C33F-4E9B-8B17-95BB6092018C}"/>
    <cellStyle name="Valuta 2 8 3 2 5" xfId="5441" xr:uid="{B0FC30D1-AEF7-4297-856F-B64E109D8DFD}"/>
    <cellStyle name="Valuta 2 8 3 2 6" xfId="2563" xr:uid="{0D14D199-BBF7-4FF3-8879-595807F849DD}"/>
    <cellStyle name="Valuta 2 8 3 2 7" xfId="8293" xr:uid="{DC167244-D63A-430B-A7E0-A65A7A06F35D}"/>
    <cellStyle name="Valuta 2 8 3 2 8" xfId="1670" xr:uid="{45A01935-3247-4AB7-98E5-77F10A6352FE}"/>
    <cellStyle name="Valuta 2 8 3 3" xfId="1226" xr:uid="{00000000-0005-0000-0000-00000A030000}"/>
    <cellStyle name="Valuta 2 8 3 3 2" xfId="6619" xr:uid="{4609F473-BC64-4160-9FE7-43F24919341B}"/>
    <cellStyle name="Valuta 2 8 3 3 3" xfId="3727" xr:uid="{0326A1DB-AE9C-4AD6-A75B-D16F6F95BA2C}"/>
    <cellStyle name="Valuta 2 8 3 3 4" xfId="8463" xr:uid="{C1BEACCE-2BA5-4BE9-94C5-5D0DC10C22ED}"/>
    <cellStyle name="Valuta 2 8 3 3 5" xfId="2183" xr:uid="{C1089D4A-0736-4AFB-8E82-0D5F513926D4}"/>
    <cellStyle name="Valuta 2 8 3 4" xfId="860" xr:uid="{00000000-0005-0000-0000-00000B030000}"/>
    <cellStyle name="Valuta 2 8 3 4 2" xfId="6231" xr:uid="{A65D6FB5-65B7-46E9-92A5-0CE9DC045706}"/>
    <cellStyle name="Valuta 2 8 3 4 3" xfId="3340" xr:uid="{AD11A9F5-8869-447C-A116-5358F8295DDE}"/>
    <cellStyle name="Valuta 2 8 3 4 4" xfId="1839" xr:uid="{15A2D537-5D5A-4F46-B137-BE98A05AC277}"/>
    <cellStyle name="Valuta 2 8 3 5" xfId="2838" xr:uid="{4A1C2FD6-DE22-41AC-A04E-87B6C924BEEC}"/>
    <cellStyle name="Valuta 2 8 3 5 2" xfId="5720" xr:uid="{BC9C6A87-774E-42B2-9276-46D3EE893F3F}"/>
    <cellStyle name="Valuta 2 8 3 6" xfId="5249" xr:uid="{929021D4-70B5-461A-A7DA-CADF8EE7BCE2}"/>
    <cellStyle name="Valuta 2 8 3 7" xfId="2376" xr:uid="{997633FA-B3EA-4FD5-AEB1-75B3B4281532}"/>
    <cellStyle name="Valuta 2 8 3 8" xfId="8121" xr:uid="{CC62CCB5-E606-4D13-A5FD-F09E6B402B4C}"/>
    <cellStyle name="Valuta 2 8 3 9" xfId="1503" xr:uid="{1670C30F-0AD0-43C6-AE4A-3A0249945452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5 2 2" xfId="6706" xr:uid="{AC12BF18-CF24-4825-96BA-D48136B83C09}"/>
    <cellStyle name="Valuta 2 8 5 2 3" xfId="3814" xr:uid="{311A0511-6CAD-4DE1-98B6-B4939ED10C70}"/>
    <cellStyle name="Valuta 2 8 5 2 4" xfId="8550" xr:uid="{87739BFC-251E-4EDD-96C1-69C3359017EE}"/>
    <cellStyle name="Valuta 2 8 5 2 5" xfId="1931" xr:uid="{C82D6B0C-717C-4BB9-BFA0-91A828674760}"/>
    <cellStyle name="Valuta 2 8 5 3" xfId="3456" xr:uid="{1605D367-54ED-4079-BBAA-C4B3C0107A98}"/>
    <cellStyle name="Valuta 2 8 5 3 2" xfId="6352" xr:uid="{9915259C-2E6E-46CE-9C02-60700E62111B}"/>
    <cellStyle name="Valuta 2 8 5 4" xfId="3037" xr:uid="{B22940F8-F8E3-4E29-B625-9372617AAD10}"/>
    <cellStyle name="Valuta 2 8 5 4 2" xfId="5919" xr:uid="{F2E75B92-37FF-4BC8-982E-D7E4F887B76F}"/>
    <cellStyle name="Valuta 2 8 5 5" xfId="5349" xr:uid="{3F99BB52-BBD5-4395-A66A-61081B1A62A0}"/>
    <cellStyle name="Valuta 2 8 5 6" xfId="2474" xr:uid="{0CCAE14C-7156-4FDE-9921-A2DEAAC0DA77}"/>
    <cellStyle name="Valuta 2 8 5 7" xfId="8210" xr:uid="{B531FA59-B799-4D56-BCBF-E1795234C708}"/>
    <cellStyle name="Valuta 2 8 5 8" xfId="1590" xr:uid="{F97FE4B3-47EF-4D42-9EA4-D69164906D53}"/>
    <cellStyle name="Valuta 2 8 6" xfId="1141" xr:uid="{00000000-0005-0000-0000-00000F030000}"/>
    <cellStyle name="Valuta 2 8 6 2" xfId="6539" xr:uid="{383A2709-2BC7-404C-9A02-C9FDF9D84232}"/>
    <cellStyle name="Valuta 2 8 6 3" xfId="3647" xr:uid="{260C6ADB-0E27-4C47-A99C-0AE4DB19DFA0}"/>
    <cellStyle name="Valuta 2 8 6 4" xfId="8383" xr:uid="{8C5E249B-0297-4BF9-9189-C641E6F2EAC1}"/>
    <cellStyle name="Valuta 2 8 6 5" xfId="2103" xr:uid="{3D07C1DE-8840-4B25-91F5-ABCDBF5E66ED}"/>
    <cellStyle name="Valuta 2 8 7" xfId="778" xr:uid="{00000000-0005-0000-0000-000010030000}"/>
    <cellStyle name="Valuta 2 8 7 2" xfId="6137" xr:uid="{6AED35AC-C32B-4112-86D1-D9ACFB878CF4}"/>
    <cellStyle name="Valuta 2 8 7 3" xfId="3249" xr:uid="{3F279794-0360-4616-A8AE-4A81B9B8074E}"/>
    <cellStyle name="Valuta 2 8 7 4" xfId="1757" xr:uid="{C86A12A1-9662-472B-B7E4-96432A8174A6}"/>
    <cellStyle name="Valuta 2 8 8" xfId="2742" xr:uid="{131825B8-160A-4434-BD8E-993537EBBE0E}"/>
    <cellStyle name="Valuta 2 8 8 2" xfId="5623" xr:uid="{9FE40E57-58BE-4956-9BF3-DF958C48658E}"/>
    <cellStyle name="Valuta 2 8 9" xfId="5156" xr:uid="{089E9662-0A6F-4201-A705-392C105D2006}"/>
    <cellStyle name="Valuta 2 9" xfId="221" xr:uid="{00000000-0005-0000-0000-000011030000}"/>
    <cellStyle name="Valuta 2 9 10" xfId="8065" xr:uid="{F2FEBCAB-B6AF-4E33-9BCF-D546C0A0EC4E}"/>
    <cellStyle name="Valuta 2 9 11" xfId="1447" xr:uid="{C875A66D-B9CD-4525-BB36-1C61D3CC93DC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2 2 2" xfId="6810" xr:uid="{3CDD952F-EE25-4468-A5E6-C2312DB5575A}"/>
    <cellStyle name="Valuta 2 9 2 2 2 3" xfId="3918" xr:uid="{59D24CFE-AE19-4D94-B274-127E362A7AA6}"/>
    <cellStyle name="Valuta 2 9 2 2 2 4" xfId="8654" xr:uid="{05AF6A9E-E69A-4201-B25E-8D7BDBB0B21B}"/>
    <cellStyle name="Valuta 2 9 2 2 2 5" xfId="2038" xr:uid="{A440C0DD-6353-43EC-86E5-3035E9292326}"/>
    <cellStyle name="Valuta 2 9 2 2 3" xfId="3577" xr:uid="{F304F970-7ACF-4EA4-9BDD-AA5EEA06D613}"/>
    <cellStyle name="Valuta 2 9 2 2 3 2" xfId="6473" xr:uid="{8EB584EF-32FF-4E2D-8E79-5C360EEF07CA}"/>
    <cellStyle name="Valuta 2 9 2 2 4" xfId="3158" xr:uid="{132F7306-505B-4014-93E9-2F5A20A6C4A2}"/>
    <cellStyle name="Valuta 2 9 2 2 4 2" xfId="6040" xr:uid="{2E33A720-9E79-4288-928B-5295FC38C1ED}"/>
    <cellStyle name="Valuta 2 9 2 2 5" xfId="5470" xr:uid="{FAEB20E2-84D7-4E3B-8318-C7B60F8B76A4}"/>
    <cellStyle name="Valuta 2 9 2 2 6" xfId="2591" xr:uid="{FFCCE8B7-CE86-48DA-A71C-CD7104E91C0F}"/>
    <cellStyle name="Valuta 2 9 2 2 7" xfId="8318" xr:uid="{72A44461-EF15-459D-929C-E7A5044CC62A}"/>
    <cellStyle name="Valuta 2 9 2 2 8" xfId="1694" xr:uid="{BEFFEE9E-00A5-4CF3-BA31-DA42684401B6}"/>
    <cellStyle name="Valuta 2 9 2 3" xfId="1252" xr:uid="{00000000-0005-0000-0000-000015030000}"/>
    <cellStyle name="Valuta 2 9 2 3 2" xfId="6643" xr:uid="{6319F86E-A2FF-4B95-9F14-223BAD2F0B9C}"/>
    <cellStyle name="Valuta 2 9 2 3 3" xfId="3751" xr:uid="{2D52469E-6778-4BA3-9AE7-9A443614A0FF}"/>
    <cellStyle name="Valuta 2 9 2 3 4" xfId="8487" xr:uid="{D415112C-D3BB-4C45-9B8B-30F44ABCD46E}"/>
    <cellStyle name="Valuta 2 9 2 3 5" xfId="2207" xr:uid="{1FD3705E-1ACD-43C2-8F6A-84D0A2A51E5D}"/>
    <cellStyle name="Valuta 2 9 2 4" xfId="885" xr:uid="{00000000-0005-0000-0000-000016030000}"/>
    <cellStyle name="Valuta 2 9 2 4 2" xfId="6260" xr:uid="{4F12AED1-69FF-471A-84B4-00D4814617B0}"/>
    <cellStyle name="Valuta 2 9 2 4 3" xfId="3368" xr:uid="{7FE47212-E263-4B05-B15C-0DDCC41CF644}"/>
    <cellStyle name="Valuta 2 9 2 4 4" xfId="1864" xr:uid="{187AD980-0168-49CC-9D5B-0F83A0305C3E}"/>
    <cellStyle name="Valuta 2 9 2 5" xfId="2867" xr:uid="{AA8E7985-97B2-4707-B363-CB0FC0737472}"/>
    <cellStyle name="Valuta 2 9 2 5 2" xfId="5749" xr:uid="{288737F2-FE0C-43E8-B833-FB1C4F828D9C}"/>
    <cellStyle name="Valuta 2 9 2 6" xfId="5278" xr:uid="{25E0E06E-2937-482D-8407-96DA5CC6B020}"/>
    <cellStyle name="Valuta 2 9 2 7" xfId="2405" xr:uid="{FF1B4874-05A4-4C13-94C8-3DB699D1294E}"/>
    <cellStyle name="Valuta 2 9 2 8" xfId="8145" xr:uid="{4F351289-4322-41BB-BEDC-94E6F020883F}"/>
    <cellStyle name="Valuta 2 9 2 9" xfId="1527" xr:uid="{0E4B3FE7-6067-4F62-9D28-050892568513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4 2 2" xfId="6730" xr:uid="{31F17595-DDF9-450B-8525-DC336C04EF80}"/>
    <cellStyle name="Valuta 2 9 4 2 3" xfId="3838" xr:uid="{DB7CE6D1-F2EC-46E8-AD42-C3F007A4E81C}"/>
    <cellStyle name="Valuta 2 9 4 2 4" xfId="8574" xr:uid="{939F7CB1-874D-4D33-B0B7-0324B0A67A71}"/>
    <cellStyle name="Valuta 2 9 4 2 5" xfId="1955" xr:uid="{2C188C22-7F7A-4F91-94EB-ADFD80128BC1}"/>
    <cellStyle name="Valuta 2 9 4 3" xfId="3482" xr:uid="{70BB5ECB-CCAA-4BFB-8631-C2A6BD02B7AD}"/>
    <cellStyle name="Valuta 2 9 4 3 2" xfId="6378" xr:uid="{919A00F0-FB67-4119-AF1A-BE2BB3BF3A60}"/>
    <cellStyle name="Valuta 2 9 4 4" xfId="3063" xr:uid="{81D89E54-DD63-4D4D-BF43-697B6D845211}"/>
    <cellStyle name="Valuta 2 9 4 4 2" xfId="5945" xr:uid="{E2570E7E-5F4E-4946-9F88-0853913E1294}"/>
    <cellStyle name="Valuta 2 9 4 5" xfId="5375" xr:uid="{6C767D14-1573-421A-9A26-9BA3DF4432D0}"/>
    <cellStyle name="Valuta 2 9 4 6" xfId="2499" xr:uid="{908B6304-973A-4E2C-B28C-DB38500531AD}"/>
    <cellStyle name="Valuta 2 9 4 7" xfId="8235" xr:uid="{73743A2F-0F3F-40C5-BB80-18E6F395203E}"/>
    <cellStyle name="Valuta 2 9 4 8" xfId="1614" xr:uid="{999DAF6C-FD4B-41A8-A3BB-DDE2C051FF3E}"/>
    <cellStyle name="Valuta 2 9 5" xfId="1166" xr:uid="{00000000-0005-0000-0000-00001A030000}"/>
    <cellStyle name="Valuta 2 9 5 2" xfId="6563" xr:uid="{916E800D-39D4-4A00-A8C1-054CDAF443FE}"/>
    <cellStyle name="Valuta 2 9 5 3" xfId="3671" xr:uid="{16514FEF-6616-4D1D-8667-9A06AFA89C84}"/>
    <cellStyle name="Valuta 2 9 5 4" xfId="8407" xr:uid="{FB35C7EA-4303-4C13-A860-3A1ED8C9BC8D}"/>
    <cellStyle name="Valuta 2 9 5 5" xfId="2127" xr:uid="{4042D7DF-AC1A-4500-99E5-A7F5A3D00127}"/>
    <cellStyle name="Valuta 2 9 6" xfId="802" xr:uid="{00000000-0005-0000-0000-00001B030000}"/>
    <cellStyle name="Valuta 2 9 6 2" xfId="6165" xr:uid="{D7ADAFBC-2266-4AE7-907C-E8FBF97C39C5}"/>
    <cellStyle name="Valuta 2 9 6 3" xfId="3276" xr:uid="{5821A465-9513-482D-A27C-53D171A71489}"/>
    <cellStyle name="Valuta 2 9 6 4" xfId="1781" xr:uid="{B54D5FB1-BB4D-48DA-B3F8-F44E60369E1F}"/>
    <cellStyle name="Valuta 2 9 7" xfId="2771" xr:uid="{F3670D3A-C5F8-4A47-A92B-92BAB76C89DA}"/>
    <cellStyle name="Valuta 2 9 7 2" xfId="5653" xr:uid="{245712D4-49F0-4629-8470-8EC7CC1B189A}"/>
    <cellStyle name="Valuta 2 9 8" xfId="5183" xr:uid="{9D2640F8-8096-4F6F-8DFA-C787B13E7302}"/>
    <cellStyle name="Valuta 2 9 9" xfId="2310" xr:uid="{69F17301-67D8-457D-A2C4-6DC6E0FD70F4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2 2 2" xfId="6769" xr:uid="{F0538F30-118E-4B87-9A92-2FFB22369F60}"/>
    <cellStyle name="Valuta 3 10 2 2 3" xfId="3877" xr:uid="{5C561D18-D905-4B36-8B14-6A473B2E6549}"/>
    <cellStyle name="Valuta 3 10 2 2 4" xfId="8613" xr:uid="{0BD769E4-5793-40FD-BB63-89F656AEF853}"/>
    <cellStyle name="Valuta 3 10 2 2 5" xfId="1996" xr:uid="{8C4D085B-7559-493A-9954-D2D107290B0C}"/>
    <cellStyle name="Valuta 3 10 2 3" xfId="3531" xr:uid="{97B26C71-7E33-49A8-9108-D1EC16DF00E5}"/>
    <cellStyle name="Valuta 3 10 2 3 2" xfId="6427" xr:uid="{A7FA4D93-0C7A-453C-A66D-BEF3BEEC7A0A}"/>
    <cellStyle name="Valuta 3 10 2 4" xfId="3112" xr:uid="{8379B7F8-3FC5-48FC-8626-E5312EAAC03C}"/>
    <cellStyle name="Valuta 3 10 2 4 2" xfId="5994" xr:uid="{B06F2D3E-45EE-4E98-A4A8-161933A9C1AB}"/>
    <cellStyle name="Valuta 3 10 2 5" xfId="5424" xr:uid="{0AC1145B-FA54-44C7-B097-52CBEBC7447C}"/>
    <cellStyle name="Valuta 3 10 2 6" xfId="2546" xr:uid="{525432A5-5304-4992-838B-C9CB36B4930D}"/>
    <cellStyle name="Valuta 3 10 2 7" xfId="8276" xr:uid="{032B8900-FFB6-4765-A3EA-31A13C44327C}"/>
    <cellStyle name="Valuta 3 10 2 8" xfId="1653" xr:uid="{574DBEF0-94C1-465B-A492-7EE6BF60D2AD}"/>
    <cellStyle name="Valuta 3 10 3" xfId="1209" xr:uid="{00000000-0005-0000-0000-000020030000}"/>
    <cellStyle name="Valuta 3 10 3 2" xfId="6602" xr:uid="{75599721-F4D1-4757-81DE-F749B235A185}"/>
    <cellStyle name="Valuta 3 10 3 3" xfId="3710" xr:uid="{1276B293-3D31-4684-8515-B2B0D7F66022}"/>
    <cellStyle name="Valuta 3 10 3 4" xfId="8446" xr:uid="{B1987F8A-3760-4BDF-AE2C-97DFE719DE7C}"/>
    <cellStyle name="Valuta 3 10 3 5" xfId="2166" xr:uid="{FAA870EC-E493-4139-A213-AD692E282D38}"/>
    <cellStyle name="Valuta 3 10 4" xfId="843" xr:uid="{00000000-0005-0000-0000-000021030000}"/>
    <cellStyle name="Valuta 3 10 4 2" xfId="6214" xr:uid="{00299324-DB64-42E8-AA98-B690C0515471}"/>
    <cellStyle name="Valuta 3 10 4 3" xfId="3323" xr:uid="{C5D483C4-A949-4F61-A84C-D3FC538C2BCE}"/>
    <cellStyle name="Valuta 3 10 4 4" xfId="1822" xr:uid="{359212A3-1E47-4B15-A8C9-0EBC0526D7AE}"/>
    <cellStyle name="Valuta 3 10 5" xfId="2821" xr:uid="{6E90FC02-447A-4EE2-941B-A6C21A67262C}"/>
    <cellStyle name="Valuta 3 10 5 2" xfId="5703" xr:uid="{E14A6FFC-3B93-46A2-9273-0F9ABDECE014}"/>
    <cellStyle name="Valuta 3 10 6" xfId="5232" xr:uid="{4DB0A446-B220-4B46-86A0-2FA4D3039D5C}"/>
    <cellStyle name="Valuta 3 10 7" xfId="2359" xr:uid="{C3D197F8-EA76-46C6-A3A8-1F7B9FF184E9}"/>
    <cellStyle name="Valuta 3 10 8" xfId="8104" xr:uid="{9FD03B0F-9C7B-465A-BF23-46460D9CB8F6}"/>
    <cellStyle name="Valuta 3 10 9" xfId="1486" xr:uid="{A60E90D7-50A5-4FB0-8924-53DA29AAEFE7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2 2 2" xfId="6689" xr:uid="{6E20A200-E94F-4077-83E8-8C4CE6A1F872}"/>
    <cellStyle name="Valuta 3 12 2 2 3" xfId="3797" xr:uid="{A72B4E6A-2E95-4468-9C9E-434AC5299A28}"/>
    <cellStyle name="Valuta 3 12 2 2 4" xfId="8533" xr:uid="{1B2430A8-C35B-4948-9D23-50EDB6172F90}"/>
    <cellStyle name="Valuta 3 12 2 2 5" xfId="1914" xr:uid="{ED32D0D6-61DF-4E96-9A67-331B3A679CAA}"/>
    <cellStyle name="Valuta 3 12 2 3" xfId="3439" xr:uid="{0896E23B-0007-41DD-8B56-85FB63323ABB}"/>
    <cellStyle name="Valuta 3 12 2 3 2" xfId="6335" xr:uid="{F02AD25A-0AE7-41E2-B6E9-7C71F6210CB5}"/>
    <cellStyle name="Valuta 3 12 2 4" xfId="3020" xr:uid="{4EDC6D16-5565-4DB3-9997-B6AB906E0821}"/>
    <cellStyle name="Valuta 3 12 2 4 2" xfId="5902" xr:uid="{A4A9B5E3-EE52-4748-9416-6E332F68DCFA}"/>
    <cellStyle name="Valuta 3 12 2 5" xfId="5332" xr:uid="{9FCBD6EF-4AB2-4A22-8E6E-A02F685A7A61}"/>
    <cellStyle name="Valuta 3 12 2 6" xfId="2457" xr:uid="{989865D3-1B7C-4C30-AC42-C994A61CDF6E}"/>
    <cellStyle name="Valuta 3 12 2 7" xfId="8193" xr:uid="{A33F48EC-8822-4873-8883-F9836F23CEBA}"/>
    <cellStyle name="Valuta 3 12 2 8" xfId="1573" xr:uid="{F073B37B-D165-46CA-8746-813C1297F23C}"/>
    <cellStyle name="Valuta 3 12 3" xfId="1123" xr:uid="{00000000-0005-0000-0000-000026030000}"/>
    <cellStyle name="Valuta 3 12 3 2" xfId="6522" xr:uid="{72C66BFD-E634-44C3-B501-43AAE262D232}"/>
    <cellStyle name="Valuta 3 12 3 3" xfId="3630" xr:uid="{84F6F039-AFD7-4B8B-AE87-5C5EB8282372}"/>
    <cellStyle name="Valuta 3 12 3 4" xfId="8366" xr:uid="{1EFC6039-C2FD-4889-8E41-E8C0560FE1C7}"/>
    <cellStyle name="Valuta 3 12 3 5" xfId="2086" xr:uid="{031F203B-C91E-4039-96AB-DA40B5886F66}"/>
    <cellStyle name="Valuta 3 12 4" xfId="761" xr:uid="{00000000-0005-0000-0000-000027030000}"/>
    <cellStyle name="Valuta 3 12 4 2" xfId="6118" xr:uid="{0936E172-B627-40CF-9FFD-8E92808DAC72}"/>
    <cellStyle name="Valuta 3 12 4 3" xfId="3230" xr:uid="{EFFA45B2-7F08-4AED-9B87-DE52A61B39B2}"/>
    <cellStyle name="Valuta 3 12 4 4" xfId="1740" xr:uid="{53C978DB-B0B2-4D1F-B11B-9979291B9F55}"/>
    <cellStyle name="Valuta 3 12 5" xfId="2720" xr:uid="{EF4FE976-0E0C-44F3-8574-4FC6133EA9F9}"/>
    <cellStyle name="Valuta 3 12 5 2" xfId="5601" xr:uid="{D4D71E01-D2D1-4C70-AB3F-27A7FDF62953}"/>
    <cellStyle name="Valuta 3 12 6" xfId="5139" xr:uid="{2A44F69B-CD6E-4C7F-BDF3-35155378E1EE}"/>
    <cellStyle name="Valuta 3 12 7" xfId="2269" xr:uid="{7B7DCC97-9E49-4FB2-ADC4-44EEC95CB5C9}"/>
    <cellStyle name="Valuta 3 12 8" xfId="8024" xr:uid="{571E4FCF-5AC2-4EE8-889C-107040B89F49}"/>
    <cellStyle name="Valuta 3 12 9" xfId="1406" xr:uid="{D822BEF0-691F-4CA3-9921-1F325615A731}"/>
    <cellStyle name="Valuta 3 13" xfId="567" xr:uid="{00000000-0005-0000-0000-000028030000}"/>
    <cellStyle name="Valuta 3 13 2" xfId="928" xr:uid="{00000000-0005-0000-0000-000029030000}"/>
    <cellStyle name="Valuta 3 13 2 2" xfId="6685" xr:uid="{1C2F96EC-7D23-4064-816D-73540E9ABDD6}"/>
    <cellStyle name="Valuta 3 13 2 3" xfId="3793" xr:uid="{BC1B9A95-433B-47AB-A5ED-28E4CE8EFED8}"/>
    <cellStyle name="Valuta 3 13 2 4" xfId="8529" xr:uid="{78EB74F6-4167-4B5F-98E9-8675E12D660B}"/>
    <cellStyle name="Valuta 3 13 2 5" xfId="1907" xr:uid="{C8964ACB-D9FA-4CAB-8BA6-7EE13558BCAD}"/>
    <cellStyle name="Valuta 3 13 3" xfId="3430" xr:uid="{E27C8B44-1475-488B-A3AE-E8840D91F387}"/>
    <cellStyle name="Valuta 3 13 3 2" xfId="6326" xr:uid="{9B7E8A62-4691-4EED-88BB-BB1745CCF5C6}"/>
    <cellStyle name="Valuta 3 13 4" xfId="3011" xr:uid="{43EA0701-1BD9-49AC-B58D-19F6480D6FE7}"/>
    <cellStyle name="Valuta 3 13 4 2" xfId="5893" xr:uid="{A9FC099F-B39A-4255-A149-881D5A937FC1}"/>
    <cellStyle name="Valuta 3 13 5" xfId="5323" xr:uid="{B61380B2-5EF6-46A1-9377-F46F48E08EA0}"/>
    <cellStyle name="Valuta 3 13 6" xfId="2449" xr:uid="{FE7E6424-9D29-49E2-BEE8-9235D2761D39}"/>
    <cellStyle name="Valuta 3 13 7" xfId="8188" xr:uid="{A48E0093-98C2-4110-B4ED-B1960FB4521E}"/>
    <cellStyle name="Valuta 3 13 8" xfId="1569" xr:uid="{C769BEF8-C361-4F9B-A4C7-0EC770009FA1}"/>
    <cellStyle name="Valuta 3 14" xfId="1109" xr:uid="{00000000-0005-0000-0000-00002A030000}"/>
    <cellStyle name="Valuta 3 14 2" xfId="6517" xr:uid="{6E9BA810-0181-4A92-BD35-6A24152AC1E8}"/>
    <cellStyle name="Valuta 3 14 3" xfId="3625" xr:uid="{C1301894-F104-43F6-8B2C-BEB2158013E0}"/>
    <cellStyle name="Valuta 3 14 4" xfId="8362" xr:uid="{0F47DEA8-BF59-4937-B745-BA0C5ADEBB04}"/>
    <cellStyle name="Valuta 3 14 5" xfId="2081" xr:uid="{DC3087E8-CF95-4EA5-B5C3-5B0404442FA7}"/>
    <cellStyle name="Valuta 3 15" xfId="756" xr:uid="{00000000-0005-0000-0000-00002B030000}"/>
    <cellStyle name="Valuta 3 15 2" xfId="6096" xr:uid="{C554534D-5F32-471A-BFF7-926D1078937A}"/>
    <cellStyle name="Valuta 3 15 3" xfId="3211" xr:uid="{3C314362-720C-4235-9E7F-CF3853B9B442}"/>
    <cellStyle name="Valuta 3 15 4" xfId="1736" xr:uid="{9196BDA1-654B-4845-97E0-033B1FDB133A}"/>
    <cellStyle name="Valuta 3 16" xfId="2663" xr:uid="{7908F63C-4FC6-4119-9D71-74AEA0585581}"/>
    <cellStyle name="Valuta 3 16 2" xfId="5543" xr:uid="{05B78D7D-20BB-4331-985C-84BE0467EFFE}"/>
    <cellStyle name="Valuta 3 17" xfId="5126" xr:uid="{86E8DDB1-446E-43D8-A1E4-0FA2CE027F31}"/>
    <cellStyle name="Valuta 3 18" xfId="2265" xr:uid="{10B80795-7B75-4165-A186-3B6DAC4668ED}"/>
    <cellStyle name="Valuta 3 19" xfId="8020" xr:uid="{51D12DAB-57E5-4CCD-A590-B7CD7500D30C}"/>
    <cellStyle name="Valuta 3 2" xfId="168" xr:uid="{00000000-0005-0000-0000-00002C030000}"/>
    <cellStyle name="Valuta 3 2 10" xfId="763" xr:uid="{00000000-0005-0000-0000-00002D030000}"/>
    <cellStyle name="Valuta 3 2 10 2" xfId="6121" xr:uid="{4867709E-C744-412F-AE7C-DDBC744ED9F2}"/>
    <cellStyle name="Valuta 3 2 10 3" xfId="3233" xr:uid="{E567A06D-C02B-47D8-9BA0-E96E17405016}"/>
    <cellStyle name="Valuta 3 2 10 4" xfId="1742" xr:uid="{90543F15-7A40-48B7-9999-02AD6849CC2C}"/>
    <cellStyle name="Valuta 3 2 11" xfId="2725" xr:uid="{AFEE2AA5-593A-422B-A017-EEF325377EB4}"/>
    <cellStyle name="Valuta 3 2 11 2" xfId="5606" xr:uid="{479BB3DD-1B08-42D6-9BCE-CFF736098CD6}"/>
    <cellStyle name="Valuta 3 2 12" xfId="5141" xr:uid="{D040791D-5AC0-4725-B328-B3D2562F640A}"/>
    <cellStyle name="Valuta 3 2 13" xfId="2271" xr:uid="{247CF0F4-D3E9-4D0B-A8EB-A6814FD0FEE7}"/>
    <cellStyle name="Valuta 3 2 14" xfId="8026" xr:uid="{6DE56238-F759-4DE0-A1D7-3C21E23E7A63}"/>
    <cellStyle name="Valuta 3 2 15" xfId="1408" xr:uid="{33315024-0C77-4FEF-BD54-AA373C00E415}"/>
    <cellStyle name="Valuta 3 2 2" xfId="186" xr:uid="{00000000-0005-0000-0000-00002E030000}"/>
    <cellStyle name="Valuta 3 2 2 10" xfId="5152" xr:uid="{2AE24540-1DCB-4DD4-97D4-032B5A34F1E7}"/>
    <cellStyle name="Valuta 3 2 2 11" xfId="2282" xr:uid="{354D363B-4204-40C6-998C-475A61AE4412}"/>
    <cellStyle name="Valuta 3 2 2 12" xfId="8037" xr:uid="{3EEE7EA5-3358-465D-BCD0-6BDB798BE893}"/>
    <cellStyle name="Valuta 3 2 2 13" xfId="1419" xr:uid="{92FE3C89-979D-4F94-A246-D1B4C50BC008}"/>
    <cellStyle name="Valuta 3 2 2 2" xfId="216" xr:uid="{00000000-0005-0000-0000-00002F030000}"/>
    <cellStyle name="Valuta 3 2 2 2 10" xfId="2306" xr:uid="{51A17CCA-64D0-4F09-99F1-191AAE7ED167}"/>
    <cellStyle name="Valuta 3 2 2 2 11" xfId="8061" xr:uid="{A476CA87-D168-4836-85DA-979989BF79ED}"/>
    <cellStyle name="Valuta 3 2 2 2 12" xfId="1443" xr:uid="{42472CEF-91A8-4ECC-B925-06DD9D78638F}"/>
    <cellStyle name="Valuta 3 2 2 2 2" xfId="257" xr:uid="{00000000-0005-0000-0000-000030030000}"/>
    <cellStyle name="Valuta 3 2 2 2 2 10" xfId="8101" xr:uid="{61998102-9663-4702-A5B9-ADDF711E0562}"/>
    <cellStyle name="Valuta 3 2 2 2 2 11" xfId="1483" xr:uid="{0078DB50-A44B-4715-9CC0-EAA26A79DB63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2 2 2" xfId="6846" xr:uid="{3E1769C5-B60E-4F32-B376-886A4F9765C8}"/>
    <cellStyle name="Valuta 3 2 2 2 2 2 2 2 3" xfId="3954" xr:uid="{591EC350-7777-4C93-9F30-529D6211A5F6}"/>
    <cellStyle name="Valuta 3 2 2 2 2 2 2 2 4" xfId="8690" xr:uid="{47B472AC-9417-4D41-A350-0DC9B7FD2BAC}"/>
    <cellStyle name="Valuta 3 2 2 2 2 2 2 2 5" xfId="2074" xr:uid="{37503107-5E11-47CF-A69F-043CFDF91F2D}"/>
    <cellStyle name="Valuta 3 2 2 2 2 2 2 3" xfId="3613" xr:uid="{8486339C-802A-4F66-93F4-58DD2253AD5B}"/>
    <cellStyle name="Valuta 3 2 2 2 2 2 2 3 2" xfId="6509" xr:uid="{99C225C4-D6B2-4C41-B367-B42BAF572BB4}"/>
    <cellStyle name="Valuta 3 2 2 2 2 2 2 4" xfId="3194" xr:uid="{4EDC0ADB-3A32-463A-ADC5-3DF177488A70}"/>
    <cellStyle name="Valuta 3 2 2 2 2 2 2 4 2" xfId="6076" xr:uid="{CE58B9CA-08D6-44B6-B35C-4528420E3F18}"/>
    <cellStyle name="Valuta 3 2 2 2 2 2 2 5" xfId="5506" xr:uid="{0FEA3C1B-FBFA-438C-B95F-038FC0F73ED8}"/>
    <cellStyle name="Valuta 3 2 2 2 2 2 2 6" xfId="2627" xr:uid="{F086A66D-DC9C-4BD4-A3B4-75A81DA28536}"/>
    <cellStyle name="Valuta 3 2 2 2 2 2 2 7" xfId="8354" xr:uid="{8F56C827-ED0B-4DC1-9368-B94C729DCC41}"/>
    <cellStyle name="Valuta 3 2 2 2 2 2 2 8" xfId="1730" xr:uid="{4147EC31-634F-4EE4-A417-664A9BDC4FF9}"/>
    <cellStyle name="Valuta 3 2 2 2 2 2 3" xfId="1288" xr:uid="{00000000-0005-0000-0000-000034030000}"/>
    <cellStyle name="Valuta 3 2 2 2 2 2 3 2" xfId="6679" xr:uid="{7E08354F-FA31-4C4C-A65B-06B3AC6499B4}"/>
    <cellStyle name="Valuta 3 2 2 2 2 2 3 3" xfId="3787" xr:uid="{AC5AAD14-5E60-4DC3-957B-0FFA6383FA77}"/>
    <cellStyle name="Valuta 3 2 2 2 2 2 3 4" xfId="8523" xr:uid="{D66F0665-A90B-43AB-BB2C-338026C26218}"/>
    <cellStyle name="Valuta 3 2 2 2 2 2 3 5" xfId="2243" xr:uid="{586809FF-458C-4F68-B5D8-1B41E870F8B6}"/>
    <cellStyle name="Valuta 3 2 2 2 2 2 4" xfId="921" xr:uid="{00000000-0005-0000-0000-000035030000}"/>
    <cellStyle name="Valuta 3 2 2 2 2 2 4 2" xfId="6296" xr:uid="{F7215885-406F-44C8-B368-F77396C397F3}"/>
    <cellStyle name="Valuta 3 2 2 2 2 2 4 3" xfId="3404" xr:uid="{239DF435-2A53-4FC3-A835-10F6758406B8}"/>
    <cellStyle name="Valuta 3 2 2 2 2 2 4 4" xfId="1900" xr:uid="{93C547EF-2580-4208-8612-2C84E7A8756B}"/>
    <cellStyle name="Valuta 3 2 2 2 2 2 5" xfId="2903" xr:uid="{A5CBBCE9-26E1-455F-A44D-A488A5588586}"/>
    <cellStyle name="Valuta 3 2 2 2 2 2 5 2" xfId="5785" xr:uid="{44E561A5-246B-4574-BFF4-EB93D3F78366}"/>
    <cellStyle name="Valuta 3 2 2 2 2 2 6" xfId="5314" xr:uid="{ED0C800F-718C-4CA5-8837-53D10B6C1BAB}"/>
    <cellStyle name="Valuta 3 2 2 2 2 2 7" xfId="2441" xr:uid="{4AD5509D-B164-49A8-AF90-643107B467D6}"/>
    <cellStyle name="Valuta 3 2 2 2 2 2 8" xfId="8181" xr:uid="{1977EAD9-F6E3-45CC-BD46-4AAB15F82517}"/>
    <cellStyle name="Valuta 3 2 2 2 2 2 9" xfId="1563" xr:uid="{47867E06-721E-4BF4-B25E-7AF6637F0654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4 2 2" xfId="6766" xr:uid="{6B2E660E-B141-4BE9-863C-C044BB545AEF}"/>
    <cellStyle name="Valuta 3 2 2 2 2 4 2 3" xfId="3874" xr:uid="{C8307970-9130-45A2-9587-FA569FED40F9}"/>
    <cellStyle name="Valuta 3 2 2 2 2 4 2 4" xfId="8610" xr:uid="{7F7C74E0-9FB6-4566-8DD6-1DFA6A3FD576}"/>
    <cellStyle name="Valuta 3 2 2 2 2 4 2 5" xfId="1991" xr:uid="{9B276BA6-91D1-48A5-9476-C9F3E40A9C7D}"/>
    <cellStyle name="Valuta 3 2 2 2 2 4 3" xfId="3518" xr:uid="{D7032B31-4E01-4346-8D30-DD4424C8B9CE}"/>
    <cellStyle name="Valuta 3 2 2 2 2 4 3 2" xfId="6414" xr:uid="{7526C67C-16C6-4A92-A86B-355797996B59}"/>
    <cellStyle name="Valuta 3 2 2 2 2 4 4" xfId="3099" xr:uid="{2FA25A1A-E366-4844-AE68-39B3C2C151D9}"/>
    <cellStyle name="Valuta 3 2 2 2 2 4 4 2" xfId="5981" xr:uid="{C9EBC8F1-27E2-45C7-A79D-B43136C403C8}"/>
    <cellStyle name="Valuta 3 2 2 2 2 4 5" xfId="5411" xr:uid="{CE66CFC1-1096-47C1-8764-0A4D48F22CDD}"/>
    <cellStyle name="Valuta 3 2 2 2 2 4 6" xfId="2535" xr:uid="{8BBBC2A1-9252-4B52-965F-867E9A083000}"/>
    <cellStyle name="Valuta 3 2 2 2 2 4 7" xfId="8271" xr:uid="{40864965-F7ED-4E31-88F1-60167FD52B20}"/>
    <cellStyle name="Valuta 3 2 2 2 2 4 8" xfId="1650" xr:uid="{2CC7B162-943F-4555-80AD-DFE47CD9C6B0}"/>
    <cellStyle name="Valuta 3 2 2 2 2 5" xfId="1202" xr:uid="{00000000-0005-0000-0000-000039030000}"/>
    <cellStyle name="Valuta 3 2 2 2 2 5 2" xfId="6599" xr:uid="{A3417D31-CAE3-4A00-976A-A4C92F43D577}"/>
    <cellStyle name="Valuta 3 2 2 2 2 5 3" xfId="3707" xr:uid="{1FDA1649-3704-4121-AF18-6A231A04726A}"/>
    <cellStyle name="Valuta 3 2 2 2 2 5 4" xfId="8443" xr:uid="{69F1FF4A-9E44-445C-A5F0-3BFC79461459}"/>
    <cellStyle name="Valuta 3 2 2 2 2 5 5" xfId="2163" xr:uid="{E6FFCAC7-093B-4D2E-9FCA-0FE5FC851A80}"/>
    <cellStyle name="Valuta 3 2 2 2 2 6" xfId="838" xr:uid="{00000000-0005-0000-0000-00003A030000}"/>
    <cellStyle name="Valuta 3 2 2 2 2 6 2" xfId="6201" xr:uid="{1B22CCEC-FCB9-41F1-B5BF-49739C081E16}"/>
    <cellStyle name="Valuta 3 2 2 2 2 6 3" xfId="3312" xr:uid="{91661BA8-87ED-4AB1-99FE-0C55F2330330}"/>
    <cellStyle name="Valuta 3 2 2 2 2 6 4" xfId="1817" xr:uid="{4D7B708D-3B6B-4185-A5BB-16A15D904E22}"/>
    <cellStyle name="Valuta 3 2 2 2 2 7" xfId="2807" xr:uid="{9DB6982C-7712-4CDA-A69A-65CBBE71DCF3}"/>
    <cellStyle name="Valuta 3 2 2 2 2 7 2" xfId="5689" xr:uid="{A37DB952-A5C4-4872-BCC6-7AA73DD75FBD}"/>
    <cellStyle name="Valuta 3 2 2 2 2 8" xfId="5219" xr:uid="{D80E0E88-4116-47B5-A4CC-E6D18F0F01AD}"/>
    <cellStyle name="Valuta 3 2 2 2 2 9" xfId="2346" xr:uid="{C6127528-F3B5-44A6-9C2D-B825BB4BA545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2 2 2" xfId="6806" xr:uid="{45E3EA4B-CAC3-47A9-A359-959743F392E3}"/>
    <cellStyle name="Valuta 3 2 2 2 3 2 2 3" xfId="3914" xr:uid="{69B74505-9E79-4477-8B03-D1D393565B64}"/>
    <cellStyle name="Valuta 3 2 2 2 3 2 2 4" xfId="8650" xr:uid="{91F50134-B5AA-4FDF-B9CA-AD1D35AD3767}"/>
    <cellStyle name="Valuta 3 2 2 2 3 2 2 5" xfId="2034" xr:uid="{18DB6ABB-C0D4-466C-9208-DD5FF8E52EBA}"/>
    <cellStyle name="Valuta 3 2 2 2 3 2 3" xfId="3573" xr:uid="{AC497DEC-13E3-43BC-8D14-036EFEC19EA2}"/>
    <cellStyle name="Valuta 3 2 2 2 3 2 3 2" xfId="6469" xr:uid="{F2B872CE-7D4B-4A6E-8CA8-8B326DD8EB81}"/>
    <cellStyle name="Valuta 3 2 2 2 3 2 4" xfId="3154" xr:uid="{FB2061C9-76F6-4109-8B13-9027D5EA8AB9}"/>
    <cellStyle name="Valuta 3 2 2 2 3 2 4 2" xfId="6036" xr:uid="{6FE220F0-84F0-4FEA-B685-892FD5B4C978}"/>
    <cellStyle name="Valuta 3 2 2 2 3 2 5" xfId="5466" xr:uid="{46AF2FE9-F2CC-4A7A-B50C-87EA3970B08B}"/>
    <cellStyle name="Valuta 3 2 2 2 3 2 6" xfId="2587" xr:uid="{0CCCB0A8-FEBB-4ECC-8278-455204C07DAE}"/>
    <cellStyle name="Valuta 3 2 2 2 3 2 7" xfId="8314" xr:uid="{BF1D1228-852E-4BD9-859D-2FA80C906E45}"/>
    <cellStyle name="Valuta 3 2 2 2 3 2 8" xfId="1690" xr:uid="{3278DCC3-6011-4A0C-88DF-5A98602D09C9}"/>
    <cellStyle name="Valuta 3 2 2 2 3 3" xfId="1248" xr:uid="{00000000-0005-0000-0000-00003E030000}"/>
    <cellStyle name="Valuta 3 2 2 2 3 3 2" xfId="6639" xr:uid="{26500BE6-B2D5-4245-9429-CFD15120CAEE}"/>
    <cellStyle name="Valuta 3 2 2 2 3 3 3" xfId="3747" xr:uid="{10B02A39-BA08-4F42-A589-CA36F4197DB0}"/>
    <cellStyle name="Valuta 3 2 2 2 3 3 4" xfId="8483" xr:uid="{760FC025-4D72-416F-AD8A-B43CEE1DAA15}"/>
    <cellStyle name="Valuta 3 2 2 2 3 3 5" xfId="2203" xr:uid="{F321C2AD-0B64-46FB-B0D5-D1EE819041C5}"/>
    <cellStyle name="Valuta 3 2 2 2 3 4" xfId="881" xr:uid="{00000000-0005-0000-0000-00003F030000}"/>
    <cellStyle name="Valuta 3 2 2 2 3 4 2" xfId="6256" xr:uid="{A5BDBBF8-B700-45F4-AFF0-E57D02742162}"/>
    <cellStyle name="Valuta 3 2 2 2 3 4 3" xfId="3364" xr:uid="{57188017-0904-498E-B1AF-451C38B4A809}"/>
    <cellStyle name="Valuta 3 2 2 2 3 4 4" xfId="1860" xr:uid="{D88776EC-2565-4DF4-87B8-30F00B8EF694}"/>
    <cellStyle name="Valuta 3 2 2 2 3 5" xfId="2863" xr:uid="{2683DC95-5B36-4975-A0A3-ABEDF09C5234}"/>
    <cellStyle name="Valuta 3 2 2 2 3 5 2" xfId="5745" xr:uid="{0F809895-EDB9-41A6-A575-FE3289573DE7}"/>
    <cellStyle name="Valuta 3 2 2 2 3 6" xfId="5274" xr:uid="{2765EDB8-4B02-477A-8FFF-8A1043B01F84}"/>
    <cellStyle name="Valuta 3 2 2 2 3 7" xfId="2401" xr:uid="{DB555019-E48A-491E-A6DB-4A1B3296A41F}"/>
    <cellStyle name="Valuta 3 2 2 2 3 8" xfId="8141" xr:uid="{5E5A436C-D68A-47E6-BE8F-930396639424}"/>
    <cellStyle name="Valuta 3 2 2 2 3 9" xfId="1523" xr:uid="{210DA5AE-14D6-4889-A662-9833BC0E9EB9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5 2 2" xfId="6726" xr:uid="{E51C7381-13D9-453A-BD3C-22CFB7E7706D}"/>
    <cellStyle name="Valuta 3 2 2 2 5 2 3" xfId="3834" xr:uid="{DFE168C5-45A9-4B59-9EE3-91A54DBC399B}"/>
    <cellStyle name="Valuta 3 2 2 2 5 2 4" xfId="8570" xr:uid="{0FF0E7BA-AF05-47F0-9142-8310F0D6F675}"/>
    <cellStyle name="Valuta 3 2 2 2 5 2 5" xfId="1951" xr:uid="{21431EB0-7836-4FE7-BDCF-927728D0FF0E}"/>
    <cellStyle name="Valuta 3 2 2 2 5 3" xfId="3478" xr:uid="{8B346B51-D9FC-49CA-B707-3464D46E4ACD}"/>
    <cellStyle name="Valuta 3 2 2 2 5 3 2" xfId="6374" xr:uid="{B2FE5C87-E08A-4260-B2BE-90B1AB97065D}"/>
    <cellStyle name="Valuta 3 2 2 2 5 4" xfId="3059" xr:uid="{2E02F37B-3C23-446E-BF65-9FC875D4B72C}"/>
    <cellStyle name="Valuta 3 2 2 2 5 4 2" xfId="5941" xr:uid="{E0C1A4CA-7747-4E8D-B0A8-6FBA48D0EAAE}"/>
    <cellStyle name="Valuta 3 2 2 2 5 5" xfId="5371" xr:uid="{A65D5128-F947-462E-A080-F31B0F18606E}"/>
    <cellStyle name="Valuta 3 2 2 2 5 6" xfId="2495" xr:uid="{0ACE175D-632A-477A-926D-3103E1FA6470}"/>
    <cellStyle name="Valuta 3 2 2 2 5 7" xfId="8231" xr:uid="{698AFE00-90BB-4CE2-8F95-F69F082CE9ED}"/>
    <cellStyle name="Valuta 3 2 2 2 5 8" xfId="1610" xr:uid="{97C592A9-B71A-4BF3-96CA-AC14AC2D67AD}"/>
    <cellStyle name="Valuta 3 2 2 2 6" xfId="1162" xr:uid="{00000000-0005-0000-0000-000043030000}"/>
    <cellStyle name="Valuta 3 2 2 2 6 2" xfId="6559" xr:uid="{AD51AF6A-DBCE-4F8F-8D48-84840FFDD1C2}"/>
    <cellStyle name="Valuta 3 2 2 2 6 3" xfId="3667" xr:uid="{007A20D3-EB00-4140-9B06-870DF00F2D40}"/>
    <cellStyle name="Valuta 3 2 2 2 6 4" xfId="8403" xr:uid="{87C23811-EBBC-414E-8938-A00D0350562E}"/>
    <cellStyle name="Valuta 3 2 2 2 6 5" xfId="2123" xr:uid="{9D92EFEC-C028-472F-9777-C91D8E76F3AB}"/>
    <cellStyle name="Valuta 3 2 2 2 7" xfId="798" xr:uid="{00000000-0005-0000-0000-000044030000}"/>
    <cellStyle name="Valuta 3 2 2 2 7 2" xfId="6161" xr:uid="{7991B304-29D2-48F5-8703-F73C513799EC}"/>
    <cellStyle name="Valuta 3 2 2 2 7 3" xfId="3272" xr:uid="{BE6D5FDF-2A07-4956-B3C5-103C09DF019C}"/>
    <cellStyle name="Valuta 3 2 2 2 7 4" xfId="1777" xr:uid="{CDFCCEFE-0225-474E-9684-581D79F29440}"/>
    <cellStyle name="Valuta 3 2 2 2 8" xfId="2766" xr:uid="{9B832B59-CB6D-4D91-8D79-779AD7102985}"/>
    <cellStyle name="Valuta 3 2 2 2 8 2" xfId="5648" xr:uid="{10C05E12-CB53-428F-8FE5-DE9583CF718B}"/>
    <cellStyle name="Valuta 3 2 2 2 9" xfId="5179" xr:uid="{66A47636-9495-4F7F-ABC1-E79E1CE3AC62}"/>
    <cellStyle name="Valuta 3 2 2 3" xfId="233" xr:uid="{00000000-0005-0000-0000-000045030000}"/>
    <cellStyle name="Valuta 3 2 2 3 10" xfId="8077" xr:uid="{BFFC0F27-6F75-4D8B-BD78-2BBA43454A94}"/>
    <cellStyle name="Valuta 3 2 2 3 11" xfId="1459" xr:uid="{EEB723FA-ABD4-4E99-A9D6-2271E9219226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2 2 2" xfId="6822" xr:uid="{2B036E45-482D-4DAA-9416-9F37CBC0EDF9}"/>
    <cellStyle name="Valuta 3 2 2 3 2 2 2 3" xfId="3930" xr:uid="{FE56AB26-1A3A-417F-A745-9E93C1C7ACA7}"/>
    <cellStyle name="Valuta 3 2 2 3 2 2 2 4" xfId="8666" xr:uid="{F090DF27-4A41-475C-A563-2A7C9900ADB3}"/>
    <cellStyle name="Valuta 3 2 2 3 2 2 2 5" xfId="2050" xr:uid="{D54149A2-1F3C-4442-998B-9CBA161F32DE}"/>
    <cellStyle name="Valuta 3 2 2 3 2 2 3" xfId="3589" xr:uid="{E14C5C25-46CA-43F8-9269-1D04709A0486}"/>
    <cellStyle name="Valuta 3 2 2 3 2 2 3 2" xfId="6485" xr:uid="{B6D6B9F4-A84D-43A9-923B-B58FCCD25881}"/>
    <cellStyle name="Valuta 3 2 2 3 2 2 4" xfId="3170" xr:uid="{B71B530A-00A1-4F51-A903-B895B269AF91}"/>
    <cellStyle name="Valuta 3 2 2 3 2 2 4 2" xfId="6052" xr:uid="{EDBB2B28-E7A4-4026-A84A-DEA45E0CD76F}"/>
    <cellStyle name="Valuta 3 2 2 3 2 2 5" xfId="5482" xr:uid="{D46C2349-A5C4-4BBB-8A52-E7D3E65F6E6D}"/>
    <cellStyle name="Valuta 3 2 2 3 2 2 6" xfId="2603" xr:uid="{EB3D1D2E-6518-472B-B79A-87ACD1A8BD9A}"/>
    <cellStyle name="Valuta 3 2 2 3 2 2 7" xfId="8330" xr:uid="{57F5DF0C-BF11-4311-B5AB-BE413980FCA2}"/>
    <cellStyle name="Valuta 3 2 2 3 2 2 8" xfId="1706" xr:uid="{F3B20B51-82C2-469C-AEC0-734ECA026D87}"/>
    <cellStyle name="Valuta 3 2 2 3 2 3" xfId="1264" xr:uid="{00000000-0005-0000-0000-000049030000}"/>
    <cellStyle name="Valuta 3 2 2 3 2 3 2" xfId="6655" xr:uid="{52D5A65F-D613-4BDF-AB44-152803E6DEC2}"/>
    <cellStyle name="Valuta 3 2 2 3 2 3 3" xfId="3763" xr:uid="{C429E3E1-762F-4ECD-B2EC-899AD7F44411}"/>
    <cellStyle name="Valuta 3 2 2 3 2 3 4" xfId="8499" xr:uid="{E9791D39-8F1D-49AF-98C7-FE59230E0260}"/>
    <cellStyle name="Valuta 3 2 2 3 2 3 5" xfId="2219" xr:uid="{4E4A01A3-3938-4D9E-BA15-E3EE24D90BDD}"/>
    <cellStyle name="Valuta 3 2 2 3 2 4" xfId="897" xr:uid="{00000000-0005-0000-0000-00004A030000}"/>
    <cellStyle name="Valuta 3 2 2 3 2 4 2" xfId="6272" xr:uid="{E15310A6-1720-46E7-A0BB-E487F99B96C3}"/>
    <cellStyle name="Valuta 3 2 2 3 2 4 3" xfId="3380" xr:uid="{BDA5B037-58A7-4269-8118-B7062EB652FF}"/>
    <cellStyle name="Valuta 3 2 2 3 2 4 4" xfId="1876" xr:uid="{58638B74-A397-4FA8-B9CA-545362BEFF8C}"/>
    <cellStyle name="Valuta 3 2 2 3 2 5" xfId="2879" xr:uid="{12AB5DFC-3DF8-4002-8098-B6DF9ABA39AA}"/>
    <cellStyle name="Valuta 3 2 2 3 2 5 2" xfId="5761" xr:uid="{EDB5EB4D-6240-4C0E-ADA1-6B03ED9885C0}"/>
    <cellStyle name="Valuta 3 2 2 3 2 6" xfId="5290" xr:uid="{2A6679C0-F444-4991-B1AD-69C8AF2705D8}"/>
    <cellStyle name="Valuta 3 2 2 3 2 7" xfId="2417" xr:uid="{633EA3C9-92B0-452E-A40F-CB81BEFEF876}"/>
    <cellStyle name="Valuta 3 2 2 3 2 8" xfId="8157" xr:uid="{620A8C58-90A9-4155-8051-D82D060E8D7C}"/>
    <cellStyle name="Valuta 3 2 2 3 2 9" xfId="1539" xr:uid="{297F8D29-490F-44F9-A396-F24D764E91FA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4 2 2" xfId="6742" xr:uid="{D8E6F8AE-FF24-4263-BC39-B5DCBFDD550E}"/>
    <cellStyle name="Valuta 3 2 2 3 4 2 3" xfId="3850" xr:uid="{5ABAFF06-BD50-4D97-BCEE-C5E8A6A8FA6B}"/>
    <cellStyle name="Valuta 3 2 2 3 4 2 4" xfId="8586" xr:uid="{3344E1A4-DBE6-4B8F-B0CB-383F7BBC59FB}"/>
    <cellStyle name="Valuta 3 2 2 3 4 2 5" xfId="1967" xr:uid="{51065491-BB2B-40C9-AE6A-7059B904467D}"/>
    <cellStyle name="Valuta 3 2 2 3 4 3" xfId="3494" xr:uid="{F1D04165-6327-4E5A-A15A-751F6FDFAFCE}"/>
    <cellStyle name="Valuta 3 2 2 3 4 3 2" xfId="6390" xr:uid="{2C54ED46-0A93-4285-A6BF-C8D795669F53}"/>
    <cellStyle name="Valuta 3 2 2 3 4 4" xfId="3075" xr:uid="{BDE9329A-75FB-412C-9F24-3E1B014679C6}"/>
    <cellStyle name="Valuta 3 2 2 3 4 4 2" xfId="5957" xr:uid="{DC67EA38-2EB4-4D46-80BE-5B78E5C0D0BE}"/>
    <cellStyle name="Valuta 3 2 2 3 4 5" xfId="5387" xr:uid="{F0C32D0B-6282-45F8-8B23-81F67E4CAA68}"/>
    <cellStyle name="Valuta 3 2 2 3 4 6" xfId="2511" xr:uid="{128DFCEC-AE1F-46E4-9480-74A1F55D8A4C}"/>
    <cellStyle name="Valuta 3 2 2 3 4 7" xfId="8247" xr:uid="{A9ED0E18-8E95-45A9-A24D-C7F7C6F512E1}"/>
    <cellStyle name="Valuta 3 2 2 3 4 8" xfId="1626" xr:uid="{463DCA07-21A0-476D-BD50-D54B009AF973}"/>
    <cellStyle name="Valuta 3 2 2 3 5" xfId="1178" xr:uid="{00000000-0005-0000-0000-00004E030000}"/>
    <cellStyle name="Valuta 3 2 2 3 5 2" xfId="6575" xr:uid="{DAE0D84A-85A4-4961-86B6-391AEEE0B0DE}"/>
    <cellStyle name="Valuta 3 2 2 3 5 3" xfId="3683" xr:uid="{5C466798-CC14-453A-9708-E58BE1617C4A}"/>
    <cellStyle name="Valuta 3 2 2 3 5 4" xfId="8419" xr:uid="{95736D56-2025-4588-9E37-F26AF6D48C97}"/>
    <cellStyle name="Valuta 3 2 2 3 5 5" xfId="2139" xr:uid="{39258507-25C0-48B9-83DC-3AC90F195BC2}"/>
    <cellStyle name="Valuta 3 2 2 3 6" xfId="814" xr:uid="{00000000-0005-0000-0000-00004F030000}"/>
    <cellStyle name="Valuta 3 2 2 3 6 2" xfId="6177" xr:uid="{CCAF6B5E-9BD6-4E07-AE32-68DF6D4CF097}"/>
    <cellStyle name="Valuta 3 2 2 3 6 3" xfId="3288" xr:uid="{DD0BD43F-0E5A-4434-8AA9-8F83D98BCC28}"/>
    <cellStyle name="Valuta 3 2 2 3 6 4" xfId="1793" xr:uid="{F41801E5-CC9F-4335-A5AF-E7744384C2A2}"/>
    <cellStyle name="Valuta 3 2 2 3 7" xfId="2783" xr:uid="{AA566FBF-F4B5-4AAD-8A00-2111A596E819}"/>
    <cellStyle name="Valuta 3 2 2 3 7 2" xfId="5665" xr:uid="{AED9CC00-B015-49F2-B732-399AB97F3C0B}"/>
    <cellStyle name="Valuta 3 2 2 3 8" xfId="5195" xr:uid="{52E78B95-45CB-4452-B91A-D17764E18484}"/>
    <cellStyle name="Valuta 3 2 2 3 9" xfId="2322" xr:uid="{3EEE2F1D-FF4A-4263-B471-AEE6D98BF3E0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2 2 2" xfId="6782" xr:uid="{D1857DC8-ED33-4443-8F57-A1D334E8147D}"/>
    <cellStyle name="Valuta 3 2 2 4 2 2 3" xfId="3890" xr:uid="{C9ACFF18-8B41-4C41-BC8B-080B39923CC4}"/>
    <cellStyle name="Valuta 3 2 2 4 2 2 4" xfId="8626" xr:uid="{E65BA1AD-045F-4EC6-8FB9-BA8D81E4FCBC}"/>
    <cellStyle name="Valuta 3 2 2 4 2 2 5" xfId="2009" xr:uid="{750BCACD-2507-4A5C-BB4D-24B29D8BD30D}"/>
    <cellStyle name="Valuta 3 2 2 4 2 3" xfId="3544" xr:uid="{BEE01856-4F1E-4700-9123-48657F5A988F}"/>
    <cellStyle name="Valuta 3 2 2 4 2 3 2" xfId="6440" xr:uid="{85609620-A734-4D5D-AE50-67FDE3FEA51E}"/>
    <cellStyle name="Valuta 3 2 2 4 2 4" xfId="3125" xr:uid="{8460F091-A7CE-4580-874D-4250D4328182}"/>
    <cellStyle name="Valuta 3 2 2 4 2 4 2" xfId="6007" xr:uid="{960917FF-B9BD-4E62-AAFF-8F964A58B210}"/>
    <cellStyle name="Valuta 3 2 2 4 2 5" xfId="5437" xr:uid="{2A28E06D-33B3-42DE-A0B7-73A6EFBCAC14}"/>
    <cellStyle name="Valuta 3 2 2 4 2 6" xfId="2559" xr:uid="{51E27C1A-3DB4-4110-8C5F-9CA34D9BD5BC}"/>
    <cellStyle name="Valuta 3 2 2 4 2 7" xfId="8289" xr:uid="{5FF4167B-024A-4E93-9EB9-3729107927A7}"/>
    <cellStyle name="Valuta 3 2 2 4 2 8" xfId="1666" xr:uid="{3610EA45-9C9E-4961-8611-DDDA1727554A}"/>
    <cellStyle name="Valuta 3 2 2 4 3" xfId="1222" xr:uid="{00000000-0005-0000-0000-000053030000}"/>
    <cellStyle name="Valuta 3 2 2 4 3 2" xfId="6615" xr:uid="{AD028512-09A3-474B-8358-0B133A5F7749}"/>
    <cellStyle name="Valuta 3 2 2 4 3 3" xfId="3723" xr:uid="{CF948A78-35BC-4ECB-9459-95C8230B5875}"/>
    <cellStyle name="Valuta 3 2 2 4 3 4" xfId="8459" xr:uid="{95722F43-21C2-4C3C-BEF6-5F193934FBE6}"/>
    <cellStyle name="Valuta 3 2 2 4 3 5" xfId="2179" xr:uid="{964F0896-E89B-4B14-BEBA-BE27289DEF98}"/>
    <cellStyle name="Valuta 3 2 2 4 4" xfId="856" xr:uid="{00000000-0005-0000-0000-000054030000}"/>
    <cellStyle name="Valuta 3 2 2 4 4 2" xfId="6227" xr:uid="{D0D549C2-D5A0-4C73-8235-E7657C175386}"/>
    <cellStyle name="Valuta 3 2 2 4 4 3" xfId="3336" xr:uid="{2E53DFC0-E061-40E1-8D72-CE840EF45C41}"/>
    <cellStyle name="Valuta 3 2 2 4 4 4" xfId="1835" xr:uid="{4E3A0820-114A-4431-8F29-DE64E6D1F328}"/>
    <cellStyle name="Valuta 3 2 2 4 5" xfId="2834" xr:uid="{303AC5BD-28A1-4F8F-B150-44FB697561CD}"/>
    <cellStyle name="Valuta 3 2 2 4 5 2" xfId="5716" xr:uid="{CE67A649-7B09-4403-AC48-756C22D82F59}"/>
    <cellStyle name="Valuta 3 2 2 4 6" xfId="5245" xr:uid="{C23100A7-34D4-48CD-B2F9-1387F36A9E4C}"/>
    <cellStyle name="Valuta 3 2 2 4 7" xfId="2372" xr:uid="{72256B9B-9B84-424A-AB66-B07B8F9E2C9E}"/>
    <cellStyle name="Valuta 3 2 2 4 8" xfId="8117" xr:uid="{A2D3DE3B-F35E-4325-A1DF-0CFC1BBC7AEF}"/>
    <cellStyle name="Valuta 3 2 2 4 9" xfId="1499" xr:uid="{570DC687-062C-4488-B9AD-29CF2352DC6E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6 2 2" xfId="6702" xr:uid="{CA472C79-6D11-440D-8CDE-EC066F07F991}"/>
    <cellStyle name="Valuta 3 2 2 6 2 3" xfId="3810" xr:uid="{5231EF7B-8412-4E00-A13C-5E55154A08E3}"/>
    <cellStyle name="Valuta 3 2 2 6 2 4" xfId="8546" xr:uid="{E34A953A-39BA-4DBA-9C32-ED4A629162EA}"/>
    <cellStyle name="Valuta 3 2 2 6 2 5" xfId="1927" xr:uid="{B57CD1E6-D10B-4315-B645-2D678FFC077B}"/>
    <cellStyle name="Valuta 3 2 2 6 3" xfId="3452" xr:uid="{0C9E22AE-197A-4D0C-BD12-1F24F3A7B617}"/>
    <cellStyle name="Valuta 3 2 2 6 3 2" xfId="6348" xr:uid="{49300A77-1DCD-4E08-A916-CD8BA2B53EBC}"/>
    <cellStyle name="Valuta 3 2 2 6 4" xfId="3033" xr:uid="{AA9DC30A-7051-4225-B5C1-9F69A0A81DF5}"/>
    <cellStyle name="Valuta 3 2 2 6 4 2" xfId="5915" xr:uid="{2F59F11E-E14F-432F-947F-B376C95F3138}"/>
    <cellStyle name="Valuta 3 2 2 6 5" xfId="5345" xr:uid="{A66F3FCA-3925-4A1A-84ED-4994F4FE8750}"/>
    <cellStyle name="Valuta 3 2 2 6 6" xfId="2470" xr:uid="{06F7172E-36CF-47E2-9824-8DE2194AF52E}"/>
    <cellStyle name="Valuta 3 2 2 6 7" xfId="8206" xr:uid="{5EDF7EBB-E9D3-4D23-AA24-FC8D0EA80A57}"/>
    <cellStyle name="Valuta 3 2 2 6 8" xfId="1586" xr:uid="{FF94CB81-011D-4965-8276-186578646891}"/>
    <cellStyle name="Valuta 3 2 2 7" xfId="1137" xr:uid="{00000000-0005-0000-0000-000058030000}"/>
    <cellStyle name="Valuta 3 2 2 7 2" xfId="6535" xr:uid="{03E66E5B-608D-45FA-A4B2-DD5DFAB9261B}"/>
    <cellStyle name="Valuta 3 2 2 7 3" xfId="3643" xr:uid="{A9434325-37CF-4A57-95B7-4F295438E0CD}"/>
    <cellStyle name="Valuta 3 2 2 7 4" xfId="8379" xr:uid="{9924BF23-2C80-4763-9284-CAE8EA7E5FBC}"/>
    <cellStyle name="Valuta 3 2 2 7 5" xfId="2099" xr:uid="{F69C7DE4-06AE-4765-ABD5-976DE442432D}"/>
    <cellStyle name="Valuta 3 2 2 8" xfId="774" xr:uid="{00000000-0005-0000-0000-000059030000}"/>
    <cellStyle name="Valuta 3 2 2 8 2" xfId="6133" xr:uid="{8D4DEF48-A4D0-4111-B1D8-AC30F488D347}"/>
    <cellStyle name="Valuta 3 2 2 8 3" xfId="3245" xr:uid="{9615192D-B817-43BF-BB77-DAF8F4590D6B}"/>
    <cellStyle name="Valuta 3 2 2 8 4" xfId="1753" xr:uid="{32147C63-F566-4A3C-9167-1EA548467D7D}"/>
    <cellStyle name="Valuta 3 2 2 9" xfId="2738" xr:uid="{DCF41979-45B0-43E6-BA40-FDFCFFB45E3E}"/>
    <cellStyle name="Valuta 3 2 2 9 2" xfId="5619" xr:uid="{F2E7EB30-1D7F-447C-BD14-E197D43B8FCC}"/>
    <cellStyle name="Valuta 3 2 3" xfId="206" xr:uid="{00000000-0005-0000-0000-00005A030000}"/>
    <cellStyle name="Valuta 3 2 3 10" xfId="2296" xr:uid="{F80EDF8A-725C-4647-A7C3-19657BDC1F3B}"/>
    <cellStyle name="Valuta 3 2 3 11" xfId="8051" xr:uid="{F7E51EE3-9B51-4916-A6D3-1A658A6386C0}"/>
    <cellStyle name="Valuta 3 2 3 12" xfId="1433" xr:uid="{86CB027D-ABC0-4AF2-9069-FE5F30476454}"/>
    <cellStyle name="Valuta 3 2 3 2" xfId="247" xr:uid="{00000000-0005-0000-0000-00005B030000}"/>
    <cellStyle name="Valuta 3 2 3 2 10" xfId="8091" xr:uid="{7F2FB8D7-A04E-4E00-8445-4316DAF54A71}"/>
    <cellStyle name="Valuta 3 2 3 2 11" xfId="1473" xr:uid="{31D4EAE1-8BD3-4757-ACC5-FB17AA22DD73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2 2 2" xfId="6836" xr:uid="{F75DCE26-6841-4112-926A-B8B3D8F21DEB}"/>
    <cellStyle name="Valuta 3 2 3 2 2 2 2 3" xfId="3944" xr:uid="{0B2C3EED-17FE-4074-82F5-DD21EEAA510D}"/>
    <cellStyle name="Valuta 3 2 3 2 2 2 2 4" xfId="8680" xr:uid="{1C5A4208-C343-42A8-98F4-19D158C54D18}"/>
    <cellStyle name="Valuta 3 2 3 2 2 2 2 5" xfId="2064" xr:uid="{4E961F6C-10A8-4E9B-B59A-07726FABE975}"/>
    <cellStyle name="Valuta 3 2 3 2 2 2 3" xfId="3603" xr:uid="{1CECB615-D63B-476C-B8B1-56A291B4F1D9}"/>
    <cellStyle name="Valuta 3 2 3 2 2 2 3 2" xfId="6499" xr:uid="{84CBBDB9-295A-4614-B8FA-24B7A9120104}"/>
    <cellStyle name="Valuta 3 2 3 2 2 2 4" xfId="3184" xr:uid="{20B95985-F384-45BA-8138-C5D4B6D39286}"/>
    <cellStyle name="Valuta 3 2 3 2 2 2 4 2" xfId="6066" xr:uid="{8B4873FA-5945-4B79-967B-9091811E901B}"/>
    <cellStyle name="Valuta 3 2 3 2 2 2 5" xfId="5496" xr:uid="{51C7F8DC-F1B3-4B04-A8B1-110BE9D7CE92}"/>
    <cellStyle name="Valuta 3 2 3 2 2 2 6" xfId="2617" xr:uid="{0BCD128F-1ED1-447C-A461-7162A1C6FB63}"/>
    <cellStyle name="Valuta 3 2 3 2 2 2 7" xfId="8344" xr:uid="{7D107ADB-2179-4FC7-AB7A-4DB5EA097AF9}"/>
    <cellStyle name="Valuta 3 2 3 2 2 2 8" xfId="1720" xr:uid="{0B0F4C2A-59B5-4601-8BAE-FB461153F4DC}"/>
    <cellStyle name="Valuta 3 2 3 2 2 3" xfId="1278" xr:uid="{00000000-0005-0000-0000-00005F030000}"/>
    <cellStyle name="Valuta 3 2 3 2 2 3 2" xfId="6669" xr:uid="{D4E04091-CFDA-4FA1-BCE5-42BA2AA81CDA}"/>
    <cellStyle name="Valuta 3 2 3 2 2 3 3" xfId="3777" xr:uid="{D80E48BB-9F9E-4732-8FC5-3A7F99ED2F7A}"/>
    <cellStyle name="Valuta 3 2 3 2 2 3 4" xfId="8513" xr:uid="{F76829E3-0124-407B-9933-50F49F67A3C8}"/>
    <cellStyle name="Valuta 3 2 3 2 2 3 5" xfId="2233" xr:uid="{220FCA91-61B0-406C-829B-E703449F3A7C}"/>
    <cellStyle name="Valuta 3 2 3 2 2 4" xfId="911" xr:uid="{00000000-0005-0000-0000-000060030000}"/>
    <cellStyle name="Valuta 3 2 3 2 2 4 2" xfId="6286" xr:uid="{65F78FB5-75B4-4E3D-9F30-BB40375AB8F9}"/>
    <cellStyle name="Valuta 3 2 3 2 2 4 3" xfId="3394" xr:uid="{229C3A28-FCF1-44B3-B3E9-1A4D14935E63}"/>
    <cellStyle name="Valuta 3 2 3 2 2 4 4" xfId="1890" xr:uid="{942E4B91-3B59-48A8-8B85-EC7D2008959F}"/>
    <cellStyle name="Valuta 3 2 3 2 2 5" xfId="2893" xr:uid="{497A1D20-9745-4826-A355-0B8B9A192CEC}"/>
    <cellStyle name="Valuta 3 2 3 2 2 5 2" xfId="5775" xr:uid="{09AF04EF-CF9D-46CB-9ACF-963C7A028755}"/>
    <cellStyle name="Valuta 3 2 3 2 2 6" xfId="5304" xr:uid="{FE2FE4A2-6DB2-4E43-B014-D47A51B31A23}"/>
    <cellStyle name="Valuta 3 2 3 2 2 7" xfId="2431" xr:uid="{E44E301C-5C82-41C9-AECC-672750193059}"/>
    <cellStyle name="Valuta 3 2 3 2 2 8" xfId="8171" xr:uid="{550B0A61-81E4-4B6B-83E0-C497BE68818E}"/>
    <cellStyle name="Valuta 3 2 3 2 2 9" xfId="1553" xr:uid="{EF92388A-3559-4065-A935-E7FE151537B8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4 2 2" xfId="6756" xr:uid="{A0665AEF-3FB0-4D2C-9C96-F406C522C59D}"/>
    <cellStyle name="Valuta 3 2 3 2 4 2 3" xfId="3864" xr:uid="{37899C14-D8B3-4C5D-A76E-0EC9EB3C0D07}"/>
    <cellStyle name="Valuta 3 2 3 2 4 2 4" xfId="8600" xr:uid="{86A344CB-3CBC-4177-A088-A70D55D568A9}"/>
    <cellStyle name="Valuta 3 2 3 2 4 2 5" xfId="1981" xr:uid="{8A59C10A-5D05-42C9-9141-C99E9D7EF5DE}"/>
    <cellStyle name="Valuta 3 2 3 2 4 3" xfId="3508" xr:uid="{7851AC41-3F49-42E1-A585-1EDB951749C9}"/>
    <cellStyle name="Valuta 3 2 3 2 4 3 2" xfId="6404" xr:uid="{022D7F33-276B-41B1-B15B-AE69DA6194BF}"/>
    <cellStyle name="Valuta 3 2 3 2 4 4" xfId="3089" xr:uid="{077D9C71-FE02-4ECB-B21D-EBB4F38707E4}"/>
    <cellStyle name="Valuta 3 2 3 2 4 4 2" xfId="5971" xr:uid="{CCD7CC59-FF33-4599-BF2C-282A8DFABE15}"/>
    <cellStyle name="Valuta 3 2 3 2 4 5" xfId="5401" xr:uid="{8DDE3275-189F-4D75-99EB-E9A3CCADECAD}"/>
    <cellStyle name="Valuta 3 2 3 2 4 6" xfId="2525" xr:uid="{4375FD75-13B8-4F16-A1F3-D57E9D23A8F4}"/>
    <cellStyle name="Valuta 3 2 3 2 4 7" xfId="8261" xr:uid="{CCB46E41-25F3-484A-B011-AA16F56347D7}"/>
    <cellStyle name="Valuta 3 2 3 2 4 8" xfId="1640" xr:uid="{5A404A9E-135F-4B0A-968F-FBF890A78D63}"/>
    <cellStyle name="Valuta 3 2 3 2 5" xfId="1192" xr:uid="{00000000-0005-0000-0000-000064030000}"/>
    <cellStyle name="Valuta 3 2 3 2 5 2" xfId="6589" xr:uid="{15113FA6-937E-4256-9729-DB21C2D11808}"/>
    <cellStyle name="Valuta 3 2 3 2 5 3" xfId="3697" xr:uid="{A5F09463-D4BB-43C4-9619-3B3EFEE2688D}"/>
    <cellStyle name="Valuta 3 2 3 2 5 4" xfId="8433" xr:uid="{96DB8DC7-2503-4C25-862B-0C06459A5CE8}"/>
    <cellStyle name="Valuta 3 2 3 2 5 5" xfId="2153" xr:uid="{62DC1C3A-3FEC-41A8-BFA3-675164F031D3}"/>
    <cellStyle name="Valuta 3 2 3 2 6" xfId="828" xr:uid="{00000000-0005-0000-0000-000065030000}"/>
    <cellStyle name="Valuta 3 2 3 2 6 2" xfId="6191" xr:uid="{C02182B1-E745-47D4-A0BB-80020195A728}"/>
    <cellStyle name="Valuta 3 2 3 2 6 3" xfId="3302" xr:uid="{CA65E4EF-41ED-46A7-A013-553C208DEAFC}"/>
    <cellStyle name="Valuta 3 2 3 2 6 4" xfId="1807" xr:uid="{3F24DDD8-D672-4444-AF40-5DC4F211EC79}"/>
    <cellStyle name="Valuta 3 2 3 2 7" xfId="2797" xr:uid="{F71234DF-10D5-4DB2-B5E9-B5C5EB59D093}"/>
    <cellStyle name="Valuta 3 2 3 2 7 2" xfId="5679" xr:uid="{DB23CA18-BE93-4FC9-A2A3-2D5C87C4C8D2}"/>
    <cellStyle name="Valuta 3 2 3 2 8" xfId="5209" xr:uid="{6F22A636-1AF9-4D39-A71C-C08F38DA336A}"/>
    <cellStyle name="Valuta 3 2 3 2 9" xfId="2336" xr:uid="{181D053C-15A3-477F-900E-A0B763CE1F36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2 2 2" xfId="6796" xr:uid="{065AE959-D792-4A52-91D1-08A0F847EB6D}"/>
    <cellStyle name="Valuta 3 2 3 3 2 2 3" xfId="3904" xr:uid="{20DC2A86-B7DF-4AAF-8346-51A0422542D3}"/>
    <cellStyle name="Valuta 3 2 3 3 2 2 4" xfId="8640" xr:uid="{AC4E1C08-4F05-4551-9974-65A2D673C889}"/>
    <cellStyle name="Valuta 3 2 3 3 2 2 5" xfId="2024" xr:uid="{43017711-5865-4115-A6EB-AFEE4AC31F54}"/>
    <cellStyle name="Valuta 3 2 3 3 2 3" xfId="3563" xr:uid="{D13DC870-9323-4C5D-9BA9-B830C3369258}"/>
    <cellStyle name="Valuta 3 2 3 3 2 3 2" xfId="6459" xr:uid="{1F52BF65-9E50-4418-9684-8EC95FBB74BD}"/>
    <cellStyle name="Valuta 3 2 3 3 2 4" xfId="3144" xr:uid="{1EC74E6D-2E9B-44B5-9650-71B1031715C4}"/>
    <cellStyle name="Valuta 3 2 3 3 2 4 2" xfId="6026" xr:uid="{96C908BF-88FE-4EA4-8DC7-C6D15448202D}"/>
    <cellStyle name="Valuta 3 2 3 3 2 5" xfId="5456" xr:uid="{704BF626-DB2C-4828-8577-FE66D143B17A}"/>
    <cellStyle name="Valuta 3 2 3 3 2 6" xfId="2577" xr:uid="{D82BA659-725A-44DA-8765-554CC33AECE1}"/>
    <cellStyle name="Valuta 3 2 3 3 2 7" xfId="8304" xr:uid="{D0C1AE7A-DCD0-473F-8304-F15BE806D22B}"/>
    <cellStyle name="Valuta 3 2 3 3 2 8" xfId="1680" xr:uid="{DB763BDF-7E91-4812-8BA5-6E555E6A43B8}"/>
    <cellStyle name="Valuta 3 2 3 3 3" xfId="1238" xr:uid="{00000000-0005-0000-0000-000069030000}"/>
    <cellStyle name="Valuta 3 2 3 3 3 2" xfId="6629" xr:uid="{047897E9-507D-4CA4-B552-6D13757A7E83}"/>
    <cellStyle name="Valuta 3 2 3 3 3 3" xfId="3737" xr:uid="{5CA63071-AAD6-4122-A7F6-BD7E84582A04}"/>
    <cellStyle name="Valuta 3 2 3 3 3 4" xfId="8473" xr:uid="{1E97FE2A-AD4A-4691-AF73-C19E77217146}"/>
    <cellStyle name="Valuta 3 2 3 3 3 5" xfId="2193" xr:uid="{6B02C4C1-C20D-4F2D-B558-780656A2C655}"/>
    <cellStyle name="Valuta 3 2 3 3 4" xfId="871" xr:uid="{00000000-0005-0000-0000-00006A030000}"/>
    <cellStyle name="Valuta 3 2 3 3 4 2" xfId="6246" xr:uid="{4CC7CFD6-C4C7-4064-9097-BF85CA5F99D5}"/>
    <cellStyle name="Valuta 3 2 3 3 4 3" xfId="3354" xr:uid="{503A0D10-E23D-4C5D-BCD2-AEEC3870B8A1}"/>
    <cellStyle name="Valuta 3 2 3 3 4 4" xfId="1850" xr:uid="{3C49EDF0-C5B0-48A2-9F7D-ECE5DA883D9F}"/>
    <cellStyle name="Valuta 3 2 3 3 5" xfId="2853" xr:uid="{FE938059-19BD-467D-B94E-173A2A0C8010}"/>
    <cellStyle name="Valuta 3 2 3 3 5 2" xfId="5735" xr:uid="{DA4E29E8-5F4B-4DF7-A6F3-A2FBC7F0BB40}"/>
    <cellStyle name="Valuta 3 2 3 3 6" xfId="5264" xr:uid="{09B4BCCB-C148-4E32-B4A4-7614BB601E50}"/>
    <cellStyle name="Valuta 3 2 3 3 7" xfId="2391" xr:uid="{ABBB5B60-B916-490B-BA87-3608C77D6387}"/>
    <cellStyle name="Valuta 3 2 3 3 8" xfId="8131" xr:uid="{514E00FC-C99C-4C0A-87C0-301BFE650E3D}"/>
    <cellStyle name="Valuta 3 2 3 3 9" xfId="1513" xr:uid="{99F4728F-AF73-4B9B-B1D9-1622D3FF866D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5 2 2" xfId="6716" xr:uid="{962BF8D0-01C3-4C2D-9A1C-24615E19A632}"/>
    <cellStyle name="Valuta 3 2 3 5 2 3" xfId="3824" xr:uid="{689AB170-1BB9-47F9-AE6F-D8CF911DED1C}"/>
    <cellStyle name="Valuta 3 2 3 5 2 4" xfId="8560" xr:uid="{097B2777-168D-4444-A731-E8A4E011AE54}"/>
    <cellStyle name="Valuta 3 2 3 5 2 5" xfId="1941" xr:uid="{A0A13DAE-A2B6-49B3-B152-CA21E83A4A3C}"/>
    <cellStyle name="Valuta 3 2 3 5 3" xfId="3468" xr:uid="{6E12CB16-4A9C-479A-B926-D8EB499DD4CE}"/>
    <cellStyle name="Valuta 3 2 3 5 3 2" xfId="6364" xr:uid="{8A9E440E-6F72-4D91-A105-A838BF7413A2}"/>
    <cellStyle name="Valuta 3 2 3 5 4" xfId="3049" xr:uid="{A2CA8A70-FFEB-444B-B15F-A8B8187F678C}"/>
    <cellStyle name="Valuta 3 2 3 5 4 2" xfId="5931" xr:uid="{6D3E06C0-4612-47EB-AD12-A95F904F4134}"/>
    <cellStyle name="Valuta 3 2 3 5 5" xfId="5361" xr:uid="{7A151217-EFDF-4509-8CFF-B115C39FB176}"/>
    <cellStyle name="Valuta 3 2 3 5 6" xfId="2485" xr:uid="{88B1001D-337C-492B-BBB8-E9D23A6FBF0E}"/>
    <cellStyle name="Valuta 3 2 3 5 7" xfId="8221" xr:uid="{6FE39C9C-0721-4CB1-93B3-0C43A54A94EF}"/>
    <cellStyle name="Valuta 3 2 3 5 8" xfId="1600" xr:uid="{C1C1A85A-B5DA-4302-B770-5A6DCF4E6AD1}"/>
    <cellStyle name="Valuta 3 2 3 6" xfId="1152" xr:uid="{00000000-0005-0000-0000-00006E030000}"/>
    <cellStyle name="Valuta 3 2 3 6 2" xfId="6549" xr:uid="{A660148A-4B99-4A50-8497-A8113CE03317}"/>
    <cellStyle name="Valuta 3 2 3 6 3" xfId="3657" xr:uid="{D582E939-9352-40DE-B187-05B83573C911}"/>
    <cellStyle name="Valuta 3 2 3 6 4" xfId="8393" xr:uid="{454C4422-6014-4E92-B6E1-D429EC5A5970}"/>
    <cellStyle name="Valuta 3 2 3 6 5" xfId="2113" xr:uid="{CC5C9D35-ADDA-4B0B-B024-15768E76DD3B}"/>
    <cellStyle name="Valuta 3 2 3 7" xfId="788" xr:uid="{00000000-0005-0000-0000-00006F030000}"/>
    <cellStyle name="Valuta 3 2 3 7 2" xfId="6151" xr:uid="{FBCE556D-CEC3-4D33-85B1-9A6FB6DA4B7A}"/>
    <cellStyle name="Valuta 3 2 3 7 3" xfId="3262" xr:uid="{7CCE0BC2-5A85-4CE9-BBE2-9AD3B8FBA855}"/>
    <cellStyle name="Valuta 3 2 3 7 4" xfId="1767" xr:uid="{6EA2F9F5-1E03-45C5-9462-2A254D6DA5B6}"/>
    <cellStyle name="Valuta 3 2 3 8" xfId="2756" xr:uid="{0B79B74F-FA72-483B-8148-A6F3A3FBEEB2}"/>
    <cellStyle name="Valuta 3 2 3 8 2" xfId="5638" xr:uid="{9DA18582-AE2F-4046-A42A-7348088242BB}"/>
    <cellStyle name="Valuta 3 2 3 9" xfId="5169" xr:uid="{73A20FBD-436C-4572-A88C-6F9617F96B64}"/>
    <cellStyle name="Valuta 3 2 4" xfId="191" xr:uid="{00000000-0005-0000-0000-000070030000}"/>
    <cellStyle name="Valuta 3 2 4 10" xfId="2287" xr:uid="{C526D8E8-E657-4004-B5AA-9FADECF4D688}"/>
    <cellStyle name="Valuta 3 2 4 11" xfId="8042" xr:uid="{06E80F2A-70A0-43E4-B59A-6C0732EFD64A}"/>
    <cellStyle name="Valuta 3 2 4 12" xfId="1424" xr:uid="{E1567AB3-4E77-4C4D-82CA-4B120FF2D9E7}"/>
    <cellStyle name="Valuta 3 2 4 2" xfId="238" xr:uid="{00000000-0005-0000-0000-000071030000}"/>
    <cellStyle name="Valuta 3 2 4 2 10" xfId="8082" xr:uid="{2D10597B-8FCF-4AE8-B8F5-C6F1D082DBEA}"/>
    <cellStyle name="Valuta 3 2 4 2 11" xfId="1464" xr:uid="{CEA6C47C-5982-4106-AB9F-0414B90A9360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2 2 2" xfId="6827" xr:uid="{337A17B2-EE6E-40BD-A572-C2B02479CB98}"/>
    <cellStyle name="Valuta 3 2 4 2 2 2 2 3" xfId="3935" xr:uid="{F1C9A950-D235-48EB-B52E-378B25644CE0}"/>
    <cellStyle name="Valuta 3 2 4 2 2 2 2 4" xfId="8671" xr:uid="{82AFBFCC-E433-4B7E-AFF4-088464D00B0D}"/>
    <cellStyle name="Valuta 3 2 4 2 2 2 2 5" xfId="2055" xr:uid="{8531C272-D725-44D6-9645-B8193D4610C8}"/>
    <cellStyle name="Valuta 3 2 4 2 2 2 3" xfId="3594" xr:uid="{297875E2-A3A6-4099-AD7D-B1385AA30DF1}"/>
    <cellStyle name="Valuta 3 2 4 2 2 2 3 2" xfId="6490" xr:uid="{F6E65B57-FDF3-447B-AD6C-744616D99677}"/>
    <cellStyle name="Valuta 3 2 4 2 2 2 4" xfId="3175" xr:uid="{6A53696D-FB56-4EC5-94F2-80BB29F99802}"/>
    <cellStyle name="Valuta 3 2 4 2 2 2 4 2" xfId="6057" xr:uid="{EBC773AB-BC12-4133-8F47-EBFC55A6C5B6}"/>
    <cellStyle name="Valuta 3 2 4 2 2 2 5" xfId="5487" xr:uid="{36E45323-6D29-447C-BAE5-CB10C19DF46B}"/>
    <cellStyle name="Valuta 3 2 4 2 2 2 6" xfId="2608" xr:uid="{D1C38B7A-3091-4E01-BE67-E9E61B952108}"/>
    <cellStyle name="Valuta 3 2 4 2 2 2 7" xfId="8335" xr:uid="{65511B92-1F5B-4958-BE03-A35ED0CB9712}"/>
    <cellStyle name="Valuta 3 2 4 2 2 2 8" xfId="1711" xr:uid="{E7EFC520-FA5A-4B41-8FEE-0B0C00F5B1F3}"/>
    <cellStyle name="Valuta 3 2 4 2 2 3" xfId="1269" xr:uid="{00000000-0005-0000-0000-000075030000}"/>
    <cellStyle name="Valuta 3 2 4 2 2 3 2" xfId="6660" xr:uid="{1D7FC07A-2D67-482F-9600-E5C4B1F7D47D}"/>
    <cellStyle name="Valuta 3 2 4 2 2 3 3" xfId="3768" xr:uid="{6A7A1C5A-E1D8-4F1F-9840-805BD7ACC493}"/>
    <cellStyle name="Valuta 3 2 4 2 2 3 4" xfId="8504" xr:uid="{BDD21420-D5C9-42C4-A67C-BA893A3227E9}"/>
    <cellStyle name="Valuta 3 2 4 2 2 3 5" xfId="2224" xr:uid="{F847C357-D35D-4A92-AE5D-218E9841FDF4}"/>
    <cellStyle name="Valuta 3 2 4 2 2 4" xfId="902" xr:uid="{00000000-0005-0000-0000-000076030000}"/>
    <cellStyle name="Valuta 3 2 4 2 2 4 2" xfId="6277" xr:uid="{82E17111-E8A2-4163-B9BB-AFDE195FA97E}"/>
    <cellStyle name="Valuta 3 2 4 2 2 4 3" xfId="3385" xr:uid="{B04D2BE4-E88C-4A7C-BF09-8DBDE90D5BF8}"/>
    <cellStyle name="Valuta 3 2 4 2 2 4 4" xfId="1881" xr:uid="{A4E6B232-BD85-4E6A-A800-255874E838EE}"/>
    <cellStyle name="Valuta 3 2 4 2 2 5" xfId="2884" xr:uid="{D0102E26-B961-4590-BBE7-B96E2EA8D293}"/>
    <cellStyle name="Valuta 3 2 4 2 2 5 2" xfId="5766" xr:uid="{0922B7AB-9CC0-4189-B40D-AA1AC52AF33F}"/>
    <cellStyle name="Valuta 3 2 4 2 2 6" xfId="5295" xr:uid="{10E73470-7198-461B-A09F-0E3CB4A1DB18}"/>
    <cellStyle name="Valuta 3 2 4 2 2 7" xfId="2422" xr:uid="{0DA4E669-34A5-4680-8536-F81A5251FDD8}"/>
    <cellStyle name="Valuta 3 2 4 2 2 8" xfId="8162" xr:uid="{327218C7-52CC-4D63-91FE-C1F8EBE41103}"/>
    <cellStyle name="Valuta 3 2 4 2 2 9" xfId="1544" xr:uid="{6285DC4F-C217-47C0-8F18-32E19E2E6899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4 2 2" xfId="6747" xr:uid="{8F5289E8-15B3-4B30-8EFB-0D5EAE44A6E9}"/>
    <cellStyle name="Valuta 3 2 4 2 4 2 3" xfId="3855" xr:uid="{BE920DFA-15C3-482C-9018-970A0B1326DE}"/>
    <cellStyle name="Valuta 3 2 4 2 4 2 4" xfId="8591" xr:uid="{E42C9D5D-55C1-4239-A3A3-FD420D44404D}"/>
    <cellStyle name="Valuta 3 2 4 2 4 2 5" xfId="1972" xr:uid="{81F3ED79-AE17-43C9-97E6-BC41726DBAC3}"/>
    <cellStyle name="Valuta 3 2 4 2 4 3" xfId="3499" xr:uid="{62DF16D4-F983-4597-BCBF-F368D248D842}"/>
    <cellStyle name="Valuta 3 2 4 2 4 3 2" xfId="6395" xr:uid="{2F2D28F9-C988-46E6-93B5-DC9C79D198D2}"/>
    <cellStyle name="Valuta 3 2 4 2 4 4" xfId="3080" xr:uid="{CE1F2E46-58E7-491C-BC02-D172304B999A}"/>
    <cellStyle name="Valuta 3 2 4 2 4 4 2" xfId="5962" xr:uid="{400C1027-D2F5-45D7-88BE-11F1793706F0}"/>
    <cellStyle name="Valuta 3 2 4 2 4 5" xfId="5392" xr:uid="{8E177448-0566-47B7-99E0-0E63533B4673}"/>
    <cellStyle name="Valuta 3 2 4 2 4 6" xfId="2516" xr:uid="{4FACB4F6-DA8E-44B0-9EF2-E78FF77F51BA}"/>
    <cellStyle name="Valuta 3 2 4 2 4 7" xfId="8252" xr:uid="{C70D2CC9-B652-4F5B-B7FA-EFBD56F96C15}"/>
    <cellStyle name="Valuta 3 2 4 2 4 8" xfId="1631" xr:uid="{A3AE0FB2-E959-49D9-BC17-959D4D0FCFB4}"/>
    <cellStyle name="Valuta 3 2 4 2 5" xfId="1183" xr:uid="{00000000-0005-0000-0000-00007A030000}"/>
    <cellStyle name="Valuta 3 2 4 2 5 2" xfId="6580" xr:uid="{233DB8E8-D32B-4A02-ABEF-BD0358FE121C}"/>
    <cellStyle name="Valuta 3 2 4 2 5 3" xfId="3688" xr:uid="{955222F3-2EEA-4B62-8E43-C59BF59964CA}"/>
    <cellStyle name="Valuta 3 2 4 2 5 4" xfId="8424" xr:uid="{89AA6783-2143-41D7-9C15-A444E9065B49}"/>
    <cellStyle name="Valuta 3 2 4 2 5 5" xfId="2144" xr:uid="{491CBCAD-5EEB-4946-8F81-BD9D594E2B09}"/>
    <cellStyle name="Valuta 3 2 4 2 6" xfId="819" xr:uid="{00000000-0005-0000-0000-00007B030000}"/>
    <cellStyle name="Valuta 3 2 4 2 6 2" xfId="6182" xr:uid="{8E87CF78-DAAC-4B19-B483-77719570DF6C}"/>
    <cellStyle name="Valuta 3 2 4 2 6 3" xfId="3293" xr:uid="{FC37182B-D747-460A-A6A3-B9D4C9519C51}"/>
    <cellStyle name="Valuta 3 2 4 2 6 4" xfId="1798" xr:uid="{A0EEDDBE-3EBA-4592-A014-B699E79DFF76}"/>
    <cellStyle name="Valuta 3 2 4 2 7" xfId="2788" xr:uid="{32B36E68-DF8C-4495-9B09-C9045CDA3FB6}"/>
    <cellStyle name="Valuta 3 2 4 2 7 2" xfId="5670" xr:uid="{6B989934-E2E2-4FF2-9095-F546F1B50A4F}"/>
    <cellStyle name="Valuta 3 2 4 2 8" xfId="5200" xr:uid="{87593995-B0C3-455C-B934-4465C3C53D9F}"/>
    <cellStyle name="Valuta 3 2 4 2 9" xfId="2327" xr:uid="{932137D9-39B3-4C9D-80E7-907D0CFF76D4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2 2 2" xfId="6787" xr:uid="{F214845E-475C-4CFB-8D28-89C3DC88C1F2}"/>
    <cellStyle name="Valuta 3 2 4 3 2 2 3" xfId="3895" xr:uid="{3A3E07DD-6C0C-4D4A-9CBF-4ECE3F5F4986}"/>
    <cellStyle name="Valuta 3 2 4 3 2 2 4" xfId="8631" xr:uid="{0EB6BE5E-3D7B-45F5-8A81-D354B9814341}"/>
    <cellStyle name="Valuta 3 2 4 3 2 2 5" xfId="2014" xr:uid="{05080452-6DEF-4698-91C1-AD5ECF2D33CD}"/>
    <cellStyle name="Valuta 3 2 4 3 2 3" xfId="3549" xr:uid="{82F71081-1ED9-40CF-B2FD-808E7845F237}"/>
    <cellStyle name="Valuta 3 2 4 3 2 3 2" xfId="6445" xr:uid="{E11ACD28-48C8-4EE7-8A5B-42169E35A937}"/>
    <cellStyle name="Valuta 3 2 4 3 2 4" xfId="3130" xr:uid="{411A8C70-2744-40D8-ABEA-0EA6136B2AE7}"/>
    <cellStyle name="Valuta 3 2 4 3 2 4 2" xfId="6012" xr:uid="{BC277454-1060-4B98-B825-80AA5A3ABFB0}"/>
    <cellStyle name="Valuta 3 2 4 3 2 5" xfId="5442" xr:uid="{219B7AF0-00DA-471C-B380-D9A404261FCA}"/>
    <cellStyle name="Valuta 3 2 4 3 2 6" xfId="2564" xr:uid="{0816CDDC-B97B-4BFA-8484-8A7658B886B5}"/>
    <cellStyle name="Valuta 3 2 4 3 2 7" xfId="8294" xr:uid="{D8570ED3-3ADD-487F-8E37-96FDB011A0AC}"/>
    <cellStyle name="Valuta 3 2 4 3 2 8" xfId="1671" xr:uid="{F3797D0E-0291-4AC0-BE92-9A5BE493AB10}"/>
    <cellStyle name="Valuta 3 2 4 3 3" xfId="1227" xr:uid="{00000000-0005-0000-0000-00007F030000}"/>
    <cellStyle name="Valuta 3 2 4 3 3 2" xfId="6620" xr:uid="{E8755B2B-C894-482E-88A0-3496756D22E0}"/>
    <cellStyle name="Valuta 3 2 4 3 3 3" xfId="3728" xr:uid="{EFF298D0-05CC-4615-8E58-F73DD1705A98}"/>
    <cellStyle name="Valuta 3 2 4 3 3 4" xfId="8464" xr:uid="{8AA38BEC-8FCE-485C-A095-DFFB4F46C91B}"/>
    <cellStyle name="Valuta 3 2 4 3 3 5" xfId="2184" xr:uid="{2C05EE9D-09B4-40F5-8A83-6BCD71BE1CAD}"/>
    <cellStyle name="Valuta 3 2 4 3 4" xfId="861" xr:uid="{00000000-0005-0000-0000-000080030000}"/>
    <cellStyle name="Valuta 3 2 4 3 4 2" xfId="6232" xr:uid="{1008442F-3AF0-4642-928B-12188C237AF0}"/>
    <cellStyle name="Valuta 3 2 4 3 4 3" xfId="3341" xr:uid="{8F64799C-7BB8-4023-9C9C-B91A8980376F}"/>
    <cellStyle name="Valuta 3 2 4 3 4 4" xfId="1840" xr:uid="{B482A8A3-2E9F-4FEC-AF61-49B6C97B15B7}"/>
    <cellStyle name="Valuta 3 2 4 3 5" xfId="2839" xr:uid="{C29FFDC4-A714-4081-9B70-5BA600B27F81}"/>
    <cellStyle name="Valuta 3 2 4 3 5 2" xfId="5721" xr:uid="{366D7A80-FD54-44DB-BA3B-FE1C05CA9B3F}"/>
    <cellStyle name="Valuta 3 2 4 3 6" xfId="5250" xr:uid="{213F2854-3A2F-4C1F-A274-5A79654820BD}"/>
    <cellStyle name="Valuta 3 2 4 3 7" xfId="2377" xr:uid="{76C82B47-E2E8-4BF8-BD05-43EB799E9C30}"/>
    <cellStyle name="Valuta 3 2 4 3 8" xfId="8122" xr:uid="{18D5B8D9-4ED7-404F-B568-BC14DD93EE2F}"/>
    <cellStyle name="Valuta 3 2 4 3 9" xfId="1504" xr:uid="{F4A6E3CF-5FCC-4B3A-B777-5C320681D26D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5 2 2" xfId="6707" xr:uid="{5DBCF823-CD90-4594-A8C7-C4B17901702C}"/>
    <cellStyle name="Valuta 3 2 4 5 2 3" xfId="3815" xr:uid="{9B7A2EE8-D35F-4458-B2DB-EBB4718442A0}"/>
    <cellStyle name="Valuta 3 2 4 5 2 4" xfId="8551" xr:uid="{03BB607D-6BAC-4468-8A06-05DF17830DC0}"/>
    <cellStyle name="Valuta 3 2 4 5 2 5" xfId="1932" xr:uid="{56014E83-2BCE-45F9-9A52-C2675F94F59B}"/>
    <cellStyle name="Valuta 3 2 4 5 3" xfId="3457" xr:uid="{062B7645-1A30-487F-9A44-5D2BE4FF01C7}"/>
    <cellStyle name="Valuta 3 2 4 5 3 2" xfId="6353" xr:uid="{A5E6784D-33B6-484E-BCDA-7A5CF80230BF}"/>
    <cellStyle name="Valuta 3 2 4 5 4" xfId="3038" xr:uid="{ABE74E26-4239-47DE-8EE8-CCF663C9D406}"/>
    <cellStyle name="Valuta 3 2 4 5 4 2" xfId="5920" xr:uid="{5E7668E3-6685-4E2E-B481-09D2714045CB}"/>
    <cellStyle name="Valuta 3 2 4 5 5" xfId="5350" xr:uid="{1ED2E969-8BA9-4B0F-B6A2-8747D929253A}"/>
    <cellStyle name="Valuta 3 2 4 5 6" xfId="2475" xr:uid="{DB11E155-3903-4CBC-826D-C699A7FE0525}"/>
    <cellStyle name="Valuta 3 2 4 5 7" xfId="8211" xr:uid="{47292649-4D0A-49CD-BF16-C69162F99766}"/>
    <cellStyle name="Valuta 3 2 4 5 8" xfId="1591" xr:uid="{378959AA-944A-4E72-A961-0F4275949EC7}"/>
    <cellStyle name="Valuta 3 2 4 6" xfId="1142" xr:uid="{00000000-0005-0000-0000-000084030000}"/>
    <cellStyle name="Valuta 3 2 4 6 2" xfId="6540" xr:uid="{51B68B83-C26F-4A2A-A050-7DA99D308439}"/>
    <cellStyle name="Valuta 3 2 4 6 3" xfId="3648" xr:uid="{D206B1C4-0E83-4713-9712-DFF7ED58880E}"/>
    <cellStyle name="Valuta 3 2 4 6 4" xfId="8384" xr:uid="{08F5ABD8-4BA5-4EEB-ADE9-1881F07B45BC}"/>
    <cellStyle name="Valuta 3 2 4 6 5" xfId="2104" xr:uid="{8A4636C5-AC6D-482D-98B9-7BC9C92F3D05}"/>
    <cellStyle name="Valuta 3 2 4 7" xfId="779" xr:uid="{00000000-0005-0000-0000-000085030000}"/>
    <cellStyle name="Valuta 3 2 4 7 2" xfId="6138" xr:uid="{B59E65B4-7207-41F4-9154-C0CF3F0FED18}"/>
    <cellStyle name="Valuta 3 2 4 7 3" xfId="3250" xr:uid="{D0D74423-4DE2-43F6-B911-D89B4CF8ABAE}"/>
    <cellStyle name="Valuta 3 2 4 7 4" xfId="1758" xr:uid="{E6306943-7FBE-47BB-B634-E6ED5EAD4BF5}"/>
    <cellStyle name="Valuta 3 2 4 8" xfId="2743" xr:uid="{6C87CBEF-1B3A-4EB2-B1D2-8C87BB3FDB52}"/>
    <cellStyle name="Valuta 3 2 4 8 2" xfId="5624" xr:uid="{176606A6-9EF2-410B-B18A-4CA5EC807CF8}"/>
    <cellStyle name="Valuta 3 2 4 9" xfId="5157" xr:uid="{3D2E5C8A-0E23-4FDC-9271-5B13796F57CD}"/>
    <cellStyle name="Valuta 3 2 5" xfId="222" xr:uid="{00000000-0005-0000-0000-000086030000}"/>
    <cellStyle name="Valuta 3 2 5 10" xfId="8066" xr:uid="{2D6ED5C7-4F88-4475-86F8-DE5FC9E18450}"/>
    <cellStyle name="Valuta 3 2 5 11" xfId="1448" xr:uid="{5CE2CF60-8EAC-4801-97A8-5FD7C75DE30B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2 2 2" xfId="6811" xr:uid="{C452F6C9-8070-4994-B66E-745CAB4B77A8}"/>
    <cellStyle name="Valuta 3 2 5 2 2 2 3" xfId="3919" xr:uid="{0A1D5CAA-AE60-491E-B2E3-85726B2029A0}"/>
    <cellStyle name="Valuta 3 2 5 2 2 2 4" xfId="8655" xr:uid="{6486AB28-A854-494A-861C-7AE00B392C17}"/>
    <cellStyle name="Valuta 3 2 5 2 2 2 5" xfId="2039" xr:uid="{D9B3EE0D-1A09-495A-B511-15E0320A5DF2}"/>
    <cellStyle name="Valuta 3 2 5 2 2 3" xfId="3578" xr:uid="{5A153B0F-9CEC-426E-AA1C-517FF204B897}"/>
    <cellStyle name="Valuta 3 2 5 2 2 3 2" xfId="6474" xr:uid="{68CB92FA-9684-42EA-AA5F-16149412531C}"/>
    <cellStyle name="Valuta 3 2 5 2 2 4" xfId="3159" xr:uid="{671BB59C-5A6F-4173-86FA-0212B25A07C2}"/>
    <cellStyle name="Valuta 3 2 5 2 2 4 2" xfId="6041" xr:uid="{3AEDFA7E-9FE3-45F5-98DF-960FAB9C51A8}"/>
    <cellStyle name="Valuta 3 2 5 2 2 5" xfId="5471" xr:uid="{D7BE7261-0BE4-4FE1-8328-CFD9EFDEAB65}"/>
    <cellStyle name="Valuta 3 2 5 2 2 6" xfId="2592" xr:uid="{F4D35090-6400-43B3-8942-44695C0CDD11}"/>
    <cellStyle name="Valuta 3 2 5 2 2 7" xfId="8319" xr:uid="{6F7789AE-771C-4AF4-AAB8-A4D5DCD1D027}"/>
    <cellStyle name="Valuta 3 2 5 2 2 8" xfId="1695" xr:uid="{A7693ADA-FE79-4566-A0A4-B60DD4E9C491}"/>
    <cellStyle name="Valuta 3 2 5 2 3" xfId="1253" xr:uid="{00000000-0005-0000-0000-00008A030000}"/>
    <cellStyle name="Valuta 3 2 5 2 3 2" xfId="6644" xr:uid="{1FDC4D09-2D59-4C27-99A9-AEAA7124DE75}"/>
    <cellStyle name="Valuta 3 2 5 2 3 3" xfId="3752" xr:uid="{3AB0F085-BEB2-492E-B0F5-D94E85E94BE5}"/>
    <cellStyle name="Valuta 3 2 5 2 3 4" xfId="8488" xr:uid="{17F403F4-8DAD-4F23-9F76-5CFFBEF48D66}"/>
    <cellStyle name="Valuta 3 2 5 2 3 5" xfId="2208" xr:uid="{AF3FA350-650B-4934-ADBF-807EB02C2135}"/>
    <cellStyle name="Valuta 3 2 5 2 4" xfId="886" xr:uid="{00000000-0005-0000-0000-00008B030000}"/>
    <cellStyle name="Valuta 3 2 5 2 4 2" xfId="6261" xr:uid="{E26B2102-D06C-47CE-8FFF-0ABE011AADAE}"/>
    <cellStyle name="Valuta 3 2 5 2 4 3" xfId="3369" xr:uid="{DDF7F810-3F41-4D0A-9F3F-AFEE0B84FBDF}"/>
    <cellStyle name="Valuta 3 2 5 2 4 4" xfId="1865" xr:uid="{2DCE3014-058D-4D51-9C04-E4D0E87AB00F}"/>
    <cellStyle name="Valuta 3 2 5 2 5" xfId="2868" xr:uid="{C622287D-463C-43F8-B6C8-0CCBDA9894D5}"/>
    <cellStyle name="Valuta 3 2 5 2 5 2" xfId="5750" xr:uid="{05933068-B922-4947-8314-DB01515A85E5}"/>
    <cellStyle name="Valuta 3 2 5 2 6" xfId="5279" xr:uid="{3A212F40-DF60-4D3B-8400-65813DAB38BC}"/>
    <cellStyle name="Valuta 3 2 5 2 7" xfId="2406" xr:uid="{E8CDA833-4962-47DC-83C0-28A86B344B92}"/>
    <cellStyle name="Valuta 3 2 5 2 8" xfId="8146" xr:uid="{E9FCDEC8-C07E-4B16-B7E8-219344328BC1}"/>
    <cellStyle name="Valuta 3 2 5 2 9" xfId="1528" xr:uid="{AEEE1B33-0DDE-4419-AAE1-779B4BBA79E3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4 2 2" xfId="6731" xr:uid="{0D0A2241-C422-495F-87D6-12FFBEAC0D31}"/>
    <cellStyle name="Valuta 3 2 5 4 2 3" xfId="3839" xr:uid="{AC34CAF2-E385-4D97-A5C9-8EB9689F5A91}"/>
    <cellStyle name="Valuta 3 2 5 4 2 4" xfId="8575" xr:uid="{4A68A4AA-34A5-4A2A-B590-098760290F46}"/>
    <cellStyle name="Valuta 3 2 5 4 2 5" xfId="1956" xr:uid="{3F5D008A-9C4C-4D3A-9E8E-A67C55DF9A1A}"/>
    <cellStyle name="Valuta 3 2 5 4 3" xfId="3483" xr:uid="{B820153F-E1F7-41EA-9F28-61E4BC795180}"/>
    <cellStyle name="Valuta 3 2 5 4 3 2" xfId="6379" xr:uid="{36FBFA67-D574-4A49-B939-9736D91AD707}"/>
    <cellStyle name="Valuta 3 2 5 4 4" xfId="3064" xr:uid="{AB46192D-D850-4589-9B0E-C328A62CFA52}"/>
    <cellStyle name="Valuta 3 2 5 4 4 2" xfId="5946" xr:uid="{BD53DE4D-C730-45A1-9E55-5E5025A989B9}"/>
    <cellStyle name="Valuta 3 2 5 4 5" xfId="5376" xr:uid="{E237269C-8CC1-4102-86A5-FAFD87CDB8BF}"/>
    <cellStyle name="Valuta 3 2 5 4 6" xfId="2500" xr:uid="{59A3E18A-1468-4DC5-98B8-1610E2D9DA9F}"/>
    <cellStyle name="Valuta 3 2 5 4 7" xfId="8236" xr:uid="{3580E9F8-0140-423D-A45A-5EF7B044A28D}"/>
    <cellStyle name="Valuta 3 2 5 4 8" xfId="1615" xr:uid="{102D3A6F-8C92-47F6-95BB-C04A8AD7275B}"/>
    <cellStyle name="Valuta 3 2 5 5" xfId="1167" xr:uid="{00000000-0005-0000-0000-00008F030000}"/>
    <cellStyle name="Valuta 3 2 5 5 2" xfId="6564" xr:uid="{E0E7E27A-E683-454F-A625-979C23AE6419}"/>
    <cellStyle name="Valuta 3 2 5 5 3" xfId="3672" xr:uid="{8CAD167F-F62E-42D3-8FB3-F1EC29B5153C}"/>
    <cellStyle name="Valuta 3 2 5 5 4" xfId="8408" xr:uid="{E0B17B22-7254-4B87-B754-7421C278A0CE}"/>
    <cellStyle name="Valuta 3 2 5 5 5" xfId="2128" xr:uid="{73DBAF2D-B205-436B-B9D6-FC7AED5749A3}"/>
    <cellStyle name="Valuta 3 2 5 6" xfId="803" xr:uid="{00000000-0005-0000-0000-000090030000}"/>
    <cellStyle name="Valuta 3 2 5 6 2" xfId="6166" xr:uid="{AD4436B5-43A7-4031-AFA8-817FB52D5FC0}"/>
    <cellStyle name="Valuta 3 2 5 6 3" xfId="3277" xr:uid="{C963AA99-8C78-48F9-905F-43A9F36906F9}"/>
    <cellStyle name="Valuta 3 2 5 6 4" xfId="1782" xr:uid="{D4264204-2FA8-44D4-B746-77E737D98164}"/>
    <cellStyle name="Valuta 3 2 5 7" xfId="2772" xr:uid="{342089F0-DDC3-4A42-A943-D0501836562E}"/>
    <cellStyle name="Valuta 3 2 5 7 2" xfId="5654" xr:uid="{EE01F4EA-9DA2-4DB1-93BC-9A05C06D6640}"/>
    <cellStyle name="Valuta 3 2 5 8" xfId="5184" xr:uid="{B46ED584-6C1F-4B24-974C-7A6651FFFDA3}"/>
    <cellStyle name="Valuta 3 2 5 9" xfId="2311" xr:uid="{246FA2A1-027F-4994-9E76-E415B02320E4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2 2 2" xfId="6771" xr:uid="{745ADCB8-048A-4CC2-AB35-BF64DCDC76F1}"/>
    <cellStyle name="Valuta 3 2 6 2 2 3" xfId="3879" xr:uid="{7999B5E7-DA5E-4F34-9750-5DC0D3E32287}"/>
    <cellStyle name="Valuta 3 2 6 2 2 4" xfId="8615" xr:uid="{4A5E3C33-C731-47F8-A5F2-FDFA6DEBBC25}"/>
    <cellStyle name="Valuta 3 2 6 2 2 5" xfId="1998" xr:uid="{83759476-2408-4EF8-9630-D9D855C9B1D8}"/>
    <cellStyle name="Valuta 3 2 6 2 3" xfId="3533" xr:uid="{F77E9246-A3F9-4A4A-8F8D-CA75001E58FE}"/>
    <cellStyle name="Valuta 3 2 6 2 3 2" xfId="6429" xr:uid="{AB01B010-1E64-42B5-BDAE-498ED10D1B83}"/>
    <cellStyle name="Valuta 3 2 6 2 4" xfId="3114" xr:uid="{8756DA6E-78FB-4954-9FA7-8DF6427B5E72}"/>
    <cellStyle name="Valuta 3 2 6 2 4 2" xfId="5996" xr:uid="{2928D4A8-0345-49DA-B2A0-2B8A9E6C66D3}"/>
    <cellStyle name="Valuta 3 2 6 2 5" xfId="5426" xr:uid="{F4970A03-7CB1-4A9B-A5DA-90C6A2A7F480}"/>
    <cellStyle name="Valuta 3 2 6 2 6" xfId="2548" xr:uid="{D4B5D361-7A07-4E40-B66D-79452753FD82}"/>
    <cellStyle name="Valuta 3 2 6 2 7" xfId="8278" xr:uid="{7F1128FF-2561-4EFE-A688-737DFD67304E}"/>
    <cellStyle name="Valuta 3 2 6 2 8" xfId="1655" xr:uid="{EAC41CA4-7F4F-4874-96AA-915F59EB2F82}"/>
    <cellStyle name="Valuta 3 2 6 3" xfId="1211" xr:uid="{00000000-0005-0000-0000-000094030000}"/>
    <cellStyle name="Valuta 3 2 6 3 2" xfId="6604" xr:uid="{3C45B98F-00FF-4865-B923-342485A3C842}"/>
    <cellStyle name="Valuta 3 2 6 3 3" xfId="3712" xr:uid="{3FF9200D-7499-4B74-AA86-ED17D2798847}"/>
    <cellStyle name="Valuta 3 2 6 3 4" xfId="8448" xr:uid="{7165F928-F063-49F6-8A57-031D3DEE24BC}"/>
    <cellStyle name="Valuta 3 2 6 3 5" xfId="2168" xr:uid="{2A2CB5C7-337B-495F-BB56-C6EAB7C93042}"/>
    <cellStyle name="Valuta 3 2 6 4" xfId="845" xr:uid="{00000000-0005-0000-0000-000095030000}"/>
    <cellStyle name="Valuta 3 2 6 4 2" xfId="6216" xr:uid="{82896178-73F2-4482-891D-5CE284CC909F}"/>
    <cellStyle name="Valuta 3 2 6 4 3" xfId="3325" xr:uid="{ED8804D1-85A4-4F4C-B8F7-B1AE768EDBCC}"/>
    <cellStyle name="Valuta 3 2 6 4 4" xfId="1824" xr:uid="{12BA9975-5C7B-47E6-BDB3-7CD5EA254D79}"/>
    <cellStyle name="Valuta 3 2 6 5" xfId="2823" xr:uid="{39964846-A422-4B18-9E22-412C7754836A}"/>
    <cellStyle name="Valuta 3 2 6 5 2" xfId="5705" xr:uid="{750173EF-1474-496E-9AB1-736A6A063088}"/>
    <cellStyle name="Valuta 3 2 6 6" xfId="5234" xr:uid="{499A9A77-E449-4A9A-8EF1-B7150631B3F0}"/>
    <cellStyle name="Valuta 3 2 6 7" xfId="2361" xr:uid="{D9BD5D09-9E5D-4B15-83DA-AECE6F385A81}"/>
    <cellStyle name="Valuta 3 2 6 8" xfId="8106" xr:uid="{32D850ED-3C0F-41CF-9606-BDD25FE8F012}"/>
    <cellStyle name="Valuta 3 2 6 9" xfId="1488" xr:uid="{E2F61C64-AD7C-47FC-A091-3C85B6A25A7F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8 2 2" xfId="6691" xr:uid="{0834BC4A-276A-43A1-B43E-961317C03CC0}"/>
    <cellStyle name="Valuta 3 2 8 2 3" xfId="3799" xr:uid="{9BB45751-05DF-4BAE-994F-F32F1298C76C}"/>
    <cellStyle name="Valuta 3 2 8 2 4" xfId="8535" xr:uid="{129316BF-4CF7-4767-8D39-BD7C2A48E32E}"/>
    <cellStyle name="Valuta 3 2 8 2 5" xfId="1916" xr:uid="{A381E908-AD63-4C37-88D2-78F5DEF1DBBF}"/>
    <cellStyle name="Valuta 3 2 8 3" xfId="3441" xr:uid="{C439A833-9B8F-4CB1-ABE9-C0F1CDC2EC6B}"/>
    <cellStyle name="Valuta 3 2 8 3 2" xfId="6337" xr:uid="{1EB9A381-20AF-4618-B0C4-F9FFDB246822}"/>
    <cellStyle name="Valuta 3 2 8 4" xfId="3022" xr:uid="{2C5724CF-D184-4145-A32D-AFBC8E79BF7C}"/>
    <cellStyle name="Valuta 3 2 8 4 2" xfId="5904" xr:uid="{A9F5C36A-D205-470E-B40A-E2C56EB6C5B5}"/>
    <cellStyle name="Valuta 3 2 8 5" xfId="5334" xr:uid="{2E855BA1-F0B2-4673-B209-88FEA88D4A3E}"/>
    <cellStyle name="Valuta 3 2 8 6" xfId="2459" xr:uid="{0A24761E-F359-4ACF-8736-9F9DEADF68B7}"/>
    <cellStyle name="Valuta 3 2 8 7" xfId="8195" xr:uid="{020B9565-2273-4BA9-9644-DE4D18FCFAE9}"/>
    <cellStyle name="Valuta 3 2 8 8" xfId="1575" xr:uid="{348717A1-02A1-4866-B9F0-1FC7EBCCA058}"/>
    <cellStyle name="Valuta 3 2 9" xfId="1125" xr:uid="{00000000-0005-0000-0000-000099030000}"/>
    <cellStyle name="Valuta 3 2 9 2" xfId="6524" xr:uid="{ED489C71-B9A2-4BD3-A5FC-B2E678442ECB}"/>
    <cellStyle name="Valuta 3 2 9 3" xfId="3632" xr:uid="{B41CA5F7-1D78-4C05-92B5-C5CA89B77FB6}"/>
    <cellStyle name="Valuta 3 2 9 4" xfId="8368" xr:uid="{6A79BFAF-AE15-418C-ACA9-957099D88CAC}"/>
    <cellStyle name="Valuta 3 2 9 5" xfId="2088" xr:uid="{8245E76B-7B74-4410-B968-7919663BC4D1}"/>
    <cellStyle name="Valuta 3 20" xfId="1402" xr:uid="{06FC1C10-EFBF-48A2-8A96-359875F9C8BB}"/>
    <cellStyle name="Valuta 3 3" xfId="178" xr:uid="{00000000-0005-0000-0000-00009A030000}"/>
    <cellStyle name="Valuta 3 3 10" xfId="2730" xr:uid="{E80E7D3C-10DE-4139-83FD-47E1BBBE926E}"/>
    <cellStyle name="Valuta 3 3 10 2" xfId="5611" xr:uid="{A40F9966-9FA4-451E-B34D-2331D07A6277}"/>
    <cellStyle name="Valuta 3 3 11" xfId="5144" xr:uid="{7056CD4E-B552-4133-A815-8BEDC9D3B16F}"/>
    <cellStyle name="Valuta 3 3 12" xfId="2274" xr:uid="{ED2CB7D4-E861-4278-A7C3-A6606C0C7675}"/>
    <cellStyle name="Valuta 3 3 13" xfId="8029" xr:uid="{DD0031D4-861B-48AE-97DF-53FEABB159CA}"/>
    <cellStyle name="Valuta 3 3 14" xfId="1411" xr:uid="{2B1E031F-49F3-433E-A0E7-C91CE1583DBC}"/>
    <cellStyle name="Valuta 3 3 2" xfId="208" xr:uid="{00000000-0005-0000-0000-00009B030000}"/>
    <cellStyle name="Valuta 3 3 2 10" xfId="2298" xr:uid="{0AE7D0A3-D8B9-440C-B1C8-298A11F1EE5C}"/>
    <cellStyle name="Valuta 3 3 2 11" xfId="8053" xr:uid="{8AC021CA-AE4A-4DAE-BA2B-8DE48110C6CF}"/>
    <cellStyle name="Valuta 3 3 2 12" xfId="1435" xr:uid="{7F2962CC-ABD1-439C-8877-47FC28E50A0C}"/>
    <cellStyle name="Valuta 3 3 2 2" xfId="249" xr:uid="{00000000-0005-0000-0000-00009C030000}"/>
    <cellStyle name="Valuta 3 3 2 2 10" xfId="8093" xr:uid="{B3D37A97-B53C-4DF5-BC82-46D2D75104E6}"/>
    <cellStyle name="Valuta 3 3 2 2 11" xfId="1475" xr:uid="{5ADDE794-09BC-4E80-B03C-EFA5A74B04D5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2 2 2" xfId="6838" xr:uid="{220098D0-7759-4AB3-BC6A-37EFC495995C}"/>
    <cellStyle name="Valuta 3 3 2 2 2 2 2 3" xfId="3946" xr:uid="{2AE00B65-163C-49FC-B50C-DB637E7210B6}"/>
    <cellStyle name="Valuta 3 3 2 2 2 2 2 4" xfId="8682" xr:uid="{569FBABD-0EA3-4220-A639-4F8F94580F19}"/>
    <cellStyle name="Valuta 3 3 2 2 2 2 2 5" xfId="2066" xr:uid="{86681974-7724-4023-BC5B-13708975C24D}"/>
    <cellStyle name="Valuta 3 3 2 2 2 2 3" xfId="3605" xr:uid="{D426200C-01A3-45EF-A312-40B3FBBD4CC5}"/>
    <cellStyle name="Valuta 3 3 2 2 2 2 3 2" xfId="6501" xr:uid="{C62733E4-6A86-4626-9028-DBBC1910DE3D}"/>
    <cellStyle name="Valuta 3 3 2 2 2 2 4" xfId="3186" xr:uid="{25D8DAFF-5BB8-40C9-8D97-57226886E387}"/>
    <cellStyle name="Valuta 3 3 2 2 2 2 4 2" xfId="6068" xr:uid="{375C420B-EAB5-44F0-8C15-27AEF12496A5}"/>
    <cellStyle name="Valuta 3 3 2 2 2 2 5" xfId="5498" xr:uid="{2F83B971-D4D8-4F5B-AAE5-88EAD9730370}"/>
    <cellStyle name="Valuta 3 3 2 2 2 2 6" xfId="2619" xr:uid="{D3002E35-250F-4CD7-BFBC-3CB62D6B3A6E}"/>
    <cellStyle name="Valuta 3 3 2 2 2 2 7" xfId="8346" xr:uid="{CCBA1729-CA68-4BE7-9A24-0C4358FBD956}"/>
    <cellStyle name="Valuta 3 3 2 2 2 2 8" xfId="1722" xr:uid="{B709B061-A7F2-44EA-8210-35B314298534}"/>
    <cellStyle name="Valuta 3 3 2 2 2 3" xfId="1280" xr:uid="{00000000-0005-0000-0000-0000A0030000}"/>
    <cellStyle name="Valuta 3 3 2 2 2 3 2" xfId="6671" xr:uid="{9695060D-8B4C-4BE8-89DA-B5A1D7BCB36D}"/>
    <cellStyle name="Valuta 3 3 2 2 2 3 3" xfId="3779" xr:uid="{CBE17657-7F8D-4468-8038-8AC197DE7D18}"/>
    <cellStyle name="Valuta 3 3 2 2 2 3 4" xfId="8515" xr:uid="{43B0F09B-EFBF-42A8-B5FE-8B111B2C5AD7}"/>
    <cellStyle name="Valuta 3 3 2 2 2 3 5" xfId="2235" xr:uid="{C435E5D2-6704-4894-9C55-C2728CC5BC42}"/>
    <cellStyle name="Valuta 3 3 2 2 2 4" xfId="913" xr:uid="{00000000-0005-0000-0000-0000A1030000}"/>
    <cellStyle name="Valuta 3 3 2 2 2 4 2" xfId="6288" xr:uid="{DDAC0E50-F21D-436A-88CB-2CC0A18C5F60}"/>
    <cellStyle name="Valuta 3 3 2 2 2 4 3" xfId="3396" xr:uid="{8929E54C-F8F4-4F4C-B4CD-3113432FB3B0}"/>
    <cellStyle name="Valuta 3 3 2 2 2 4 4" xfId="1892" xr:uid="{EF7AD0A3-100E-45E8-B286-7C37E643747B}"/>
    <cellStyle name="Valuta 3 3 2 2 2 5" xfId="2895" xr:uid="{853FCADB-CA94-4B04-814A-238CF0BAA2D5}"/>
    <cellStyle name="Valuta 3 3 2 2 2 5 2" xfId="5777" xr:uid="{6652EC40-8406-4FCD-9D37-77BFE3B3F23E}"/>
    <cellStyle name="Valuta 3 3 2 2 2 6" xfId="5306" xr:uid="{9841FF1F-D89D-4027-A49A-4C5ACBFB218D}"/>
    <cellStyle name="Valuta 3 3 2 2 2 7" xfId="2433" xr:uid="{E73A6C28-B8AC-415B-AE74-27A752907E14}"/>
    <cellStyle name="Valuta 3 3 2 2 2 8" xfId="8173" xr:uid="{95181FF3-6DD5-4B05-B2A3-A0182F4B27C0}"/>
    <cellStyle name="Valuta 3 3 2 2 2 9" xfId="1555" xr:uid="{2FE1B7CE-E0E7-4794-81C4-75CA30E80FF9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4 2 2" xfId="6758" xr:uid="{B44B304F-41D0-4220-8ADD-634A02A899FE}"/>
    <cellStyle name="Valuta 3 3 2 2 4 2 3" xfId="3866" xr:uid="{D54D9A2F-F21A-4990-859D-7C3853204B93}"/>
    <cellStyle name="Valuta 3 3 2 2 4 2 4" xfId="8602" xr:uid="{E71BBAE4-56B8-46E0-A092-5D78A28C4F27}"/>
    <cellStyle name="Valuta 3 3 2 2 4 2 5" xfId="1983" xr:uid="{80E8CE0B-6228-407F-A188-8C653E434877}"/>
    <cellStyle name="Valuta 3 3 2 2 4 3" xfId="3510" xr:uid="{42A9DBF1-B434-434D-9FEA-F1856F02FFA7}"/>
    <cellStyle name="Valuta 3 3 2 2 4 3 2" xfId="6406" xr:uid="{542956BF-E65D-45E3-BB41-84FE9BBB6BE9}"/>
    <cellStyle name="Valuta 3 3 2 2 4 4" xfId="3091" xr:uid="{3ACAF013-0D56-4A16-ACF4-D4E0DC861B6B}"/>
    <cellStyle name="Valuta 3 3 2 2 4 4 2" xfId="5973" xr:uid="{C8495759-D660-43BC-B7DB-C7E07341A239}"/>
    <cellStyle name="Valuta 3 3 2 2 4 5" xfId="5403" xr:uid="{01ADF142-832C-4C84-862C-3BCCAD8C9920}"/>
    <cellStyle name="Valuta 3 3 2 2 4 6" xfId="2527" xr:uid="{FB204DA1-F9AC-4460-8704-0945ABCAABB0}"/>
    <cellStyle name="Valuta 3 3 2 2 4 7" xfId="8263" xr:uid="{6C6B6B83-2B20-4BC6-A0D4-B050FC8321B8}"/>
    <cellStyle name="Valuta 3 3 2 2 4 8" xfId="1642" xr:uid="{DAB844EF-D68A-48E3-B6CC-16787FD99782}"/>
    <cellStyle name="Valuta 3 3 2 2 5" xfId="1194" xr:uid="{00000000-0005-0000-0000-0000A5030000}"/>
    <cellStyle name="Valuta 3 3 2 2 5 2" xfId="6591" xr:uid="{BD13FC0C-6957-47C3-8E86-6F5D40E20276}"/>
    <cellStyle name="Valuta 3 3 2 2 5 3" xfId="3699" xr:uid="{71094203-32A4-4090-889F-4DBF07EFF64F}"/>
    <cellStyle name="Valuta 3 3 2 2 5 4" xfId="8435" xr:uid="{4CC96B83-F2E1-4370-B179-719B812A348E}"/>
    <cellStyle name="Valuta 3 3 2 2 5 5" xfId="2155" xr:uid="{29175DE1-9AD5-41D7-BD00-1AF4798C55B5}"/>
    <cellStyle name="Valuta 3 3 2 2 6" xfId="830" xr:uid="{00000000-0005-0000-0000-0000A6030000}"/>
    <cellStyle name="Valuta 3 3 2 2 6 2" xfId="6193" xr:uid="{4DB32E23-684B-4725-A7A8-1CA826A23183}"/>
    <cellStyle name="Valuta 3 3 2 2 6 3" xfId="3304" xr:uid="{AA696ECE-5715-48FD-9C24-2025E72F3EA5}"/>
    <cellStyle name="Valuta 3 3 2 2 6 4" xfId="1809" xr:uid="{2ABD3D54-EED1-4449-B260-008AA3917D8B}"/>
    <cellStyle name="Valuta 3 3 2 2 7" xfId="2799" xr:uid="{9DB89DA4-0F46-4204-9546-1273AD102792}"/>
    <cellStyle name="Valuta 3 3 2 2 7 2" xfId="5681" xr:uid="{EF52BF0C-E780-4E37-9B3B-14FA8ACAB7CD}"/>
    <cellStyle name="Valuta 3 3 2 2 8" xfId="5211" xr:uid="{7BDBB738-529B-4707-9DE6-3963B48FDB45}"/>
    <cellStyle name="Valuta 3 3 2 2 9" xfId="2338" xr:uid="{B0AB99A1-CA94-4138-BAD6-42B3C3730D96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2 2 2" xfId="6798" xr:uid="{720FA1F6-58EF-4E87-971D-6B48806DC773}"/>
    <cellStyle name="Valuta 3 3 2 3 2 2 3" xfId="3906" xr:uid="{83420AE4-FCC8-43CE-907D-6A311C18A710}"/>
    <cellStyle name="Valuta 3 3 2 3 2 2 4" xfId="8642" xr:uid="{4B82033F-8986-4A1F-A2CC-5983841790F8}"/>
    <cellStyle name="Valuta 3 3 2 3 2 2 5" xfId="2026" xr:uid="{30C8F792-5656-4025-984E-C5A7702F3DA8}"/>
    <cellStyle name="Valuta 3 3 2 3 2 3" xfId="3565" xr:uid="{59C19570-F68A-47B6-92A9-09CD3059284D}"/>
    <cellStyle name="Valuta 3 3 2 3 2 3 2" xfId="6461" xr:uid="{080F3B3A-0051-447E-AF7D-19D6A0601BC2}"/>
    <cellStyle name="Valuta 3 3 2 3 2 4" xfId="3146" xr:uid="{B7843736-8767-4EC9-A277-7D42A5DAE51A}"/>
    <cellStyle name="Valuta 3 3 2 3 2 4 2" xfId="6028" xr:uid="{AA10CCA1-36C0-468A-897F-3CD90DAD85A6}"/>
    <cellStyle name="Valuta 3 3 2 3 2 5" xfId="5458" xr:uid="{441E7B4A-4E52-466E-BF7C-7B3D56815147}"/>
    <cellStyle name="Valuta 3 3 2 3 2 6" xfId="2579" xr:uid="{72BDEA0C-0035-412A-AFD0-A14277E052E6}"/>
    <cellStyle name="Valuta 3 3 2 3 2 7" xfId="8306" xr:uid="{586B28C5-556E-41BE-89B6-A16666EF0F26}"/>
    <cellStyle name="Valuta 3 3 2 3 2 8" xfId="1682" xr:uid="{760E0D13-E081-4113-B29D-3FE9D6B33B7B}"/>
    <cellStyle name="Valuta 3 3 2 3 3" xfId="1240" xr:uid="{00000000-0005-0000-0000-0000AA030000}"/>
    <cellStyle name="Valuta 3 3 2 3 3 2" xfId="6631" xr:uid="{7FD26424-5520-4256-8D86-74BC472EE4D9}"/>
    <cellStyle name="Valuta 3 3 2 3 3 3" xfId="3739" xr:uid="{EB18174C-D87B-4347-99A2-81B1E0FD9D7D}"/>
    <cellStyle name="Valuta 3 3 2 3 3 4" xfId="8475" xr:uid="{363FF0A8-1FAE-4E4A-A2AB-291735B1A080}"/>
    <cellStyle name="Valuta 3 3 2 3 3 5" xfId="2195" xr:uid="{F15D4713-1EF2-4AB9-9DA0-A6A2715D9CD2}"/>
    <cellStyle name="Valuta 3 3 2 3 4" xfId="873" xr:uid="{00000000-0005-0000-0000-0000AB030000}"/>
    <cellStyle name="Valuta 3 3 2 3 4 2" xfId="6248" xr:uid="{2744762D-83A9-40A2-A95D-91E2A13F2BAF}"/>
    <cellStyle name="Valuta 3 3 2 3 4 3" xfId="3356" xr:uid="{E38A3F90-A338-453E-B44B-A65DBA572C91}"/>
    <cellStyle name="Valuta 3 3 2 3 4 4" xfId="1852" xr:uid="{AFC932F8-5134-40E0-A04C-D29301EA061E}"/>
    <cellStyle name="Valuta 3 3 2 3 5" xfId="2855" xr:uid="{A3820FCF-09B8-4868-AE7D-F60ADC46F0BF}"/>
    <cellStyle name="Valuta 3 3 2 3 5 2" xfId="5737" xr:uid="{69F05FE4-D1B8-44F3-9F40-755FECCFD9C7}"/>
    <cellStyle name="Valuta 3 3 2 3 6" xfId="5266" xr:uid="{207F8F63-13FD-4AC2-8AED-72E1F4922D30}"/>
    <cellStyle name="Valuta 3 3 2 3 7" xfId="2393" xr:uid="{B137528D-3177-4424-A0EA-E75B554EAA3A}"/>
    <cellStyle name="Valuta 3 3 2 3 8" xfId="8133" xr:uid="{4999F94F-D338-460A-80B1-24D303E72FC0}"/>
    <cellStyle name="Valuta 3 3 2 3 9" xfId="1515" xr:uid="{2D66C92D-7ECB-4049-956F-0C41F1133EFA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5 2 2" xfId="6718" xr:uid="{7125FB4A-AE49-455A-AB61-68E25956F732}"/>
    <cellStyle name="Valuta 3 3 2 5 2 3" xfId="3826" xr:uid="{E36A5FE3-F8E8-4CBF-B1EF-B3CC4D8FC876}"/>
    <cellStyle name="Valuta 3 3 2 5 2 4" xfId="8562" xr:uid="{AB6E7284-DFBE-4B2F-BFEE-E76D517B3DFC}"/>
    <cellStyle name="Valuta 3 3 2 5 2 5" xfId="1943" xr:uid="{10C6A3CB-1589-4BD0-99E4-C76AEA166AB7}"/>
    <cellStyle name="Valuta 3 3 2 5 3" xfId="3470" xr:uid="{E3F7A4A1-1E2F-4848-B988-FAE0EBC9E12D}"/>
    <cellStyle name="Valuta 3 3 2 5 3 2" xfId="6366" xr:uid="{9A7A4AE9-B7EE-4FB3-B7CA-B4C75C2BEF21}"/>
    <cellStyle name="Valuta 3 3 2 5 4" xfId="3051" xr:uid="{B28C4520-5E1E-4573-A2CB-9A08EB1B68AE}"/>
    <cellStyle name="Valuta 3 3 2 5 4 2" xfId="5933" xr:uid="{0DD5C1FE-05EA-4AC1-9814-0506F0DF3D58}"/>
    <cellStyle name="Valuta 3 3 2 5 5" xfId="5363" xr:uid="{839F5D0A-56F6-4D70-B445-24C3A0FF24CD}"/>
    <cellStyle name="Valuta 3 3 2 5 6" xfId="2487" xr:uid="{B5B0B968-39FD-49BE-9E43-BEB01D12B78E}"/>
    <cellStyle name="Valuta 3 3 2 5 7" xfId="8223" xr:uid="{64BA1AB1-AC1A-4E01-B64E-3A1C89AD384C}"/>
    <cellStyle name="Valuta 3 3 2 5 8" xfId="1602" xr:uid="{159143BC-431D-4021-8085-A07D3FD5530C}"/>
    <cellStyle name="Valuta 3 3 2 6" xfId="1154" xr:uid="{00000000-0005-0000-0000-0000AF030000}"/>
    <cellStyle name="Valuta 3 3 2 6 2" xfId="6551" xr:uid="{77CBBB75-19D8-455C-B2D5-BCD8178B5B0F}"/>
    <cellStyle name="Valuta 3 3 2 6 3" xfId="3659" xr:uid="{3F7A9BE8-777E-44B5-944B-D83ED901FF43}"/>
    <cellStyle name="Valuta 3 3 2 6 4" xfId="8395" xr:uid="{7604F274-8CBB-4E46-9B65-4396D0D84F3F}"/>
    <cellStyle name="Valuta 3 3 2 6 5" xfId="2115" xr:uid="{12BB995C-D361-4019-BB14-38037E0ABE64}"/>
    <cellStyle name="Valuta 3 3 2 7" xfId="790" xr:uid="{00000000-0005-0000-0000-0000B0030000}"/>
    <cellStyle name="Valuta 3 3 2 7 2" xfId="6153" xr:uid="{BF116833-ECF6-4DE9-87F9-2DF44078A330}"/>
    <cellStyle name="Valuta 3 3 2 7 3" xfId="3264" xr:uid="{63E99E9A-A311-4C9B-8F78-1F55F82A2A3F}"/>
    <cellStyle name="Valuta 3 3 2 7 4" xfId="1769" xr:uid="{EF86C22D-1FA2-40FA-9029-1C1DFBDB4340}"/>
    <cellStyle name="Valuta 3 3 2 8" xfId="2758" xr:uid="{B22F81A5-5A44-4640-B846-14399CE51CA4}"/>
    <cellStyle name="Valuta 3 3 2 8 2" xfId="5640" xr:uid="{654EBE0F-9335-4DD7-A294-AB364E20EE05}"/>
    <cellStyle name="Valuta 3 3 2 9" xfId="5171" xr:uid="{C42452F9-D03C-42EF-A43E-9D553FC595CF}"/>
    <cellStyle name="Valuta 3 3 3" xfId="194" xr:uid="{00000000-0005-0000-0000-0000B1030000}"/>
    <cellStyle name="Valuta 3 3 3 10" xfId="2290" xr:uid="{2125675F-B514-4A89-9B42-826DF63F72A1}"/>
    <cellStyle name="Valuta 3 3 3 11" xfId="8045" xr:uid="{52D9B70F-93E4-4B67-B051-58F8B8A1CA11}"/>
    <cellStyle name="Valuta 3 3 3 12" xfId="1427" xr:uid="{9723CE99-8C14-4078-9EE1-465AECB391ED}"/>
    <cellStyle name="Valuta 3 3 3 2" xfId="241" xr:uid="{00000000-0005-0000-0000-0000B2030000}"/>
    <cellStyle name="Valuta 3 3 3 2 10" xfId="8085" xr:uid="{EB0D419B-097A-47DE-9F2F-E4222E47F857}"/>
    <cellStyle name="Valuta 3 3 3 2 11" xfId="1467" xr:uid="{244EC439-3E1D-4C55-BBCE-1EEBB96A75CD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2 2 2" xfId="6830" xr:uid="{4B616744-A94F-42CE-8A72-F935A3DF76DE}"/>
    <cellStyle name="Valuta 3 3 3 2 2 2 2 3" xfId="3938" xr:uid="{87E5BB77-9E75-4C8D-B7D9-2F6275A6636A}"/>
    <cellStyle name="Valuta 3 3 3 2 2 2 2 4" xfId="8674" xr:uid="{D3952000-DCC2-45B9-A916-C15FE4C0DF5D}"/>
    <cellStyle name="Valuta 3 3 3 2 2 2 2 5" xfId="2058" xr:uid="{C601FFEA-072E-45FE-8F76-C9BC0AEB3EDA}"/>
    <cellStyle name="Valuta 3 3 3 2 2 2 3" xfId="3597" xr:uid="{6A3D3E6D-537B-43C5-9090-2A41DF009FC1}"/>
    <cellStyle name="Valuta 3 3 3 2 2 2 3 2" xfId="6493" xr:uid="{A944EDC8-664B-4E7B-8764-4CCB689BDBEA}"/>
    <cellStyle name="Valuta 3 3 3 2 2 2 4" xfId="3178" xr:uid="{1A23D1BE-1755-424B-83FE-C6545F3223D3}"/>
    <cellStyle name="Valuta 3 3 3 2 2 2 4 2" xfId="6060" xr:uid="{BC02C9DC-D8DF-4CA5-B217-379CFFE678A0}"/>
    <cellStyle name="Valuta 3 3 3 2 2 2 5" xfId="5490" xr:uid="{DA66D73A-F207-4372-AD83-82F585D6ECA7}"/>
    <cellStyle name="Valuta 3 3 3 2 2 2 6" xfId="2611" xr:uid="{55D33E95-E2D9-4CB9-AB29-4731394D7D38}"/>
    <cellStyle name="Valuta 3 3 3 2 2 2 7" xfId="8338" xr:uid="{2D9E4FCF-D685-41E6-8CCE-6365BA26A8F8}"/>
    <cellStyle name="Valuta 3 3 3 2 2 2 8" xfId="1714" xr:uid="{E419FFD6-FF9C-494F-B85A-2C2B77D5F479}"/>
    <cellStyle name="Valuta 3 3 3 2 2 3" xfId="1272" xr:uid="{00000000-0005-0000-0000-0000B6030000}"/>
    <cellStyle name="Valuta 3 3 3 2 2 3 2" xfId="6663" xr:uid="{2FE98E5B-346C-4684-88E4-3CDADA385F13}"/>
    <cellStyle name="Valuta 3 3 3 2 2 3 3" xfId="3771" xr:uid="{3A1F9417-31EA-43A7-B4B7-5732989BBBBE}"/>
    <cellStyle name="Valuta 3 3 3 2 2 3 4" xfId="8507" xr:uid="{A0FBA365-3D4A-47B1-814E-BCD76CD15F96}"/>
    <cellStyle name="Valuta 3 3 3 2 2 3 5" xfId="2227" xr:uid="{6EAB552B-8B7C-4A67-A3F3-1C9C606C46BC}"/>
    <cellStyle name="Valuta 3 3 3 2 2 4" xfId="905" xr:uid="{00000000-0005-0000-0000-0000B7030000}"/>
    <cellStyle name="Valuta 3 3 3 2 2 4 2" xfId="6280" xr:uid="{01C2CB4B-BDA2-4704-A9A5-D31DAD790710}"/>
    <cellStyle name="Valuta 3 3 3 2 2 4 3" xfId="3388" xr:uid="{9875651D-50A8-4819-A5C1-ABE5AB690438}"/>
    <cellStyle name="Valuta 3 3 3 2 2 4 4" xfId="1884" xr:uid="{5B8AFC72-CA47-4FCE-8E70-440654B1199D}"/>
    <cellStyle name="Valuta 3 3 3 2 2 5" xfId="2887" xr:uid="{47820E77-1B57-418D-BD44-ED981151B6CE}"/>
    <cellStyle name="Valuta 3 3 3 2 2 5 2" xfId="5769" xr:uid="{E7109430-968E-462B-BE75-0C040C98BBE2}"/>
    <cellStyle name="Valuta 3 3 3 2 2 6" xfId="5298" xr:uid="{2DF4662D-CB43-426A-95BC-B0BF94A27322}"/>
    <cellStyle name="Valuta 3 3 3 2 2 7" xfId="2425" xr:uid="{05A6D546-D03B-47AA-802F-A5842E3A4036}"/>
    <cellStyle name="Valuta 3 3 3 2 2 8" xfId="8165" xr:uid="{BE5DA832-A147-470E-AC2D-9BF275FEC644}"/>
    <cellStyle name="Valuta 3 3 3 2 2 9" xfId="1547" xr:uid="{5C07A322-419A-4121-B732-EE71CF5A30AB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4 2 2" xfId="6750" xr:uid="{4A85225B-C9D8-4808-B028-66FAFB719956}"/>
    <cellStyle name="Valuta 3 3 3 2 4 2 3" xfId="3858" xr:uid="{EE449D24-9950-4E00-9861-AAB827599867}"/>
    <cellStyle name="Valuta 3 3 3 2 4 2 4" xfId="8594" xr:uid="{17ED42A7-57D7-4F52-ADBA-3732FA797A5F}"/>
    <cellStyle name="Valuta 3 3 3 2 4 2 5" xfId="1975" xr:uid="{FC76BAF0-0576-4531-88D0-F94496C5AE21}"/>
    <cellStyle name="Valuta 3 3 3 2 4 3" xfId="3502" xr:uid="{C186D50D-0A7F-480B-9C46-EC591D378E25}"/>
    <cellStyle name="Valuta 3 3 3 2 4 3 2" xfId="6398" xr:uid="{5D76EBB3-DFA7-4445-B6DD-7BCE127E34B4}"/>
    <cellStyle name="Valuta 3 3 3 2 4 4" xfId="3083" xr:uid="{EFB0D82C-5FDF-4475-87FF-1A76B924F8FC}"/>
    <cellStyle name="Valuta 3 3 3 2 4 4 2" xfId="5965" xr:uid="{B64F80B6-B126-4D6B-87D4-7BEB4FEA9FCB}"/>
    <cellStyle name="Valuta 3 3 3 2 4 5" xfId="5395" xr:uid="{F38BF2E9-7260-4089-99F1-8DB93F2B9A43}"/>
    <cellStyle name="Valuta 3 3 3 2 4 6" xfId="2519" xr:uid="{24658691-7C7F-4ACB-B96E-69B537B991DA}"/>
    <cellStyle name="Valuta 3 3 3 2 4 7" xfId="8255" xr:uid="{F3F1644E-306E-4FB1-8D45-6AC7370D4E07}"/>
    <cellStyle name="Valuta 3 3 3 2 4 8" xfId="1634" xr:uid="{B655A8F8-4994-4B5B-A7B9-67DD233501F9}"/>
    <cellStyle name="Valuta 3 3 3 2 5" xfId="1186" xr:uid="{00000000-0005-0000-0000-0000BB030000}"/>
    <cellStyle name="Valuta 3 3 3 2 5 2" xfId="6583" xr:uid="{643E5015-3234-410C-9E93-15D5AC4BB09D}"/>
    <cellStyle name="Valuta 3 3 3 2 5 3" xfId="3691" xr:uid="{10D03585-74B8-4E24-ACC7-5850434FEB7C}"/>
    <cellStyle name="Valuta 3 3 3 2 5 4" xfId="8427" xr:uid="{066E679E-4CBF-42EC-A527-8AEB7C28763C}"/>
    <cellStyle name="Valuta 3 3 3 2 5 5" xfId="2147" xr:uid="{33850C51-3C98-404C-B6A5-21FEEDFAD09A}"/>
    <cellStyle name="Valuta 3 3 3 2 6" xfId="822" xr:uid="{00000000-0005-0000-0000-0000BC030000}"/>
    <cellStyle name="Valuta 3 3 3 2 6 2" xfId="6185" xr:uid="{177340A4-0F37-4BAF-ABB1-5A71597C6459}"/>
    <cellStyle name="Valuta 3 3 3 2 6 3" xfId="3296" xr:uid="{8244AF45-07AD-452B-B3BA-F9338F016063}"/>
    <cellStyle name="Valuta 3 3 3 2 6 4" xfId="1801" xr:uid="{34250A16-DF21-469E-888B-6049C4F4336C}"/>
    <cellStyle name="Valuta 3 3 3 2 7" xfId="2791" xr:uid="{F3E81C86-3BF8-4940-B7B5-8A7CC755B5D1}"/>
    <cellStyle name="Valuta 3 3 3 2 7 2" xfId="5673" xr:uid="{A9EE3619-8F5C-4BE7-AB5A-C0EBED86BCA7}"/>
    <cellStyle name="Valuta 3 3 3 2 8" xfId="5203" xr:uid="{3E4799A2-44AC-4342-9710-804E2650FD62}"/>
    <cellStyle name="Valuta 3 3 3 2 9" xfId="2330" xr:uid="{40135121-995D-410F-8656-DF26A0B90117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2 2 2" xfId="6790" xr:uid="{04955F1C-8A73-4456-8E8D-4EC748B019EE}"/>
    <cellStyle name="Valuta 3 3 3 3 2 2 3" xfId="3898" xr:uid="{461CAD7B-67CD-4814-A46A-E3BE8543616C}"/>
    <cellStyle name="Valuta 3 3 3 3 2 2 4" xfId="8634" xr:uid="{932824A7-815D-47F3-B515-9C0C6DF962EB}"/>
    <cellStyle name="Valuta 3 3 3 3 2 2 5" xfId="2017" xr:uid="{3595C628-3FF2-4007-AD61-D7DB75AC35DA}"/>
    <cellStyle name="Valuta 3 3 3 3 2 3" xfId="3552" xr:uid="{9307F258-038C-40DB-BF5F-BE17914B9358}"/>
    <cellStyle name="Valuta 3 3 3 3 2 3 2" xfId="6448" xr:uid="{E18E5887-2CD1-4F1B-93C9-C19E0663D16D}"/>
    <cellStyle name="Valuta 3 3 3 3 2 4" xfId="3133" xr:uid="{F478F641-DEE0-4E60-A236-FEE81D8124D0}"/>
    <cellStyle name="Valuta 3 3 3 3 2 4 2" xfId="6015" xr:uid="{D4F4091B-A0BB-4538-AA55-8A88B6376140}"/>
    <cellStyle name="Valuta 3 3 3 3 2 5" xfId="5445" xr:uid="{4CA4DEA9-5E7B-4BDC-BB6C-20398F6CA734}"/>
    <cellStyle name="Valuta 3 3 3 3 2 6" xfId="2567" xr:uid="{B066A51B-FDDF-43B0-B19F-0FED3E8F070B}"/>
    <cellStyle name="Valuta 3 3 3 3 2 7" xfId="8297" xr:uid="{DABCF04A-05CA-4436-AEAF-08D250B04996}"/>
    <cellStyle name="Valuta 3 3 3 3 2 8" xfId="1674" xr:uid="{115EBEAF-9E14-4B78-992E-F4B0AC3E3DA3}"/>
    <cellStyle name="Valuta 3 3 3 3 3" xfId="1230" xr:uid="{00000000-0005-0000-0000-0000C0030000}"/>
    <cellStyle name="Valuta 3 3 3 3 3 2" xfId="6623" xr:uid="{38AF2583-6F22-445C-8E15-DFB2A49F324C}"/>
    <cellStyle name="Valuta 3 3 3 3 3 3" xfId="3731" xr:uid="{DE78A738-A64D-4505-8063-6142DAAB04A5}"/>
    <cellStyle name="Valuta 3 3 3 3 3 4" xfId="8467" xr:uid="{E6D58C3B-170C-41C6-97AE-BD20A40A5522}"/>
    <cellStyle name="Valuta 3 3 3 3 3 5" xfId="2187" xr:uid="{68CDA282-3084-4A8C-9907-078B495D2CEF}"/>
    <cellStyle name="Valuta 3 3 3 3 4" xfId="864" xr:uid="{00000000-0005-0000-0000-0000C1030000}"/>
    <cellStyle name="Valuta 3 3 3 3 4 2" xfId="6235" xr:uid="{CAB1D799-1E6D-40FE-8359-95BF14961033}"/>
    <cellStyle name="Valuta 3 3 3 3 4 3" xfId="3344" xr:uid="{06E5C081-A743-48B2-8BB4-E0EE513A14D5}"/>
    <cellStyle name="Valuta 3 3 3 3 4 4" xfId="1843" xr:uid="{4B67837B-94E0-40AD-8ED7-DAE3500EEDB6}"/>
    <cellStyle name="Valuta 3 3 3 3 5" xfId="2842" xr:uid="{9ADAA4D2-F4A6-47A3-AF86-A45494AFD15D}"/>
    <cellStyle name="Valuta 3 3 3 3 5 2" xfId="5724" xr:uid="{F82B1B06-7254-4784-A2B0-845CCF0DF456}"/>
    <cellStyle name="Valuta 3 3 3 3 6" xfId="5253" xr:uid="{6A633C1D-7506-45CD-B16C-B1A096674E36}"/>
    <cellStyle name="Valuta 3 3 3 3 7" xfId="2380" xr:uid="{F0A0667C-6B84-4707-A3C8-8980943160E9}"/>
    <cellStyle name="Valuta 3 3 3 3 8" xfId="8125" xr:uid="{49ADC1F7-16E3-4351-B091-2F2F5E0B2CD6}"/>
    <cellStyle name="Valuta 3 3 3 3 9" xfId="1507" xr:uid="{9C288F26-6101-4025-8307-2CE2915BF6CD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5 2 2" xfId="6710" xr:uid="{52F23F69-67B5-4EB7-8BF3-6A6AAD77D6B8}"/>
    <cellStyle name="Valuta 3 3 3 5 2 3" xfId="3818" xr:uid="{9CDADA1F-EEAC-4CA8-885C-447CDF17EA56}"/>
    <cellStyle name="Valuta 3 3 3 5 2 4" xfId="8554" xr:uid="{D4735F6B-D583-40F4-B0FD-668574309CA6}"/>
    <cellStyle name="Valuta 3 3 3 5 2 5" xfId="1935" xr:uid="{183D5E5D-A01A-4797-8F96-1ACBBCC204F3}"/>
    <cellStyle name="Valuta 3 3 3 5 3" xfId="3460" xr:uid="{84F9851F-29C1-4ACF-BE14-AB66E23D1EF5}"/>
    <cellStyle name="Valuta 3 3 3 5 3 2" xfId="6356" xr:uid="{A73A4679-DB8A-4789-9ECD-1A916AB3B890}"/>
    <cellStyle name="Valuta 3 3 3 5 4" xfId="3041" xr:uid="{6088AEB2-5A3E-4AED-8988-CB076433AFC2}"/>
    <cellStyle name="Valuta 3 3 3 5 4 2" xfId="5923" xr:uid="{63A54940-29F7-43DC-825B-8416862A882B}"/>
    <cellStyle name="Valuta 3 3 3 5 5" xfId="5353" xr:uid="{CEAFF84B-207D-48D9-BCEC-900BF65A260B}"/>
    <cellStyle name="Valuta 3 3 3 5 6" xfId="2478" xr:uid="{E50641CE-8C45-4700-BB3D-896388CEE5F7}"/>
    <cellStyle name="Valuta 3 3 3 5 7" xfId="8214" xr:uid="{F7122A71-BBE1-4F53-BB7A-C2793B05CE5F}"/>
    <cellStyle name="Valuta 3 3 3 5 8" xfId="1594" xr:uid="{1502719E-B7BF-431D-82F1-773B64BD87F6}"/>
    <cellStyle name="Valuta 3 3 3 6" xfId="1145" xr:uid="{00000000-0005-0000-0000-0000C5030000}"/>
    <cellStyle name="Valuta 3 3 3 6 2" xfId="6543" xr:uid="{F327F731-C100-4E11-A575-E4C8F23BDB51}"/>
    <cellStyle name="Valuta 3 3 3 6 3" xfId="3651" xr:uid="{0D114D20-FCB7-4188-8307-E20BC17B4FC2}"/>
    <cellStyle name="Valuta 3 3 3 6 4" xfId="8387" xr:uid="{1E8F73B9-2239-4FDE-829B-6022AE940642}"/>
    <cellStyle name="Valuta 3 3 3 6 5" xfId="2107" xr:uid="{A19D5559-DF29-4D2D-A78B-4C9D68D50564}"/>
    <cellStyle name="Valuta 3 3 3 7" xfId="782" xr:uid="{00000000-0005-0000-0000-0000C6030000}"/>
    <cellStyle name="Valuta 3 3 3 7 2" xfId="6141" xr:uid="{DBD05E31-4629-483C-80AC-4C396C2ADF13}"/>
    <cellStyle name="Valuta 3 3 3 7 3" xfId="3253" xr:uid="{C7A4201F-44D9-4C42-AB55-2156D901A382}"/>
    <cellStyle name="Valuta 3 3 3 7 4" xfId="1761" xr:uid="{51C49EE6-6440-486A-A99C-D77CEBE839C0}"/>
    <cellStyle name="Valuta 3 3 3 8" xfId="2746" xr:uid="{C100E3EF-5F08-4EA2-91B3-DC770F293382}"/>
    <cellStyle name="Valuta 3 3 3 8 2" xfId="5627" xr:uid="{D663D5CA-222D-4CFA-AEDD-68111617CBEF}"/>
    <cellStyle name="Valuta 3 3 3 9" xfId="5160" xr:uid="{215B62B9-CA75-4969-B0BB-5CD5ACA8BC07}"/>
    <cellStyle name="Valuta 3 3 4" xfId="225" xr:uid="{00000000-0005-0000-0000-0000C7030000}"/>
    <cellStyle name="Valuta 3 3 4 10" xfId="8069" xr:uid="{AF5FD16A-A7B6-4771-89FD-C6B1E22692CF}"/>
    <cellStyle name="Valuta 3 3 4 11" xfId="1451" xr:uid="{F6FBAD62-4BE3-4044-BAD7-480998D4A059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2 2 2" xfId="6814" xr:uid="{2065A8D8-0F53-4382-9C3D-16E7CAC047A0}"/>
    <cellStyle name="Valuta 3 3 4 2 2 2 3" xfId="3922" xr:uid="{FE3463B9-1C64-4052-8354-BB7D860AEE2C}"/>
    <cellStyle name="Valuta 3 3 4 2 2 2 4" xfId="8658" xr:uid="{9E80F851-383B-409C-82D9-8C374A4AA320}"/>
    <cellStyle name="Valuta 3 3 4 2 2 2 5" xfId="2042" xr:uid="{BCA620EC-4BA9-4DAC-A80A-A5773ADD8166}"/>
    <cellStyle name="Valuta 3 3 4 2 2 3" xfId="3581" xr:uid="{7F2ED0FC-870B-43EE-96D7-08A604B0DC07}"/>
    <cellStyle name="Valuta 3 3 4 2 2 3 2" xfId="6477" xr:uid="{3954627A-9238-4429-8D57-64BBB6A09B4D}"/>
    <cellStyle name="Valuta 3 3 4 2 2 4" xfId="3162" xr:uid="{CA13C084-31DF-476C-B0D5-3869563C988F}"/>
    <cellStyle name="Valuta 3 3 4 2 2 4 2" xfId="6044" xr:uid="{AF4BE56B-D82D-45D9-AFC0-3D2899DA73F8}"/>
    <cellStyle name="Valuta 3 3 4 2 2 5" xfId="5474" xr:uid="{D6C5627A-1D79-4748-9834-52F8A0E18913}"/>
    <cellStyle name="Valuta 3 3 4 2 2 6" xfId="2595" xr:uid="{BF8790FF-3D65-4233-82D8-464740BF6982}"/>
    <cellStyle name="Valuta 3 3 4 2 2 7" xfId="8322" xr:uid="{DABA1F3D-6384-4333-8FB3-E84FBCD12058}"/>
    <cellStyle name="Valuta 3 3 4 2 2 8" xfId="1698" xr:uid="{7731F043-4AE5-4A89-94BE-B32D2BB9A04E}"/>
    <cellStyle name="Valuta 3 3 4 2 3" xfId="1256" xr:uid="{00000000-0005-0000-0000-0000CB030000}"/>
    <cellStyle name="Valuta 3 3 4 2 3 2" xfId="6647" xr:uid="{857AD67A-6932-4B70-9A1B-842142FE46B3}"/>
    <cellStyle name="Valuta 3 3 4 2 3 3" xfId="3755" xr:uid="{ECBECB0D-87AE-4CEF-A288-23130CDF4293}"/>
    <cellStyle name="Valuta 3 3 4 2 3 4" xfId="8491" xr:uid="{91A6C0FA-8FA0-424B-B0CC-148BBE433AA6}"/>
    <cellStyle name="Valuta 3 3 4 2 3 5" xfId="2211" xr:uid="{94997154-8F3A-497E-8C26-B10A917D11DC}"/>
    <cellStyle name="Valuta 3 3 4 2 4" xfId="889" xr:uid="{00000000-0005-0000-0000-0000CC030000}"/>
    <cellStyle name="Valuta 3 3 4 2 4 2" xfId="6264" xr:uid="{83C8A1A9-48F5-44F1-9507-13A8BF35B749}"/>
    <cellStyle name="Valuta 3 3 4 2 4 3" xfId="3372" xr:uid="{93D0382A-8D9E-45EA-AAA0-43C292736E2E}"/>
    <cellStyle name="Valuta 3 3 4 2 4 4" xfId="1868" xr:uid="{2CD34175-2631-46F2-9DFC-766E0FFCF20B}"/>
    <cellStyle name="Valuta 3 3 4 2 5" xfId="2871" xr:uid="{6EFC50B1-AC8A-4F3D-9AE9-092816317D24}"/>
    <cellStyle name="Valuta 3 3 4 2 5 2" xfId="5753" xr:uid="{D34156C6-E92A-4AE5-8717-3E97CF6A5532}"/>
    <cellStyle name="Valuta 3 3 4 2 6" xfId="5282" xr:uid="{561AF7F5-B900-4A70-9665-D82CEADF967C}"/>
    <cellStyle name="Valuta 3 3 4 2 7" xfId="2409" xr:uid="{44F436AD-0217-4687-830B-8326FB501C23}"/>
    <cellStyle name="Valuta 3 3 4 2 8" xfId="8149" xr:uid="{1728C4F3-C146-4EE9-977A-E8E9A12BBD23}"/>
    <cellStyle name="Valuta 3 3 4 2 9" xfId="1531" xr:uid="{2220BB8A-F4D1-4BBB-90E6-FF85A6F9558C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4 2 2" xfId="6734" xr:uid="{DD9ABAB2-8BDC-4640-99BA-9CC81EAE1131}"/>
    <cellStyle name="Valuta 3 3 4 4 2 3" xfId="3842" xr:uid="{E486DE11-1EEA-46C7-95F9-BAA8D32FF719}"/>
    <cellStyle name="Valuta 3 3 4 4 2 4" xfId="8578" xr:uid="{23DF2840-50FB-4FC5-AE7E-1FD8B7037914}"/>
    <cellStyle name="Valuta 3 3 4 4 2 5" xfId="1959" xr:uid="{96E3EE0D-D39D-489D-88B1-D91FE4C6437C}"/>
    <cellStyle name="Valuta 3 3 4 4 3" xfId="3486" xr:uid="{BF3DC95E-2B4F-4928-85EE-F4B863666EEE}"/>
    <cellStyle name="Valuta 3 3 4 4 3 2" xfId="6382" xr:uid="{914DBD22-3349-4DF2-9B3D-B09BBD19E78F}"/>
    <cellStyle name="Valuta 3 3 4 4 4" xfId="3067" xr:uid="{6E79C919-D9A8-4384-A2C0-CF0551A8BD7F}"/>
    <cellStyle name="Valuta 3 3 4 4 4 2" xfId="5949" xr:uid="{969C32F9-B7DA-4251-9C92-E127226E977B}"/>
    <cellStyle name="Valuta 3 3 4 4 5" xfId="5379" xr:uid="{C0E10813-290A-45FD-A7D1-DEC1CFF9454B}"/>
    <cellStyle name="Valuta 3 3 4 4 6" xfId="2503" xr:uid="{02B62B26-AFC7-4D28-9D20-7412F7470588}"/>
    <cellStyle name="Valuta 3 3 4 4 7" xfId="8239" xr:uid="{66FD2786-A1AE-4539-933C-3E9EE40F594C}"/>
    <cellStyle name="Valuta 3 3 4 4 8" xfId="1618" xr:uid="{E47870A5-5D65-4FF4-B8E2-3286549FF78F}"/>
    <cellStyle name="Valuta 3 3 4 5" xfId="1170" xr:uid="{00000000-0005-0000-0000-0000D0030000}"/>
    <cellStyle name="Valuta 3 3 4 5 2" xfId="6567" xr:uid="{69F3AE1E-1AF9-4F9B-9254-3C7D8616B1A3}"/>
    <cellStyle name="Valuta 3 3 4 5 3" xfId="3675" xr:uid="{AC4BB116-557B-4D5F-9591-E24EA40CA849}"/>
    <cellStyle name="Valuta 3 3 4 5 4" xfId="8411" xr:uid="{1264CA0F-AE2F-4D49-B4B1-FD9CDDE0029D}"/>
    <cellStyle name="Valuta 3 3 4 5 5" xfId="2131" xr:uid="{FF18BB86-A9FE-4DF6-87AD-C011A4827690}"/>
    <cellStyle name="Valuta 3 3 4 6" xfId="806" xr:uid="{00000000-0005-0000-0000-0000D1030000}"/>
    <cellStyle name="Valuta 3 3 4 6 2" xfId="6169" xr:uid="{FAE69BE2-389B-4398-AA1E-A9483AE4DDFD}"/>
    <cellStyle name="Valuta 3 3 4 6 3" xfId="3280" xr:uid="{F4FFE413-33CD-4FDA-8057-DF3E033C8DD0}"/>
    <cellStyle name="Valuta 3 3 4 6 4" xfId="1785" xr:uid="{64801FD7-E175-4F26-ADC1-FAAEE9F38EFE}"/>
    <cellStyle name="Valuta 3 3 4 7" xfId="2775" xr:uid="{40153CF5-184E-40D2-AE00-7218A762A49F}"/>
    <cellStyle name="Valuta 3 3 4 7 2" xfId="5657" xr:uid="{EAC7D301-E889-4E66-8CC5-64BD73BD2021}"/>
    <cellStyle name="Valuta 3 3 4 8" xfId="5187" xr:uid="{9864BB84-1861-48A2-A100-5B80DDCAB88A}"/>
    <cellStyle name="Valuta 3 3 4 9" xfId="2314" xr:uid="{EB1143DF-6ABB-4265-8432-EFD7371828B0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2 2 2" xfId="6774" xr:uid="{74FEEAFA-524C-42CE-9593-D67929EC0C92}"/>
    <cellStyle name="Valuta 3 3 5 2 2 3" xfId="3882" xr:uid="{1B42816D-66E0-4119-B8B1-14FAE065D289}"/>
    <cellStyle name="Valuta 3 3 5 2 2 4" xfId="8618" xr:uid="{CBFF8500-211C-47B8-8537-C4B2C567887D}"/>
    <cellStyle name="Valuta 3 3 5 2 2 5" xfId="2001" xr:uid="{073091D2-11B0-4CBE-A9BF-2EF354A20348}"/>
    <cellStyle name="Valuta 3 3 5 2 3" xfId="3536" xr:uid="{A18C007B-595C-49A8-9190-A37D14D81699}"/>
    <cellStyle name="Valuta 3 3 5 2 3 2" xfId="6432" xr:uid="{2D7F0487-A4C1-429F-A8FE-25A535126C91}"/>
    <cellStyle name="Valuta 3 3 5 2 4" xfId="3117" xr:uid="{8E3074F9-F9A9-4179-A863-262F2CFFE5D4}"/>
    <cellStyle name="Valuta 3 3 5 2 4 2" xfId="5999" xr:uid="{21544FE0-2CBB-4032-962E-FC82D4D63250}"/>
    <cellStyle name="Valuta 3 3 5 2 5" xfId="5429" xr:uid="{FABDAF14-D611-481A-B220-D54F0B091643}"/>
    <cellStyle name="Valuta 3 3 5 2 6" xfId="2551" xr:uid="{DC0F4692-6D45-4027-9B97-D4E5C138C308}"/>
    <cellStyle name="Valuta 3 3 5 2 7" xfId="8281" xr:uid="{FE2FC4AD-AA8C-4E5A-A654-83CA7F6C1C9F}"/>
    <cellStyle name="Valuta 3 3 5 2 8" xfId="1658" xr:uid="{0A91EC46-967F-44DA-9382-6CED1F894F0B}"/>
    <cellStyle name="Valuta 3 3 5 3" xfId="1214" xr:uid="{00000000-0005-0000-0000-0000D5030000}"/>
    <cellStyle name="Valuta 3 3 5 3 2" xfId="6607" xr:uid="{F2E55FB3-A1B8-4CF0-903D-AFAC479C949F}"/>
    <cellStyle name="Valuta 3 3 5 3 3" xfId="3715" xr:uid="{30A6DA41-89D7-45B3-9397-0BF875C8B4DC}"/>
    <cellStyle name="Valuta 3 3 5 3 4" xfId="8451" xr:uid="{DE80E603-3E2D-4990-A516-102847B5A501}"/>
    <cellStyle name="Valuta 3 3 5 3 5" xfId="2171" xr:uid="{A07248EA-9E95-43F3-9B23-F682B2D899C7}"/>
    <cellStyle name="Valuta 3 3 5 4" xfId="848" xr:uid="{00000000-0005-0000-0000-0000D6030000}"/>
    <cellStyle name="Valuta 3 3 5 4 2" xfId="6219" xr:uid="{31B0F701-2151-47C6-88B6-D84655A434F6}"/>
    <cellStyle name="Valuta 3 3 5 4 3" xfId="3328" xr:uid="{0EB3FF0C-A191-4EF8-82E5-3836A1A4CB96}"/>
    <cellStyle name="Valuta 3 3 5 4 4" xfId="1827" xr:uid="{B23ADAC1-5F6D-4245-A97E-40CFDB87DFD6}"/>
    <cellStyle name="Valuta 3 3 5 5" xfId="2826" xr:uid="{6B7FD60E-D9E0-46C3-9598-225239295BAB}"/>
    <cellStyle name="Valuta 3 3 5 5 2" xfId="5708" xr:uid="{C371A572-2C43-4680-8CD2-71ADC2E2148F}"/>
    <cellStyle name="Valuta 3 3 5 6" xfId="5237" xr:uid="{5857FF45-0D16-48F7-BDB1-24EEECC2496A}"/>
    <cellStyle name="Valuta 3 3 5 7" xfId="2364" xr:uid="{49B145F3-C01C-4191-8D14-5CF592204DA4}"/>
    <cellStyle name="Valuta 3 3 5 8" xfId="8109" xr:uid="{F497D390-A0D2-4CFF-A6FB-99612F083BDE}"/>
    <cellStyle name="Valuta 3 3 5 9" xfId="1491" xr:uid="{F69D0C45-4D9A-41EB-8C5F-D1F7A7A96099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7 2 2" xfId="6694" xr:uid="{CBE815DA-98CD-4890-AD25-ACAA71C38781}"/>
    <cellStyle name="Valuta 3 3 7 2 3" xfId="3802" xr:uid="{62E2C8C1-9808-4B35-A090-46B34BACD65E}"/>
    <cellStyle name="Valuta 3 3 7 2 4" xfId="8538" xr:uid="{4900734C-AA7A-4B62-BA85-1CD91653F295}"/>
    <cellStyle name="Valuta 3 3 7 2 5" xfId="1919" xr:uid="{2EDA8FEE-2D66-47DB-8702-9FA4ADE903AB}"/>
    <cellStyle name="Valuta 3 3 7 3" xfId="3444" xr:uid="{F6799AE2-6B14-49AC-BC2F-C2B81E5D53A5}"/>
    <cellStyle name="Valuta 3 3 7 3 2" xfId="6340" xr:uid="{8E654ACD-B02B-47CE-89C8-4D04CD21E658}"/>
    <cellStyle name="Valuta 3 3 7 4" xfId="3025" xr:uid="{59355FA5-B64B-461D-8324-7D20484C86FF}"/>
    <cellStyle name="Valuta 3 3 7 4 2" xfId="5907" xr:uid="{7BDD5367-4DCC-47B7-A2C8-9A5E3DE157E5}"/>
    <cellStyle name="Valuta 3 3 7 5" xfId="5337" xr:uid="{2C786C33-6AE6-42F7-982D-02C81D68A726}"/>
    <cellStyle name="Valuta 3 3 7 6" xfId="2462" xr:uid="{914E7498-04EF-462F-9C0A-B56C8EF93537}"/>
    <cellStyle name="Valuta 3 3 7 7" xfId="8198" xr:uid="{F6AE6D73-C613-4285-A596-7D64BFE4E20E}"/>
    <cellStyle name="Valuta 3 3 7 8" xfId="1578" xr:uid="{1E54CAD4-221C-4CDC-AF84-E548FB14BD80}"/>
    <cellStyle name="Valuta 3 3 8" xfId="1129" xr:uid="{00000000-0005-0000-0000-0000DA030000}"/>
    <cellStyle name="Valuta 3 3 8 2" xfId="6527" xr:uid="{A448E8E8-B281-49C2-960B-D09BD91B1AEE}"/>
    <cellStyle name="Valuta 3 3 8 3" xfId="3635" xr:uid="{9C013CE1-EB0A-43DC-8BAC-A09C842AF4B2}"/>
    <cellStyle name="Valuta 3 3 8 4" xfId="8371" xr:uid="{8413CBED-BCC2-4E28-A852-A2EA8BA5E268}"/>
    <cellStyle name="Valuta 3 3 8 5" xfId="2091" xr:uid="{B937EE60-5186-4563-907E-3840E2E9BB84}"/>
    <cellStyle name="Valuta 3 3 9" xfId="766" xr:uid="{00000000-0005-0000-0000-0000DB030000}"/>
    <cellStyle name="Valuta 3 3 9 2" xfId="6125" xr:uid="{864C81FA-EAF9-4B83-9FB4-039EAAD5A5F1}"/>
    <cellStyle name="Valuta 3 3 9 3" xfId="3237" xr:uid="{E28F8B55-4CFF-4187-8C71-428D0C91806A}"/>
    <cellStyle name="Valuta 3 3 9 4" xfId="1745" xr:uid="{91793DEF-C2A9-4C5B-842D-50940D42085E}"/>
    <cellStyle name="Valuta 3 4" xfId="180" xr:uid="{00000000-0005-0000-0000-0000DC030000}"/>
    <cellStyle name="Valuta 3 4 10" xfId="5146" xr:uid="{FBDDFB00-B051-461F-B7EB-21F59CF7A576}"/>
    <cellStyle name="Valuta 3 4 11" xfId="2276" xr:uid="{DF3F554E-7829-44B4-95D9-A508152AE1AD}"/>
    <cellStyle name="Valuta 3 4 12" xfId="8031" xr:uid="{58C210AF-B5DF-4CFA-A1E1-44B9A74D9A50}"/>
    <cellStyle name="Valuta 3 4 13" xfId="1413" xr:uid="{9CA09D61-2304-4495-9BF1-96AE5D395BBF}"/>
    <cellStyle name="Valuta 3 4 2" xfId="210" xr:uid="{00000000-0005-0000-0000-0000DD030000}"/>
    <cellStyle name="Valuta 3 4 2 10" xfId="2300" xr:uid="{2CF32E2F-14A4-4B1D-B24C-1F658BE9D668}"/>
    <cellStyle name="Valuta 3 4 2 11" xfId="8055" xr:uid="{7BC64512-B410-4EF8-BD3C-FF521F6EDF79}"/>
    <cellStyle name="Valuta 3 4 2 12" xfId="1437" xr:uid="{902B8388-A219-4B6C-81D6-F652FA89B0B1}"/>
    <cellStyle name="Valuta 3 4 2 2" xfId="251" xr:uid="{00000000-0005-0000-0000-0000DE030000}"/>
    <cellStyle name="Valuta 3 4 2 2 10" xfId="8095" xr:uid="{A3107A24-74AC-406F-BED2-D5DFD331F07D}"/>
    <cellStyle name="Valuta 3 4 2 2 11" xfId="1477" xr:uid="{B96F3D27-0D56-48EF-A472-3DC1EA5CD9F8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2 2 2" xfId="6840" xr:uid="{7BC10754-E162-49BE-9219-E0971BF0339F}"/>
    <cellStyle name="Valuta 3 4 2 2 2 2 2 3" xfId="3948" xr:uid="{C2563C15-4345-4632-A2A1-87228AC884DF}"/>
    <cellStyle name="Valuta 3 4 2 2 2 2 2 4" xfId="8684" xr:uid="{0E756DB3-4B44-48DC-B264-0E865DD32D7A}"/>
    <cellStyle name="Valuta 3 4 2 2 2 2 2 5" xfId="2068" xr:uid="{911ED45B-9EE6-44C6-AB8D-38850A0299D2}"/>
    <cellStyle name="Valuta 3 4 2 2 2 2 3" xfId="3607" xr:uid="{01276116-9EB7-4DB9-A556-61AB8514D30B}"/>
    <cellStyle name="Valuta 3 4 2 2 2 2 3 2" xfId="6503" xr:uid="{C859ED12-DDB7-46C8-8DC2-C5DCCC52A484}"/>
    <cellStyle name="Valuta 3 4 2 2 2 2 4" xfId="3188" xr:uid="{FAEAD74B-8B37-4AEF-9F6D-C4E839067061}"/>
    <cellStyle name="Valuta 3 4 2 2 2 2 4 2" xfId="6070" xr:uid="{F4D20629-F2B1-4B71-8B0F-B0B7C93D6E34}"/>
    <cellStyle name="Valuta 3 4 2 2 2 2 5" xfId="5500" xr:uid="{2D1F5FD1-BC2A-4CC0-B0E2-AE4BDEFF8A13}"/>
    <cellStyle name="Valuta 3 4 2 2 2 2 6" xfId="2621" xr:uid="{4D8D3318-8B9E-4C70-B368-549CD700E23B}"/>
    <cellStyle name="Valuta 3 4 2 2 2 2 7" xfId="8348" xr:uid="{E9AF55B4-D262-44B4-8D3A-FA4CD89F6D13}"/>
    <cellStyle name="Valuta 3 4 2 2 2 2 8" xfId="1724" xr:uid="{AF94F104-E946-4C0E-91C7-A3CFE5F1DF7D}"/>
    <cellStyle name="Valuta 3 4 2 2 2 3" xfId="1282" xr:uid="{00000000-0005-0000-0000-0000E2030000}"/>
    <cellStyle name="Valuta 3 4 2 2 2 3 2" xfId="6673" xr:uid="{B51308AD-C3E5-4663-AF9E-A1A2B230AF15}"/>
    <cellStyle name="Valuta 3 4 2 2 2 3 3" xfId="3781" xr:uid="{C19474F8-BCD4-4B7C-81B0-B0DA5A14011E}"/>
    <cellStyle name="Valuta 3 4 2 2 2 3 4" xfId="8517" xr:uid="{C5F4EB6C-96F8-4C36-875F-1529206B9B9A}"/>
    <cellStyle name="Valuta 3 4 2 2 2 3 5" xfId="2237" xr:uid="{3CFFFB97-DEE6-461B-9A04-3AD82823F5CA}"/>
    <cellStyle name="Valuta 3 4 2 2 2 4" xfId="915" xr:uid="{00000000-0005-0000-0000-0000E3030000}"/>
    <cellStyle name="Valuta 3 4 2 2 2 4 2" xfId="6290" xr:uid="{C7438A5E-E751-4469-BA4E-D207DBC2F08C}"/>
    <cellStyle name="Valuta 3 4 2 2 2 4 3" xfId="3398" xr:uid="{DB785489-496E-4295-A9AA-D7839ED0CFA2}"/>
    <cellStyle name="Valuta 3 4 2 2 2 4 4" xfId="1894" xr:uid="{99B254BC-C2B5-437B-B600-250BED649E2A}"/>
    <cellStyle name="Valuta 3 4 2 2 2 5" xfId="2897" xr:uid="{5D1DE729-9E1A-469C-BAB0-858C0EC7B0E3}"/>
    <cellStyle name="Valuta 3 4 2 2 2 5 2" xfId="5779" xr:uid="{E562DFC9-B01C-44D0-AD76-19FE1B13E60C}"/>
    <cellStyle name="Valuta 3 4 2 2 2 6" xfId="5308" xr:uid="{AD9DE2F4-3880-4721-B63F-3D77AC1EEA69}"/>
    <cellStyle name="Valuta 3 4 2 2 2 7" xfId="2435" xr:uid="{54F36BE4-B8A9-45A3-A773-38D680AB1D61}"/>
    <cellStyle name="Valuta 3 4 2 2 2 8" xfId="8175" xr:uid="{A2DC1CA8-70F9-4753-9CC8-55E62B797864}"/>
    <cellStyle name="Valuta 3 4 2 2 2 9" xfId="1557" xr:uid="{3D4806A2-89A4-44E2-B02D-44AA7A9327F9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4 2 2" xfId="6760" xr:uid="{69C30792-7902-4D8A-95A4-79C6D21FA5D1}"/>
    <cellStyle name="Valuta 3 4 2 2 4 2 3" xfId="3868" xr:uid="{E285D277-46BC-4C02-8232-23DA5987AD77}"/>
    <cellStyle name="Valuta 3 4 2 2 4 2 4" xfId="8604" xr:uid="{5E75D2A2-A850-4D64-94A0-2B5885EEC2F3}"/>
    <cellStyle name="Valuta 3 4 2 2 4 2 5" xfId="1985" xr:uid="{CDF9B382-E8B4-4FDD-B720-03F06B02E400}"/>
    <cellStyle name="Valuta 3 4 2 2 4 3" xfId="3512" xr:uid="{E31BB1FC-F19C-4203-BE3F-A7D55AC3EA22}"/>
    <cellStyle name="Valuta 3 4 2 2 4 3 2" xfId="6408" xr:uid="{F08FD9C4-8A49-4A6F-84E7-E4B0F636FFBA}"/>
    <cellStyle name="Valuta 3 4 2 2 4 4" xfId="3093" xr:uid="{00538109-8DE8-4E13-99D5-C5291735B07D}"/>
    <cellStyle name="Valuta 3 4 2 2 4 4 2" xfId="5975" xr:uid="{1DAC7BCA-70CB-4ED4-B88C-AA4150D6C4C5}"/>
    <cellStyle name="Valuta 3 4 2 2 4 5" xfId="5405" xr:uid="{631FF81E-595C-4779-B220-C7EEC151266C}"/>
    <cellStyle name="Valuta 3 4 2 2 4 6" xfId="2529" xr:uid="{4151E09D-5052-41A1-B865-9702C07A2C68}"/>
    <cellStyle name="Valuta 3 4 2 2 4 7" xfId="8265" xr:uid="{4328F9FF-B052-478A-B049-90CBC8DCD436}"/>
    <cellStyle name="Valuta 3 4 2 2 4 8" xfId="1644" xr:uid="{1481F36A-5D14-44D6-91E8-AB41A307171F}"/>
    <cellStyle name="Valuta 3 4 2 2 5" xfId="1196" xr:uid="{00000000-0005-0000-0000-0000E7030000}"/>
    <cellStyle name="Valuta 3 4 2 2 5 2" xfId="6593" xr:uid="{B6C5E297-32E0-4D84-BBCB-17FCE4D4495D}"/>
    <cellStyle name="Valuta 3 4 2 2 5 3" xfId="3701" xr:uid="{7825073A-1A8F-46E7-BC0D-A4E80B736B81}"/>
    <cellStyle name="Valuta 3 4 2 2 5 4" xfId="8437" xr:uid="{333C3516-C17B-4518-8DB7-A5C8B362A0B3}"/>
    <cellStyle name="Valuta 3 4 2 2 5 5" xfId="2157" xr:uid="{B426B14D-6DD3-4BD6-ABE8-7129625FF969}"/>
    <cellStyle name="Valuta 3 4 2 2 6" xfId="832" xr:uid="{00000000-0005-0000-0000-0000E8030000}"/>
    <cellStyle name="Valuta 3 4 2 2 6 2" xfId="6195" xr:uid="{B741C863-77B7-43D0-9FD1-9B637DE9018C}"/>
    <cellStyle name="Valuta 3 4 2 2 6 3" xfId="3306" xr:uid="{CA103C95-AFF6-466B-B5C9-7BE7F87895EA}"/>
    <cellStyle name="Valuta 3 4 2 2 6 4" xfId="1811" xr:uid="{B5842482-EB41-43FC-BF0C-8898C40FDFF2}"/>
    <cellStyle name="Valuta 3 4 2 2 7" xfId="2801" xr:uid="{C1B932D5-4C67-4885-A7A8-DCEF5B84CF3A}"/>
    <cellStyle name="Valuta 3 4 2 2 7 2" xfId="5683" xr:uid="{D8B3342D-BDDC-4074-B9E7-627160B125A0}"/>
    <cellStyle name="Valuta 3 4 2 2 8" xfId="5213" xr:uid="{437B730C-834A-428A-9DFC-E4892F4EF515}"/>
    <cellStyle name="Valuta 3 4 2 2 9" xfId="2340" xr:uid="{A97CD1BC-7280-4FBA-A5E2-A4693D8C5F01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2 2 2" xfId="6800" xr:uid="{894806C5-AAE7-4F02-A967-06102CB72DF0}"/>
    <cellStyle name="Valuta 3 4 2 3 2 2 3" xfId="3908" xr:uid="{B06E3CCE-0FBB-4F2F-B0AF-4111FD0365B4}"/>
    <cellStyle name="Valuta 3 4 2 3 2 2 4" xfId="8644" xr:uid="{247CD65E-BDA4-4511-966F-8D1F269A0BAF}"/>
    <cellStyle name="Valuta 3 4 2 3 2 2 5" xfId="2028" xr:uid="{DBA0A615-790D-4E2A-BC06-F9AB1FC24DFC}"/>
    <cellStyle name="Valuta 3 4 2 3 2 3" xfId="3567" xr:uid="{2960968F-BA94-4CE6-AAB9-31E2607D88F8}"/>
    <cellStyle name="Valuta 3 4 2 3 2 3 2" xfId="6463" xr:uid="{79D232F2-29F9-4073-83D5-FFB541E2F677}"/>
    <cellStyle name="Valuta 3 4 2 3 2 4" xfId="3148" xr:uid="{5A5F9CCB-9852-4E79-A0AE-8DDC9B4D5220}"/>
    <cellStyle name="Valuta 3 4 2 3 2 4 2" xfId="6030" xr:uid="{ABCF849F-B997-4D73-8088-01D49C02215E}"/>
    <cellStyle name="Valuta 3 4 2 3 2 5" xfId="5460" xr:uid="{F751A2A7-E046-4C68-8531-9E920CB1B927}"/>
    <cellStyle name="Valuta 3 4 2 3 2 6" xfId="2581" xr:uid="{F05E5E10-C730-47BF-81FD-3368F54A645A}"/>
    <cellStyle name="Valuta 3 4 2 3 2 7" xfId="8308" xr:uid="{80B80317-7EB0-4F7E-961C-4A46194637A2}"/>
    <cellStyle name="Valuta 3 4 2 3 2 8" xfId="1684" xr:uid="{D383EDAF-B554-403E-BD6F-2F07324C4CE2}"/>
    <cellStyle name="Valuta 3 4 2 3 3" xfId="1242" xr:uid="{00000000-0005-0000-0000-0000EC030000}"/>
    <cellStyle name="Valuta 3 4 2 3 3 2" xfId="6633" xr:uid="{A8D8C52C-4F50-4C52-97AF-77E15C9D5AA4}"/>
    <cellStyle name="Valuta 3 4 2 3 3 3" xfId="3741" xr:uid="{8715E843-7747-402A-B242-7C7FA4ADD714}"/>
    <cellStyle name="Valuta 3 4 2 3 3 4" xfId="8477" xr:uid="{5C08D76E-3CB8-4999-A3A4-60944F4A0D34}"/>
    <cellStyle name="Valuta 3 4 2 3 3 5" xfId="2197" xr:uid="{3149B583-D6F1-47D2-972E-8B1828164CDA}"/>
    <cellStyle name="Valuta 3 4 2 3 4" xfId="875" xr:uid="{00000000-0005-0000-0000-0000ED030000}"/>
    <cellStyle name="Valuta 3 4 2 3 4 2" xfId="6250" xr:uid="{2B290DEB-0D86-444F-AB09-4ABDDD580C40}"/>
    <cellStyle name="Valuta 3 4 2 3 4 3" xfId="3358" xr:uid="{4F7F51FA-82F1-4437-AE03-F5526C8A4A37}"/>
    <cellStyle name="Valuta 3 4 2 3 4 4" xfId="1854" xr:uid="{336EDE32-0922-466C-8348-087A61D04FA1}"/>
    <cellStyle name="Valuta 3 4 2 3 5" xfId="2857" xr:uid="{F1ED0657-66E4-425D-80F5-978E6B15D571}"/>
    <cellStyle name="Valuta 3 4 2 3 5 2" xfId="5739" xr:uid="{F3F9F942-7609-460F-962F-4D4A0EEA4EB0}"/>
    <cellStyle name="Valuta 3 4 2 3 6" xfId="5268" xr:uid="{04CA7C5C-F241-4506-AB8B-78D5CD1916A5}"/>
    <cellStyle name="Valuta 3 4 2 3 7" xfId="2395" xr:uid="{37F6A307-CE37-41CA-AE44-2191B537EC1B}"/>
    <cellStyle name="Valuta 3 4 2 3 8" xfId="8135" xr:uid="{97C714B6-43BF-44FF-9012-C1EA3EA71567}"/>
    <cellStyle name="Valuta 3 4 2 3 9" xfId="1517" xr:uid="{58E6D8D4-6ED6-40EE-905E-EBB4981FD6C2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5 2 2" xfId="6720" xr:uid="{E2CBD09E-0206-465A-9E0E-36721C8FA293}"/>
    <cellStyle name="Valuta 3 4 2 5 2 3" xfId="3828" xr:uid="{BE059EE4-73BF-4B3D-9584-6CF0BF452964}"/>
    <cellStyle name="Valuta 3 4 2 5 2 4" xfId="8564" xr:uid="{2E73FAD1-3E00-4984-A1C1-03DC09978A24}"/>
    <cellStyle name="Valuta 3 4 2 5 2 5" xfId="1945" xr:uid="{B8E63074-53C9-4BEB-81F1-1AD4E4B07180}"/>
    <cellStyle name="Valuta 3 4 2 5 3" xfId="3472" xr:uid="{BBDCDBF3-34FA-424B-87C6-DF29C0B90C6D}"/>
    <cellStyle name="Valuta 3 4 2 5 3 2" xfId="6368" xr:uid="{1272E663-A0FC-4CD8-8569-04D8EAAB6DAD}"/>
    <cellStyle name="Valuta 3 4 2 5 4" xfId="3053" xr:uid="{508F697D-F840-4117-B488-98F130A3297F}"/>
    <cellStyle name="Valuta 3 4 2 5 4 2" xfId="5935" xr:uid="{1232F07F-914F-42A3-B594-C7837EE9288D}"/>
    <cellStyle name="Valuta 3 4 2 5 5" xfId="5365" xr:uid="{A3F1714A-AAA2-4B6A-AC33-7EAF04D01676}"/>
    <cellStyle name="Valuta 3 4 2 5 6" xfId="2489" xr:uid="{B8369397-2211-4091-8728-6D4C198026E6}"/>
    <cellStyle name="Valuta 3 4 2 5 7" xfId="8225" xr:uid="{99173FF3-CA4C-4ADB-A35F-A960DC638445}"/>
    <cellStyle name="Valuta 3 4 2 5 8" xfId="1604" xr:uid="{ED7E329C-4C92-4524-B05F-239F5C9B66D2}"/>
    <cellStyle name="Valuta 3 4 2 6" xfId="1156" xr:uid="{00000000-0005-0000-0000-0000F1030000}"/>
    <cellStyle name="Valuta 3 4 2 6 2" xfId="6553" xr:uid="{0FA6F304-59B6-4A5F-BA97-4C317C213FB5}"/>
    <cellStyle name="Valuta 3 4 2 6 3" xfId="3661" xr:uid="{69881F6D-7927-497A-92AB-015B5D153DD1}"/>
    <cellStyle name="Valuta 3 4 2 6 4" xfId="8397" xr:uid="{3A062DCA-2E10-4971-A9C3-D94985420909}"/>
    <cellStyle name="Valuta 3 4 2 6 5" xfId="2117" xr:uid="{EB73D38B-FF2F-4706-B061-8B50CE99905C}"/>
    <cellStyle name="Valuta 3 4 2 7" xfId="792" xr:uid="{00000000-0005-0000-0000-0000F2030000}"/>
    <cellStyle name="Valuta 3 4 2 7 2" xfId="6155" xr:uid="{9C0BAC15-E068-4B4E-846F-E786FBE337E1}"/>
    <cellStyle name="Valuta 3 4 2 7 3" xfId="3266" xr:uid="{0E62B224-B79D-47CA-A49E-64262B1BCE72}"/>
    <cellStyle name="Valuta 3 4 2 7 4" xfId="1771" xr:uid="{3C708FFC-2B28-4946-8A18-6EF5EDD1B90F}"/>
    <cellStyle name="Valuta 3 4 2 8" xfId="2760" xr:uid="{6BC657CB-2E91-4F32-A856-8FAD64F7BBDF}"/>
    <cellStyle name="Valuta 3 4 2 8 2" xfId="5642" xr:uid="{2574B069-57A9-418A-B313-A99CDF52F84C}"/>
    <cellStyle name="Valuta 3 4 2 9" xfId="5173" xr:uid="{AB643C2A-BAF4-4CED-B074-FA894EF28306}"/>
    <cellStyle name="Valuta 3 4 3" xfId="227" xr:uid="{00000000-0005-0000-0000-0000F3030000}"/>
    <cellStyle name="Valuta 3 4 3 10" xfId="8071" xr:uid="{638D1D0C-9949-482C-B5BF-318ED2573969}"/>
    <cellStyle name="Valuta 3 4 3 11" xfId="1453" xr:uid="{08D1F19A-593A-4676-A863-E88DFBEE330B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2 2 2" xfId="6816" xr:uid="{40D872F0-381C-4239-92B3-F1692BCD0AA2}"/>
    <cellStyle name="Valuta 3 4 3 2 2 2 3" xfId="3924" xr:uid="{B89D7766-15D0-46CB-B048-6857CD46A681}"/>
    <cellStyle name="Valuta 3 4 3 2 2 2 4" xfId="8660" xr:uid="{FA6D9717-DBC7-4227-BDFB-99FE71BCEB63}"/>
    <cellStyle name="Valuta 3 4 3 2 2 2 5" xfId="2044" xr:uid="{0E9C880C-5AE2-4EB5-8F1B-31B30634A4E9}"/>
    <cellStyle name="Valuta 3 4 3 2 2 3" xfId="3583" xr:uid="{518855AB-821B-46FA-8DF0-906912C69DFD}"/>
    <cellStyle name="Valuta 3 4 3 2 2 3 2" xfId="6479" xr:uid="{ADD0921E-2467-417A-B3E4-0B8CB40AB250}"/>
    <cellStyle name="Valuta 3 4 3 2 2 4" xfId="3164" xr:uid="{5BB98AC5-2612-4029-89AC-01E26ED5285A}"/>
    <cellStyle name="Valuta 3 4 3 2 2 4 2" xfId="6046" xr:uid="{33DD222F-4498-46EE-8C3D-E60D8AF4211A}"/>
    <cellStyle name="Valuta 3 4 3 2 2 5" xfId="5476" xr:uid="{8007A808-9663-4A02-BD6E-FB780FDA1FED}"/>
    <cellStyle name="Valuta 3 4 3 2 2 6" xfId="2597" xr:uid="{B0E84531-3E69-4357-AD64-1A3B37F411EF}"/>
    <cellStyle name="Valuta 3 4 3 2 2 7" xfId="8324" xr:uid="{5F77783B-D3B1-4634-8FD2-68BF10ABB85E}"/>
    <cellStyle name="Valuta 3 4 3 2 2 8" xfId="1700" xr:uid="{95675B02-A68D-45B7-A7AB-4D9B16903570}"/>
    <cellStyle name="Valuta 3 4 3 2 3" xfId="1258" xr:uid="{00000000-0005-0000-0000-0000F7030000}"/>
    <cellStyle name="Valuta 3 4 3 2 3 2" xfId="6649" xr:uid="{4878A76A-B08E-437C-AFA4-526F9B287E1E}"/>
    <cellStyle name="Valuta 3 4 3 2 3 3" xfId="3757" xr:uid="{2B33F3AE-B2C6-4E75-A1E1-43B58CE72769}"/>
    <cellStyle name="Valuta 3 4 3 2 3 4" xfId="8493" xr:uid="{32A0F9D4-B6E4-485A-9971-48BD0D10A10C}"/>
    <cellStyle name="Valuta 3 4 3 2 3 5" xfId="2213" xr:uid="{8B2DAC3C-3E16-45E8-BE94-CDA7F0702040}"/>
    <cellStyle name="Valuta 3 4 3 2 4" xfId="891" xr:uid="{00000000-0005-0000-0000-0000F8030000}"/>
    <cellStyle name="Valuta 3 4 3 2 4 2" xfId="6266" xr:uid="{E73C5D40-692E-45A4-87A5-9825AF7AF6C4}"/>
    <cellStyle name="Valuta 3 4 3 2 4 3" xfId="3374" xr:uid="{0E33331F-DB4F-4BD6-8058-6F18576E4371}"/>
    <cellStyle name="Valuta 3 4 3 2 4 4" xfId="1870" xr:uid="{D2C6DA51-21A5-4131-8E40-AD329A56EB7B}"/>
    <cellStyle name="Valuta 3 4 3 2 5" xfId="2873" xr:uid="{E0C525BA-92CD-418C-AF58-6DA5F4CD0408}"/>
    <cellStyle name="Valuta 3 4 3 2 5 2" xfId="5755" xr:uid="{41381AE4-06A0-43B1-976D-CEC2CAE0989A}"/>
    <cellStyle name="Valuta 3 4 3 2 6" xfId="5284" xr:uid="{04AB2232-3E1B-4A45-805C-6CA964CF1E4C}"/>
    <cellStyle name="Valuta 3 4 3 2 7" xfId="2411" xr:uid="{4F10177B-7007-4F97-B1D8-8A9E4B75379E}"/>
    <cellStyle name="Valuta 3 4 3 2 8" xfId="8151" xr:uid="{3FDAAF59-4C9D-492A-AE45-4EDB8BD5CF48}"/>
    <cellStyle name="Valuta 3 4 3 2 9" xfId="1533" xr:uid="{8D7EA8B5-65AF-431C-A5B7-80DDCDDBBD16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4 2 2" xfId="6736" xr:uid="{586899F6-8353-4D89-B5A6-703964E3127E}"/>
    <cellStyle name="Valuta 3 4 3 4 2 3" xfId="3844" xr:uid="{DC94B1AE-0D2E-47E9-BBA7-E87CC20F2C6A}"/>
    <cellStyle name="Valuta 3 4 3 4 2 4" xfId="8580" xr:uid="{838FC7F4-82CD-4B7F-B5DD-5818DD2324ED}"/>
    <cellStyle name="Valuta 3 4 3 4 2 5" xfId="1961" xr:uid="{88AC7511-DC72-4EB0-A507-96FC61A59A83}"/>
    <cellStyle name="Valuta 3 4 3 4 3" xfId="3488" xr:uid="{039B9251-D4D0-4204-B58A-AA28EA6D0168}"/>
    <cellStyle name="Valuta 3 4 3 4 3 2" xfId="6384" xr:uid="{9A835BA0-C02B-4150-8477-E4ED73AD50CB}"/>
    <cellStyle name="Valuta 3 4 3 4 4" xfId="3069" xr:uid="{A8050527-4990-4C39-8784-38972B87E851}"/>
    <cellStyle name="Valuta 3 4 3 4 4 2" xfId="5951" xr:uid="{10302C07-EB19-4D1A-884A-0F7AF5F06424}"/>
    <cellStyle name="Valuta 3 4 3 4 5" xfId="5381" xr:uid="{C24E8093-BB5C-41F2-A956-92FDE3BDBFE8}"/>
    <cellStyle name="Valuta 3 4 3 4 6" xfId="2505" xr:uid="{4F19A608-289F-49DE-B3B8-4E94C38AF88D}"/>
    <cellStyle name="Valuta 3 4 3 4 7" xfId="8241" xr:uid="{064A4435-254D-4738-B13D-096C0E629CF6}"/>
    <cellStyle name="Valuta 3 4 3 4 8" xfId="1620" xr:uid="{23D9FC41-DA34-478A-B4D0-4565175CE41F}"/>
    <cellStyle name="Valuta 3 4 3 5" xfId="1172" xr:uid="{00000000-0005-0000-0000-0000FC030000}"/>
    <cellStyle name="Valuta 3 4 3 5 2" xfId="6569" xr:uid="{4478EBB7-5470-4514-9155-76C8DA0B8B1D}"/>
    <cellStyle name="Valuta 3 4 3 5 3" xfId="3677" xr:uid="{824B05F7-AB4E-4AEB-AF36-856CBA988AE7}"/>
    <cellStyle name="Valuta 3 4 3 5 4" xfId="8413" xr:uid="{D4FC25EB-A4E2-4F3E-AC19-A08A2DF73B22}"/>
    <cellStyle name="Valuta 3 4 3 5 5" xfId="2133" xr:uid="{986B9527-5770-46AD-B641-0B5BD8C075C0}"/>
    <cellStyle name="Valuta 3 4 3 6" xfId="808" xr:uid="{00000000-0005-0000-0000-0000FD030000}"/>
    <cellStyle name="Valuta 3 4 3 6 2" xfId="6171" xr:uid="{2C7F56E7-DCDA-4311-AA38-05363D6714CC}"/>
    <cellStyle name="Valuta 3 4 3 6 3" xfId="3282" xr:uid="{32BE0D02-79EB-4225-87BA-39C9E099AFF6}"/>
    <cellStyle name="Valuta 3 4 3 6 4" xfId="1787" xr:uid="{D2AC5B8C-D17F-4E89-838F-45B296EF0512}"/>
    <cellStyle name="Valuta 3 4 3 7" xfId="2777" xr:uid="{A5BB845C-CEF5-49CB-83FD-1FD9DA611377}"/>
    <cellStyle name="Valuta 3 4 3 7 2" xfId="5659" xr:uid="{E87A728C-ADF6-4192-BC0F-A56FD5F35BA0}"/>
    <cellStyle name="Valuta 3 4 3 8" xfId="5189" xr:uid="{552F7798-321E-42CD-A3C0-CFD4FEDBA806}"/>
    <cellStyle name="Valuta 3 4 3 9" xfId="2316" xr:uid="{B6403255-F4E9-4AD8-B482-7956922C1665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2 2 2" xfId="6776" xr:uid="{DD60EC87-37E4-4C73-945B-BAD70C0A918D}"/>
    <cellStyle name="Valuta 3 4 4 2 2 3" xfId="3884" xr:uid="{E1DAC178-2F2C-463F-A5AF-A7D7F6294248}"/>
    <cellStyle name="Valuta 3 4 4 2 2 4" xfId="8620" xr:uid="{17B8243E-163F-4A2B-826F-9D5B7EB92F9C}"/>
    <cellStyle name="Valuta 3 4 4 2 2 5" xfId="2003" xr:uid="{7B305419-B929-470B-8E53-C1920BBF4B91}"/>
    <cellStyle name="Valuta 3 4 4 2 3" xfId="3538" xr:uid="{03B120A3-D080-4590-BB18-5E57FB127F8C}"/>
    <cellStyle name="Valuta 3 4 4 2 3 2" xfId="6434" xr:uid="{F1EEC8EB-0176-4291-95AF-385D8B86005A}"/>
    <cellStyle name="Valuta 3 4 4 2 4" xfId="3119" xr:uid="{FED5EBE9-5501-41C2-B562-30E2C4BC181C}"/>
    <cellStyle name="Valuta 3 4 4 2 4 2" xfId="6001" xr:uid="{80D32216-7714-4811-B695-3E84E401AD80}"/>
    <cellStyle name="Valuta 3 4 4 2 5" xfId="5431" xr:uid="{FBCCBEC9-DEC1-4E3D-9FBD-A1D1335C11F9}"/>
    <cellStyle name="Valuta 3 4 4 2 6" xfId="2553" xr:uid="{4EFF36F0-7ACD-4080-B38E-7E6DDCA4FDF7}"/>
    <cellStyle name="Valuta 3 4 4 2 7" xfId="8283" xr:uid="{000E1BF3-1D98-40CC-8A36-F60BF3D8E11D}"/>
    <cellStyle name="Valuta 3 4 4 2 8" xfId="1660" xr:uid="{06C37B9A-B242-47B7-9AEB-4A53D85BF748}"/>
    <cellStyle name="Valuta 3 4 4 3" xfId="1216" xr:uid="{00000000-0005-0000-0000-000001040000}"/>
    <cellStyle name="Valuta 3 4 4 3 2" xfId="6609" xr:uid="{6DC92867-1B11-4660-90F9-524E6B31665D}"/>
    <cellStyle name="Valuta 3 4 4 3 3" xfId="3717" xr:uid="{EE8C2F38-695D-40EC-B4E9-486E1845BC67}"/>
    <cellStyle name="Valuta 3 4 4 3 4" xfId="8453" xr:uid="{6652ED25-B647-4298-810F-43C0855ADE19}"/>
    <cellStyle name="Valuta 3 4 4 3 5" xfId="2173" xr:uid="{3E101AB1-D5FA-42B2-B0C8-3F2936B77701}"/>
    <cellStyle name="Valuta 3 4 4 4" xfId="850" xr:uid="{00000000-0005-0000-0000-000002040000}"/>
    <cellStyle name="Valuta 3 4 4 4 2" xfId="6221" xr:uid="{5341D1BA-761A-4511-AE7F-048CF44A4953}"/>
    <cellStyle name="Valuta 3 4 4 4 3" xfId="3330" xr:uid="{E17C33FE-B713-4569-AE42-CE624A4D2322}"/>
    <cellStyle name="Valuta 3 4 4 4 4" xfId="1829" xr:uid="{790C436B-3E43-40CF-90CB-98E050242877}"/>
    <cellStyle name="Valuta 3 4 4 5" xfId="2828" xr:uid="{61BEFBD2-1E95-4BE9-AB35-52E6B8E46578}"/>
    <cellStyle name="Valuta 3 4 4 5 2" xfId="5710" xr:uid="{8D3A41A3-E685-4C13-A4E2-AAB38E4B7381}"/>
    <cellStyle name="Valuta 3 4 4 6" xfId="5239" xr:uid="{B02CECAB-7375-4554-A969-43E2292C32F2}"/>
    <cellStyle name="Valuta 3 4 4 7" xfId="2366" xr:uid="{2C5232B1-BE61-4CE9-BBE3-A71823AF6F56}"/>
    <cellStyle name="Valuta 3 4 4 8" xfId="8111" xr:uid="{1B550876-46C9-412D-9F15-89472E001D38}"/>
    <cellStyle name="Valuta 3 4 4 9" xfId="1493" xr:uid="{49645E07-E68C-4DB6-9D23-B46E428A273A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6 2 2" xfId="6696" xr:uid="{B74DA032-5CFC-42BD-8C91-2B52E1A84F8E}"/>
    <cellStyle name="Valuta 3 4 6 2 3" xfId="3804" xr:uid="{D5C291E0-BE5A-4B66-AB71-B9ED92848F58}"/>
    <cellStyle name="Valuta 3 4 6 2 4" xfId="8540" xr:uid="{03B5BB1A-912A-476C-A066-CBC8A9349E3E}"/>
    <cellStyle name="Valuta 3 4 6 2 5" xfId="1921" xr:uid="{03597B56-9122-456E-BAA5-CE762E9D2951}"/>
    <cellStyle name="Valuta 3 4 6 3" xfId="3446" xr:uid="{6F6E21A5-D0DE-4C0E-AA73-F4F98F19B871}"/>
    <cellStyle name="Valuta 3 4 6 3 2" xfId="6342" xr:uid="{14A8D1CD-98F4-4D70-A5A9-C8AB3B0D47A2}"/>
    <cellStyle name="Valuta 3 4 6 4" xfId="3027" xr:uid="{5ABBFAEA-6416-48F9-9BA3-4975D9E07353}"/>
    <cellStyle name="Valuta 3 4 6 4 2" xfId="5909" xr:uid="{EF59C6EC-B4C1-4E0B-BCC1-CFBE598ADD29}"/>
    <cellStyle name="Valuta 3 4 6 5" xfId="5339" xr:uid="{50BEFE46-AA9B-42F1-8ADF-4C58CC575852}"/>
    <cellStyle name="Valuta 3 4 6 6" xfId="2464" xr:uid="{43C84F45-80EA-4FE5-95B9-68D96D066A7D}"/>
    <cellStyle name="Valuta 3 4 6 7" xfId="8200" xr:uid="{7C699D73-7212-424C-8125-E69975F79437}"/>
    <cellStyle name="Valuta 3 4 6 8" xfId="1580" xr:uid="{CAA76C5A-ED8F-4DAB-BDC0-66B87E60885D}"/>
    <cellStyle name="Valuta 3 4 7" xfId="1131" xr:uid="{00000000-0005-0000-0000-000006040000}"/>
    <cellStyle name="Valuta 3 4 7 2" xfId="6529" xr:uid="{2163C738-017D-4AA0-8DAE-8EB6AFBB023C}"/>
    <cellStyle name="Valuta 3 4 7 3" xfId="3637" xr:uid="{871020F2-AD91-4A90-AABD-6088E533C567}"/>
    <cellStyle name="Valuta 3 4 7 4" xfId="8373" xr:uid="{A254C61E-FE80-4E62-B579-18971DCD9165}"/>
    <cellStyle name="Valuta 3 4 7 5" xfId="2093" xr:uid="{4C25923E-A222-4CF2-B4F5-96A87A5F4FE3}"/>
    <cellStyle name="Valuta 3 4 8" xfId="768" xr:uid="{00000000-0005-0000-0000-000007040000}"/>
    <cellStyle name="Valuta 3 4 8 2" xfId="6127" xr:uid="{19560E9C-3CA1-446A-8261-DE6E52D3861F}"/>
    <cellStyle name="Valuta 3 4 8 3" xfId="3239" xr:uid="{B300F02E-F480-46DD-8CF7-034491E4D4A7}"/>
    <cellStyle name="Valuta 3 4 8 4" xfId="1747" xr:uid="{D60B9209-C8F3-49D6-A1EF-8939E8222B9E}"/>
    <cellStyle name="Valuta 3 4 9" xfId="2732" xr:uid="{382B1259-5B77-418D-B465-D501784110C5}"/>
    <cellStyle name="Valuta 3 4 9 2" xfId="5613" xr:uid="{4AD3B5FD-49D8-43CD-99F4-19EFC0081492}"/>
    <cellStyle name="Valuta 3 5" xfId="182" xr:uid="{00000000-0005-0000-0000-000008040000}"/>
    <cellStyle name="Valuta 3 5 10" xfId="5148" xr:uid="{5301AB80-EA49-45FF-AF8A-D105C0CA4196}"/>
    <cellStyle name="Valuta 3 5 11" xfId="2278" xr:uid="{7718644E-EEC1-4BA3-8033-D8F3CCF5D044}"/>
    <cellStyle name="Valuta 3 5 12" xfId="8033" xr:uid="{20C394E5-7C0D-495C-A44E-42184F78C8CB}"/>
    <cellStyle name="Valuta 3 5 13" xfId="1415" xr:uid="{E6AD4E83-82B4-4C1B-B551-1CD608C16F3F}"/>
    <cellStyle name="Valuta 3 5 2" xfId="212" xr:uid="{00000000-0005-0000-0000-000009040000}"/>
    <cellStyle name="Valuta 3 5 2 10" xfId="2302" xr:uid="{F182D04D-2C94-45CD-BE29-1AC5142F1535}"/>
    <cellStyle name="Valuta 3 5 2 11" xfId="8057" xr:uid="{E4711957-2898-4014-AE5A-F0862AAE5F4A}"/>
    <cellStyle name="Valuta 3 5 2 12" xfId="1439" xr:uid="{DC51620D-CFB0-4316-B383-5CF7DFCBB6AE}"/>
    <cellStyle name="Valuta 3 5 2 2" xfId="253" xr:uid="{00000000-0005-0000-0000-00000A040000}"/>
    <cellStyle name="Valuta 3 5 2 2 10" xfId="8097" xr:uid="{CE89B004-AFF0-4AF5-B5DB-E9C4D359D0D3}"/>
    <cellStyle name="Valuta 3 5 2 2 11" xfId="1479" xr:uid="{386E5132-E8A0-4287-A0E7-CB8E0FAD82BB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2 2 2" xfId="6842" xr:uid="{4497AD40-0B7B-4FAE-B5E3-5938E17AD6FB}"/>
    <cellStyle name="Valuta 3 5 2 2 2 2 2 3" xfId="3950" xr:uid="{393C5C21-5A84-40C3-97F1-173ACFF36BBC}"/>
    <cellStyle name="Valuta 3 5 2 2 2 2 2 4" xfId="8686" xr:uid="{43869B59-28EA-4456-B5CA-6581B70A8533}"/>
    <cellStyle name="Valuta 3 5 2 2 2 2 2 5" xfId="2070" xr:uid="{EE285517-2141-4EF1-84A8-63A081B0703B}"/>
    <cellStyle name="Valuta 3 5 2 2 2 2 3" xfId="3609" xr:uid="{5731445C-4BA5-4051-9109-45ED68D0617F}"/>
    <cellStyle name="Valuta 3 5 2 2 2 2 3 2" xfId="6505" xr:uid="{A694AA2D-0765-4F62-A4DE-0401108AFA85}"/>
    <cellStyle name="Valuta 3 5 2 2 2 2 4" xfId="3190" xr:uid="{1124DB7C-4D24-4859-968A-2546B0185D89}"/>
    <cellStyle name="Valuta 3 5 2 2 2 2 4 2" xfId="6072" xr:uid="{74CC9A15-7BA6-454A-9ABC-12A50654B256}"/>
    <cellStyle name="Valuta 3 5 2 2 2 2 5" xfId="5502" xr:uid="{1EFDFA60-12FB-4D1B-8998-3341735FF4CE}"/>
    <cellStyle name="Valuta 3 5 2 2 2 2 6" xfId="2623" xr:uid="{2A3C9DC0-59CB-4702-ABCB-B70611866243}"/>
    <cellStyle name="Valuta 3 5 2 2 2 2 7" xfId="8350" xr:uid="{F6F21F03-E455-4700-ADFA-6103074B8C8E}"/>
    <cellStyle name="Valuta 3 5 2 2 2 2 8" xfId="1726" xr:uid="{6CFE8FE5-F436-460D-997B-BC0154C89695}"/>
    <cellStyle name="Valuta 3 5 2 2 2 3" xfId="1284" xr:uid="{00000000-0005-0000-0000-00000E040000}"/>
    <cellStyle name="Valuta 3 5 2 2 2 3 2" xfId="6675" xr:uid="{A654D990-0EA3-41BF-9BBC-26633AD5E64F}"/>
    <cellStyle name="Valuta 3 5 2 2 2 3 3" xfId="3783" xr:uid="{6B420B54-E695-4DCA-87D5-20BF3E0D6A84}"/>
    <cellStyle name="Valuta 3 5 2 2 2 3 4" xfId="8519" xr:uid="{807B9F35-4CB0-4B01-BC6D-6130DF755DDC}"/>
    <cellStyle name="Valuta 3 5 2 2 2 3 5" xfId="2239" xr:uid="{A310B7A3-CEE2-4E6A-A740-76D29893F25C}"/>
    <cellStyle name="Valuta 3 5 2 2 2 4" xfId="917" xr:uid="{00000000-0005-0000-0000-00000F040000}"/>
    <cellStyle name="Valuta 3 5 2 2 2 4 2" xfId="6292" xr:uid="{3CDBF4D0-A7C1-4323-B92E-713FD73CF30C}"/>
    <cellStyle name="Valuta 3 5 2 2 2 4 3" xfId="3400" xr:uid="{F49A5B30-5622-4C89-ABE2-BE71F9C0B32C}"/>
    <cellStyle name="Valuta 3 5 2 2 2 4 4" xfId="1896" xr:uid="{C0641761-5B61-4845-9B4F-2A6A254F7910}"/>
    <cellStyle name="Valuta 3 5 2 2 2 5" xfId="2899" xr:uid="{3EBC7A7C-8D68-4526-A50B-A3BB897CEF66}"/>
    <cellStyle name="Valuta 3 5 2 2 2 5 2" xfId="5781" xr:uid="{4E37CE96-199A-4B56-8759-E45BB9D72535}"/>
    <cellStyle name="Valuta 3 5 2 2 2 6" xfId="5310" xr:uid="{FD5F3003-F191-4B9A-A643-28328E011DED}"/>
    <cellStyle name="Valuta 3 5 2 2 2 7" xfId="2437" xr:uid="{4A3985E9-1D45-4969-A5BC-C917E54E46ED}"/>
    <cellStyle name="Valuta 3 5 2 2 2 8" xfId="8177" xr:uid="{62F4CA40-B6E1-444B-9FBD-BA08414E352D}"/>
    <cellStyle name="Valuta 3 5 2 2 2 9" xfId="1559" xr:uid="{3D5D2D78-8E66-48A2-95A6-B7E08197952E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4 2 2" xfId="6762" xr:uid="{48004D6C-0B61-48CE-BCB8-746AEC92B234}"/>
    <cellStyle name="Valuta 3 5 2 2 4 2 3" xfId="3870" xr:uid="{0BA8C520-DCC1-4D69-8EF1-A5DEBBDE2709}"/>
    <cellStyle name="Valuta 3 5 2 2 4 2 4" xfId="8606" xr:uid="{E0876F64-659F-4E0E-9D06-D246720B468D}"/>
    <cellStyle name="Valuta 3 5 2 2 4 2 5" xfId="1987" xr:uid="{0CA02209-D72B-4F18-B327-03EFDFD92BD6}"/>
    <cellStyle name="Valuta 3 5 2 2 4 3" xfId="3514" xr:uid="{98DDD8D0-053B-49B0-8CE2-A34E3CC324EE}"/>
    <cellStyle name="Valuta 3 5 2 2 4 3 2" xfId="6410" xr:uid="{068CC14D-0669-4CB9-B200-99704E9D0307}"/>
    <cellStyle name="Valuta 3 5 2 2 4 4" xfId="3095" xr:uid="{C078428E-1273-4E8B-960D-854131D3DC0F}"/>
    <cellStyle name="Valuta 3 5 2 2 4 4 2" xfId="5977" xr:uid="{E04B3F4A-155E-42D2-B122-2ABD9472592B}"/>
    <cellStyle name="Valuta 3 5 2 2 4 5" xfId="5407" xr:uid="{93EC88A3-8D99-483E-AC01-2D4E45F5AF53}"/>
    <cellStyle name="Valuta 3 5 2 2 4 6" xfId="2531" xr:uid="{1752546C-E80C-418E-A211-A7E335865FC1}"/>
    <cellStyle name="Valuta 3 5 2 2 4 7" xfId="8267" xr:uid="{F8AED955-1D13-4963-B4DD-1658B00A60C5}"/>
    <cellStyle name="Valuta 3 5 2 2 4 8" xfId="1646" xr:uid="{186AC6E9-F9A4-4527-BF89-52B2554689C4}"/>
    <cellStyle name="Valuta 3 5 2 2 5" xfId="1198" xr:uid="{00000000-0005-0000-0000-000013040000}"/>
    <cellStyle name="Valuta 3 5 2 2 5 2" xfId="6595" xr:uid="{889E19BA-7210-4127-8F96-183C720CB8D7}"/>
    <cellStyle name="Valuta 3 5 2 2 5 3" xfId="3703" xr:uid="{B74E1FDF-A60F-40F2-87F5-1C501A590BD2}"/>
    <cellStyle name="Valuta 3 5 2 2 5 4" xfId="8439" xr:uid="{BE622848-392B-4B78-9B5F-BDD0BBCE9268}"/>
    <cellStyle name="Valuta 3 5 2 2 5 5" xfId="2159" xr:uid="{6FFEF224-E897-4673-994C-4F9DE1443F82}"/>
    <cellStyle name="Valuta 3 5 2 2 6" xfId="834" xr:uid="{00000000-0005-0000-0000-000014040000}"/>
    <cellStyle name="Valuta 3 5 2 2 6 2" xfId="6197" xr:uid="{F0E43712-D7B9-4F6A-94B5-C6FB2072D4B4}"/>
    <cellStyle name="Valuta 3 5 2 2 6 3" xfId="3308" xr:uid="{EE2F73ED-F4DE-4D7E-91BF-B566AD0EB00B}"/>
    <cellStyle name="Valuta 3 5 2 2 6 4" xfId="1813" xr:uid="{90947E5A-5142-44EE-A183-8B1C4C4E483D}"/>
    <cellStyle name="Valuta 3 5 2 2 7" xfId="2803" xr:uid="{4C77DB59-CB31-4407-BB35-85DF900F1CCE}"/>
    <cellStyle name="Valuta 3 5 2 2 7 2" xfId="5685" xr:uid="{2F1127ED-99E1-4872-AA6F-4C6C2FC11BE8}"/>
    <cellStyle name="Valuta 3 5 2 2 8" xfId="5215" xr:uid="{30C2852B-DC8B-4259-BB2C-C94D55C44BFF}"/>
    <cellStyle name="Valuta 3 5 2 2 9" xfId="2342" xr:uid="{8F520949-BB38-40AA-8A2B-1C1F3F1E9E4B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2 2 2" xfId="6802" xr:uid="{425F51D4-C77C-48C3-8F90-C7D81CB4960C}"/>
    <cellStyle name="Valuta 3 5 2 3 2 2 3" xfId="3910" xr:uid="{45EC11D2-1158-4AB7-B349-D92528FBA9F2}"/>
    <cellStyle name="Valuta 3 5 2 3 2 2 4" xfId="8646" xr:uid="{C1FB95B6-5D7B-4034-B2B2-E5FA9DAD1B02}"/>
    <cellStyle name="Valuta 3 5 2 3 2 2 5" xfId="2030" xr:uid="{FFDE66DC-BFFA-4D83-9356-5638E207724C}"/>
    <cellStyle name="Valuta 3 5 2 3 2 3" xfId="3569" xr:uid="{804F18D5-E68B-4614-8260-04F3C3BE9E55}"/>
    <cellStyle name="Valuta 3 5 2 3 2 3 2" xfId="6465" xr:uid="{9C026156-42E6-496A-BCC2-64598CE16AD3}"/>
    <cellStyle name="Valuta 3 5 2 3 2 4" xfId="3150" xr:uid="{76493580-39AB-445B-A1CE-D5A27517987B}"/>
    <cellStyle name="Valuta 3 5 2 3 2 4 2" xfId="6032" xr:uid="{19363DCC-CB3F-4413-8F71-978086621727}"/>
    <cellStyle name="Valuta 3 5 2 3 2 5" xfId="5462" xr:uid="{7395CE7C-A8D3-49F3-AEDE-804CBC11DB14}"/>
    <cellStyle name="Valuta 3 5 2 3 2 6" xfId="2583" xr:uid="{74AD4C8D-6AB5-4F52-BFC6-5773785C8DD4}"/>
    <cellStyle name="Valuta 3 5 2 3 2 7" xfId="8310" xr:uid="{EF07B285-67C3-4E9C-AD21-3B961574586A}"/>
    <cellStyle name="Valuta 3 5 2 3 2 8" xfId="1686" xr:uid="{AB8813F9-A165-4D12-9331-34F85D103BE0}"/>
    <cellStyle name="Valuta 3 5 2 3 3" xfId="1244" xr:uid="{00000000-0005-0000-0000-000018040000}"/>
    <cellStyle name="Valuta 3 5 2 3 3 2" xfId="6635" xr:uid="{2CBDCC53-A2A3-4F4A-A921-5650EFEF1225}"/>
    <cellStyle name="Valuta 3 5 2 3 3 3" xfId="3743" xr:uid="{ED6A00B8-2675-48B8-8CAF-18DD7B1F0093}"/>
    <cellStyle name="Valuta 3 5 2 3 3 4" xfId="8479" xr:uid="{D7561744-11EB-4C86-BEF8-47AA7AF16699}"/>
    <cellStyle name="Valuta 3 5 2 3 3 5" xfId="2199" xr:uid="{189B6C53-2161-44C6-A8E4-9208A448200E}"/>
    <cellStyle name="Valuta 3 5 2 3 4" xfId="877" xr:uid="{00000000-0005-0000-0000-000019040000}"/>
    <cellStyle name="Valuta 3 5 2 3 4 2" xfId="6252" xr:uid="{6F527E0D-43F2-4962-8736-EE601EBAE965}"/>
    <cellStyle name="Valuta 3 5 2 3 4 3" xfId="3360" xr:uid="{37A143FF-91EC-4340-A517-BF2EFE109648}"/>
    <cellStyle name="Valuta 3 5 2 3 4 4" xfId="1856" xr:uid="{DFB11017-09C5-47C3-A9C6-A70427F8CB0A}"/>
    <cellStyle name="Valuta 3 5 2 3 5" xfId="2859" xr:uid="{74A62B4C-FB76-4DFC-8B7B-D18A2FD49F67}"/>
    <cellStyle name="Valuta 3 5 2 3 5 2" xfId="5741" xr:uid="{F3F907BD-13C2-49FF-880E-43AB3D46762A}"/>
    <cellStyle name="Valuta 3 5 2 3 6" xfId="5270" xr:uid="{61633BA2-D67F-4A84-8FB9-188D788D8DC5}"/>
    <cellStyle name="Valuta 3 5 2 3 7" xfId="2397" xr:uid="{C1F840B1-CD91-4046-8974-698FB7AF1D6D}"/>
    <cellStyle name="Valuta 3 5 2 3 8" xfId="8137" xr:uid="{CFB6723A-6603-4FF2-AF84-1CD9FF43F58A}"/>
    <cellStyle name="Valuta 3 5 2 3 9" xfId="1519" xr:uid="{727A4DD7-64D2-43C5-B23D-3C0065EDBE9E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5 2 2" xfId="6722" xr:uid="{7B8E0F6D-496A-4D7A-9C2E-134F6DA68F6B}"/>
    <cellStyle name="Valuta 3 5 2 5 2 3" xfId="3830" xr:uid="{A9DA5A5D-81EC-486E-81E9-6343993657ED}"/>
    <cellStyle name="Valuta 3 5 2 5 2 4" xfId="8566" xr:uid="{2D92FF76-80BC-421C-92A0-EDA62CC30273}"/>
    <cellStyle name="Valuta 3 5 2 5 2 5" xfId="1947" xr:uid="{55F3E45D-A28A-4044-BB37-E684E015E8DD}"/>
    <cellStyle name="Valuta 3 5 2 5 3" xfId="3474" xr:uid="{132E14D6-EB3A-4734-A74A-FC023CFA00AD}"/>
    <cellStyle name="Valuta 3 5 2 5 3 2" xfId="6370" xr:uid="{5BA79B78-8257-4A55-927E-868272A857A0}"/>
    <cellStyle name="Valuta 3 5 2 5 4" xfId="3055" xr:uid="{DCD9B9DF-B375-4909-95CC-7312FEAEF5C9}"/>
    <cellStyle name="Valuta 3 5 2 5 4 2" xfId="5937" xr:uid="{07DF8B0C-41C0-4D30-A646-45B145B482DD}"/>
    <cellStyle name="Valuta 3 5 2 5 5" xfId="5367" xr:uid="{713911B5-9B1D-4D84-8B76-419EBDDDB04F}"/>
    <cellStyle name="Valuta 3 5 2 5 6" xfId="2491" xr:uid="{B6A85CC5-0659-4544-883D-AD4BC573D566}"/>
    <cellStyle name="Valuta 3 5 2 5 7" xfId="8227" xr:uid="{23ECE255-E35F-411E-B1F4-5ED015775413}"/>
    <cellStyle name="Valuta 3 5 2 5 8" xfId="1606" xr:uid="{7A10365E-18FE-45F1-854A-5814A7896461}"/>
    <cellStyle name="Valuta 3 5 2 6" xfId="1158" xr:uid="{00000000-0005-0000-0000-00001D040000}"/>
    <cellStyle name="Valuta 3 5 2 6 2" xfId="6555" xr:uid="{3988036A-24AD-4623-A540-197EFF73E570}"/>
    <cellStyle name="Valuta 3 5 2 6 3" xfId="3663" xr:uid="{DC7CE109-EF76-47FF-B649-295125F639D3}"/>
    <cellStyle name="Valuta 3 5 2 6 4" xfId="8399" xr:uid="{9FDE5AFB-2D96-47BF-BA49-64A2555E65D6}"/>
    <cellStyle name="Valuta 3 5 2 6 5" xfId="2119" xr:uid="{E3037320-21AB-44F8-89CB-E7801988606D}"/>
    <cellStyle name="Valuta 3 5 2 7" xfId="794" xr:uid="{00000000-0005-0000-0000-00001E040000}"/>
    <cellStyle name="Valuta 3 5 2 7 2" xfId="6157" xr:uid="{15918F7F-DA27-4191-A893-FE53CE128F78}"/>
    <cellStyle name="Valuta 3 5 2 7 3" xfId="3268" xr:uid="{E1566AB1-22F1-4FC0-92F3-DE07E06184F4}"/>
    <cellStyle name="Valuta 3 5 2 7 4" xfId="1773" xr:uid="{4E0ED40A-5934-4670-A610-19626CB76AEB}"/>
    <cellStyle name="Valuta 3 5 2 8" xfId="2762" xr:uid="{73240255-37F7-4B87-BF71-380C79C832FD}"/>
    <cellStyle name="Valuta 3 5 2 8 2" xfId="5644" xr:uid="{2DF2A1C9-C2C7-4D83-A332-6B8B07AC54F8}"/>
    <cellStyle name="Valuta 3 5 2 9" xfId="5175" xr:uid="{4C08721E-1437-446A-96EE-D90BE7BF257B}"/>
    <cellStyle name="Valuta 3 5 3" xfId="229" xr:uid="{00000000-0005-0000-0000-00001F040000}"/>
    <cellStyle name="Valuta 3 5 3 10" xfId="8073" xr:uid="{B08C40FE-58D2-4497-99F1-6F8E03107E44}"/>
    <cellStyle name="Valuta 3 5 3 11" xfId="1455" xr:uid="{878D7B65-FE20-4554-BD5C-90D0B728ED24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2 2 2" xfId="6818" xr:uid="{4DDD8C42-505A-4FD7-99EE-EC6C46490D09}"/>
    <cellStyle name="Valuta 3 5 3 2 2 2 3" xfId="3926" xr:uid="{60B91CEE-0AFC-47C2-A906-7C43A663AFE6}"/>
    <cellStyle name="Valuta 3 5 3 2 2 2 4" xfId="8662" xr:uid="{B821D7BA-3459-4CDA-AC44-9F9843FF8D5A}"/>
    <cellStyle name="Valuta 3 5 3 2 2 2 5" xfId="2046" xr:uid="{FAF04F1C-49AE-43A5-ABA2-8DFDA9037C8D}"/>
    <cellStyle name="Valuta 3 5 3 2 2 3" xfId="3585" xr:uid="{F0BE8626-35D1-4754-8D9E-0327CC9266AF}"/>
    <cellStyle name="Valuta 3 5 3 2 2 3 2" xfId="6481" xr:uid="{8BEAE83A-9CD7-4064-BA27-350F6F142A38}"/>
    <cellStyle name="Valuta 3 5 3 2 2 4" xfId="3166" xr:uid="{F7E67B00-4D43-463C-877F-9DDD11F67E5D}"/>
    <cellStyle name="Valuta 3 5 3 2 2 4 2" xfId="6048" xr:uid="{F56DCF8F-4460-4E27-BE9F-4BF6ED4AB8D3}"/>
    <cellStyle name="Valuta 3 5 3 2 2 5" xfId="5478" xr:uid="{A2BCBF45-2187-4257-B532-C08287305591}"/>
    <cellStyle name="Valuta 3 5 3 2 2 6" xfId="2599" xr:uid="{58BA5E90-BC0E-445E-A12D-5BDB80115229}"/>
    <cellStyle name="Valuta 3 5 3 2 2 7" xfId="8326" xr:uid="{1043C1CD-CA75-422A-B5E7-2B9503F0D7B5}"/>
    <cellStyle name="Valuta 3 5 3 2 2 8" xfId="1702" xr:uid="{EA563408-3809-43CC-B3D7-1E9EE0C2B431}"/>
    <cellStyle name="Valuta 3 5 3 2 3" xfId="1260" xr:uid="{00000000-0005-0000-0000-000023040000}"/>
    <cellStyle name="Valuta 3 5 3 2 3 2" xfId="6651" xr:uid="{D71AB039-FBF5-4F84-A1B9-4A9825009548}"/>
    <cellStyle name="Valuta 3 5 3 2 3 3" xfId="3759" xr:uid="{91B7AAAD-3F73-4CC7-9396-848D664C2FDC}"/>
    <cellStyle name="Valuta 3 5 3 2 3 4" xfId="8495" xr:uid="{3DC88512-275A-4CBE-9517-2BE5A1F30278}"/>
    <cellStyle name="Valuta 3 5 3 2 3 5" xfId="2215" xr:uid="{5E260AA3-C071-429C-824D-0C1D8FBB3628}"/>
    <cellStyle name="Valuta 3 5 3 2 4" xfId="893" xr:uid="{00000000-0005-0000-0000-000024040000}"/>
    <cellStyle name="Valuta 3 5 3 2 4 2" xfId="6268" xr:uid="{C5B366AE-BC74-4C6F-82E0-35719814A461}"/>
    <cellStyle name="Valuta 3 5 3 2 4 3" xfId="3376" xr:uid="{932BD210-8651-4BB3-BBEC-580B584A21E6}"/>
    <cellStyle name="Valuta 3 5 3 2 4 4" xfId="1872" xr:uid="{973C9A62-5C11-4E07-9589-5276E222E719}"/>
    <cellStyle name="Valuta 3 5 3 2 5" xfId="2875" xr:uid="{9B7036B1-FBA4-4049-8E96-B1557C42ECE7}"/>
    <cellStyle name="Valuta 3 5 3 2 5 2" xfId="5757" xr:uid="{3BBE0B0D-973F-4490-9D45-24708C800941}"/>
    <cellStyle name="Valuta 3 5 3 2 6" xfId="5286" xr:uid="{1CA157FA-C1F2-47D8-978B-FD8C45499417}"/>
    <cellStyle name="Valuta 3 5 3 2 7" xfId="2413" xr:uid="{81CC0C84-5B70-410E-95F6-14034A53C875}"/>
    <cellStyle name="Valuta 3 5 3 2 8" xfId="8153" xr:uid="{2B7F7BFC-2CC8-4AD2-8ACE-B4B25618379B}"/>
    <cellStyle name="Valuta 3 5 3 2 9" xfId="1535" xr:uid="{2D3183F3-B7E8-4CC8-A6E5-74326A40720C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4 2 2" xfId="6738" xr:uid="{5051E9F5-158F-4D7B-9C30-422C0D507603}"/>
    <cellStyle name="Valuta 3 5 3 4 2 3" xfId="3846" xr:uid="{66F64303-C4CE-422F-991E-D20491327FBA}"/>
    <cellStyle name="Valuta 3 5 3 4 2 4" xfId="8582" xr:uid="{A4680569-2483-4F6D-A3FC-35596E33D882}"/>
    <cellStyle name="Valuta 3 5 3 4 2 5" xfId="1963" xr:uid="{C78191F8-2FBA-4FC8-847C-1E16132DC51F}"/>
    <cellStyle name="Valuta 3 5 3 4 3" xfId="3490" xr:uid="{3E9A81BB-3DA4-425D-AB33-9EE6EA141DC6}"/>
    <cellStyle name="Valuta 3 5 3 4 3 2" xfId="6386" xr:uid="{6B384340-12B6-423D-9E2F-4780294365EB}"/>
    <cellStyle name="Valuta 3 5 3 4 4" xfId="3071" xr:uid="{EEA2E926-3596-4995-B767-82BC775C1C74}"/>
    <cellStyle name="Valuta 3 5 3 4 4 2" xfId="5953" xr:uid="{175EDC03-338C-4259-A55C-62BB2F1B81C1}"/>
    <cellStyle name="Valuta 3 5 3 4 5" xfId="5383" xr:uid="{57F259B1-736D-41AF-B97F-2C96637FE4A4}"/>
    <cellStyle name="Valuta 3 5 3 4 6" xfId="2507" xr:uid="{FF4D6AE0-018F-475E-8604-6DA721387262}"/>
    <cellStyle name="Valuta 3 5 3 4 7" xfId="8243" xr:uid="{EA7A1D4F-0ECB-483C-A9C9-401F95BCD1CC}"/>
    <cellStyle name="Valuta 3 5 3 4 8" xfId="1622" xr:uid="{3DCC4C11-00DD-4C9F-A201-57E637A82BC2}"/>
    <cellStyle name="Valuta 3 5 3 5" xfId="1174" xr:uid="{00000000-0005-0000-0000-000028040000}"/>
    <cellStyle name="Valuta 3 5 3 5 2" xfId="6571" xr:uid="{E06E2D7F-A116-4C32-BA9B-88F7E44A3E43}"/>
    <cellStyle name="Valuta 3 5 3 5 3" xfId="3679" xr:uid="{AB756770-E0E0-4D57-B624-C360131072DB}"/>
    <cellStyle name="Valuta 3 5 3 5 4" xfId="8415" xr:uid="{0022373E-31EB-4A18-A495-C74DC107A20E}"/>
    <cellStyle name="Valuta 3 5 3 5 5" xfId="2135" xr:uid="{CAD07B07-7519-45A6-96DC-320AA8561945}"/>
    <cellStyle name="Valuta 3 5 3 6" xfId="810" xr:uid="{00000000-0005-0000-0000-000029040000}"/>
    <cellStyle name="Valuta 3 5 3 6 2" xfId="6173" xr:uid="{1F979723-C66C-408D-AAAC-3D3FAA3347C3}"/>
    <cellStyle name="Valuta 3 5 3 6 3" xfId="3284" xr:uid="{E71E0F36-A040-4B21-AF76-4082E23B1373}"/>
    <cellStyle name="Valuta 3 5 3 6 4" xfId="1789" xr:uid="{C72D103B-ADDE-4351-86F2-2F90C3B164A8}"/>
    <cellStyle name="Valuta 3 5 3 7" xfId="2779" xr:uid="{3A352540-2711-489C-BF23-DA4F075FB6FC}"/>
    <cellStyle name="Valuta 3 5 3 7 2" xfId="5661" xr:uid="{AC9E05BE-A4D6-44A9-881B-22B78AC397E7}"/>
    <cellStyle name="Valuta 3 5 3 8" xfId="5191" xr:uid="{DC8BCC67-87CC-48E5-9229-0FBE267E82F4}"/>
    <cellStyle name="Valuta 3 5 3 9" xfId="2318" xr:uid="{35FA655E-B0B5-47E0-AA78-F5DF5EF122FE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2 2 2" xfId="6778" xr:uid="{C41E5286-CC70-4563-885A-B12FAE54ADA6}"/>
    <cellStyle name="Valuta 3 5 4 2 2 3" xfId="3886" xr:uid="{86A93055-9907-49D7-8B0D-3E4069C8C965}"/>
    <cellStyle name="Valuta 3 5 4 2 2 4" xfId="8622" xr:uid="{C03DC4B2-3D55-4B98-8D91-6BC0C90DC0BD}"/>
    <cellStyle name="Valuta 3 5 4 2 2 5" xfId="2005" xr:uid="{CC0773ED-A806-4277-B365-3A55DDCEFC69}"/>
    <cellStyle name="Valuta 3 5 4 2 3" xfId="3540" xr:uid="{EB07FED3-2A6F-415F-922E-669F2D7A1071}"/>
    <cellStyle name="Valuta 3 5 4 2 3 2" xfId="6436" xr:uid="{F53CA71F-1BF2-4921-A33A-B98E0A28F572}"/>
    <cellStyle name="Valuta 3 5 4 2 4" xfId="3121" xr:uid="{ACBE13EE-3C29-4D8E-84A0-51ED7D8A2C69}"/>
    <cellStyle name="Valuta 3 5 4 2 4 2" xfId="6003" xr:uid="{3AD2D24B-B04E-4C28-AEF2-753C10DD9C5B}"/>
    <cellStyle name="Valuta 3 5 4 2 5" xfId="5433" xr:uid="{16DB7749-C304-4145-A797-98F03AC81C67}"/>
    <cellStyle name="Valuta 3 5 4 2 6" xfId="2555" xr:uid="{B7EEAAA2-F575-4102-B23C-3B4EE696CEF7}"/>
    <cellStyle name="Valuta 3 5 4 2 7" xfId="8285" xr:uid="{53A8F8B3-03DA-4D04-BF5F-5AC3E9F36562}"/>
    <cellStyle name="Valuta 3 5 4 2 8" xfId="1662" xr:uid="{F0E5699F-AAB5-4EAF-BCA8-AF3D270BA920}"/>
    <cellStyle name="Valuta 3 5 4 3" xfId="1218" xr:uid="{00000000-0005-0000-0000-00002D040000}"/>
    <cellStyle name="Valuta 3 5 4 3 2" xfId="6611" xr:uid="{1A4AED36-EE08-4E44-9D2F-60E20068D9EF}"/>
    <cellStyle name="Valuta 3 5 4 3 3" xfId="3719" xr:uid="{61EA2048-A3D5-40B4-AFDD-D5508011515F}"/>
    <cellStyle name="Valuta 3 5 4 3 4" xfId="8455" xr:uid="{FC4DA54D-9175-4465-ADB6-26E0388D98AF}"/>
    <cellStyle name="Valuta 3 5 4 3 5" xfId="2175" xr:uid="{9800A3F1-55D9-43F8-B89A-9BE26311E594}"/>
    <cellStyle name="Valuta 3 5 4 4" xfId="852" xr:uid="{00000000-0005-0000-0000-00002E040000}"/>
    <cellStyle name="Valuta 3 5 4 4 2" xfId="6223" xr:uid="{97E4329B-315C-487A-8B79-AC72D02151B5}"/>
    <cellStyle name="Valuta 3 5 4 4 3" xfId="3332" xr:uid="{A1EB818B-3DEF-41AF-A2E6-6E9FD112554D}"/>
    <cellStyle name="Valuta 3 5 4 4 4" xfId="1831" xr:uid="{2EAE81E9-8B92-4FE7-9269-105A81E44606}"/>
    <cellStyle name="Valuta 3 5 4 5" xfId="2830" xr:uid="{B8523E35-0D97-4B0D-BEC8-A2863F70322F}"/>
    <cellStyle name="Valuta 3 5 4 5 2" xfId="5712" xr:uid="{0A1805B6-DC98-47CA-938B-293D9A3F0CF1}"/>
    <cellStyle name="Valuta 3 5 4 6" xfId="5241" xr:uid="{4A44DA76-153B-469C-8014-C9412AE886E6}"/>
    <cellStyle name="Valuta 3 5 4 7" xfId="2368" xr:uid="{B5CD7C97-BA4B-4F6D-A059-554844F4B5A6}"/>
    <cellStyle name="Valuta 3 5 4 8" xfId="8113" xr:uid="{536D6DA0-1A73-4FE1-AB3E-DE14B70A4BC7}"/>
    <cellStyle name="Valuta 3 5 4 9" xfId="1495" xr:uid="{6828C533-E7DF-44C5-8C1B-1CAB48D92C77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6 2 2" xfId="6698" xr:uid="{F1695D83-7501-4017-A48C-76A4B16602EE}"/>
    <cellStyle name="Valuta 3 5 6 2 3" xfId="3806" xr:uid="{E238BA89-055B-4BA8-9775-EB6DA8960582}"/>
    <cellStyle name="Valuta 3 5 6 2 4" xfId="8542" xr:uid="{B68379B3-D2AF-4EEC-973B-81125AC50F0E}"/>
    <cellStyle name="Valuta 3 5 6 2 5" xfId="1923" xr:uid="{458EF116-02AA-4E72-8F7A-180E8C705571}"/>
    <cellStyle name="Valuta 3 5 6 3" xfId="3448" xr:uid="{620CC4C3-FF30-408F-91A6-0D5FA12CB27C}"/>
    <cellStyle name="Valuta 3 5 6 3 2" xfId="6344" xr:uid="{401F7201-B2FB-4E33-B868-5A53F2C998A8}"/>
    <cellStyle name="Valuta 3 5 6 4" xfId="3029" xr:uid="{A2155175-9641-40B3-9850-6F1950BE2915}"/>
    <cellStyle name="Valuta 3 5 6 4 2" xfId="5911" xr:uid="{F3C24B9C-744E-452A-A658-05BD21CC7AEB}"/>
    <cellStyle name="Valuta 3 5 6 5" xfId="5341" xr:uid="{19933237-1D36-4F2E-8DEE-B7215B98DB7C}"/>
    <cellStyle name="Valuta 3 5 6 6" xfId="2466" xr:uid="{9C20FA12-6527-41BD-A503-E83204744300}"/>
    <cellStyle name="Valuta 3 5 6 7" xfId="8202" xr:uid="{B5E3A836-5D25-4353-8A34-12745BE83571}"/>
    <cellStyle name="Valuta 3 5 6 8" xfId="1582" xr:uid="{C8FD6C23-5D82-4DA7-9E61-E7DD42707928}"/>
    <cellStyle name="Valuta 3 5 7" xfId="1133" xr:uid="{00000000-0005-0000-0000-000032040000}"/>
    <cellStyle name="Valuta 3 5 7 2" xfId="6531" xr:uid="{E1B0B6C4-011D-4908-B940-C1FBF848C791}"/>
    <cellStyle name="Valuta 3 5 7 3" xfId="3639" xr:uid="{447BE001-5E6A-4447-893C-39E292FB2AD9}"/>
    <cellStyle name="Valuta 3 5 7 4" xfId="8375" xr:uid="{1F29703E-5C85-480C-A4B5-768C087722C3}"/>
    <cellStyle name="Valuta 3 5 7 5" xfId="2095" xr:uid="{C35F3479-B2BF-4B19-87B6-90FFF68D0586}"/>
    <cellStyle name="Valuta 3 5 8" xfId="770" xr:uid="{00000000-0005-0000-0000-000033040000}"/>
    <cellStyle name="Valuta 3 5 8 2" xfId="6129" xr:uid="{CFFD5576-1E8B-4F81-AEA2-C4FFCA6CE75E}"/>
    <cellStyle name="Valuta 3 5 8 3" xfId="3241" xr:uid="{C67B44E3-6442-43D9-8298-7045A7D28614}"/>
    <cellStyle name="Valuta 3 5 8 4" xfId="1749" xr:uid="{21905149-CF3F-4971-AE2F-D9FE7C801157}"/>
    <cellStyle name="Valuta 3 5 9" xfId="2734" xr:uid="{98B07D19-E586-444E-9E16-C79501D8CC9F}"/>
    <cellStyle name="Valuta 3 5 9 2" xfId="5615" xr:uid="{AF5FB084-0527-4C3C-89DB-F49D4EC4E220}"/>
    <cellStyle name="Valuta 3 6" xfId="184" xr:uid="{00000000-0005-0000-0000-000034040000}"/>
    <cellStyle name="Valuta 3 6 10" xfId="5150" xr:uid="{CDEFAB63-E76C-4CCD-A137-6567130167FF}"/>
    <cellStyle name="Valuta 3 6 11" xfId="2280" xr:uid="{0A2CF5E1-80B0-4BA0-8C87-FDCB0128E103}"/>
    <cellStyle name="Valuta 3 6 12" xfId="8035" xr:uid="{28F2BAD2-67E7-4654-8928-684375D2BDB6}"/>
    <cellStyle name="Valuta 3 6 13" xfId="1417" xr:uid="{58C76BBA-02F6-49AD-A92E-E118EEF13688}"/>
    <cellStyle name="Valuta 3 6 2" xfId="214" xr:uid="{00000000-0005-0000-0000-000035040000}"/>
    <cellStyle name="Valuta 3 6 2 10" xfId="2304" xr:uid="{B64BFEE2-8F3E-4A34-BC62-30444DDE81C1}"/>
    <cellStyle name="Valuta 3 6 2 11" xfId="8059" xr:uid="{9FF20985-E114-4032-B474-BB769DA6304A}"/>
    <cellStyle name="Valuta 3 6 2 12" xfId="1441" xr:uid="{16E6175D-B61C-4410-ABA5-E19A1806EAB2}"/>
    <cellStyle name="Valuta 3 6 2 2" xfId="255" xr:uid="{00000000-0005-0000-0000-000036040000}"/>
    <cellStyle name="Valuta 3 6 2 2 10" xfId="8099" xr:uid="{5296DEA0-8486-4EC5-AF5C-C81AD39D21DF}"/>
    <cellStyle name="Valuta 3 6 2 2 11" xfId="1481" xr:uid="{E722A25C-0662-4AD4-A948-C58F3DE99029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2 2 2" xfId="6844" xr:uid="{AC6F3A8F-BD8E-44B4-A337-0530B9266E59}"/>
    <cellStyle name="Valuta 3 6 2 2 2 2 2 3" xfId="3952" xr:uid="{248E10FD-167E-4219-880F-72A2E5BA23CA}"/>
    <cellStyle name="Valuta 3 6 2 2 2 2 2 4" xfId="8688" xr:uid="{B0E2903E-5329-479A-90C7-8F3AC668EA31}"/>
    <cellStyle name="Valuta 3 6 2 2 2 2 2 5" xfId="2072" xr:uid="{F53EC5A9-8892-4C37-8BC5-8353F16FA23E}"/>
    <cellStyle name="Valuta 3 6 2 2 2 2 3" xfId="3611" xr:uid="{E6048BB0-BA54-4321-AA1E-2533F48A1882}"/>
    <cellStyle name="Valuta 3 6 2 2 2 2 3 2" xfId="6507" xr:uid="{B16F517B-A1C4-4ED0-B67D-06473A2F105D}"/>
    <cellStyle name="Valuta 3 6 2 2 2 2 4" xfId="3192" xr:uid="{C1C28FDF-C38F-4AA3-965F-383ECD889F3C}"/>
    <cellStyle name="Valuta 3 6 2 2 2 2 4 2" xfId="6074" xr:uid="{82A346D9-B4B4-4902-A37B-B867CC3A718D}"/>
    <cellStyle name="Valuta 3 6 2 2 2 2 5" xfId="5504" xr:uid="{96F4D355-FE7E-4BC1-BAD8-2365CF7A5D2C}"/>
    <cellStyle name="Valuta 3 6 2 2 2 2 6" xfId="2625" xr:uid="{897A62E0-CA56-4996-853C-BF858916B59F}"/>
    <cellStyle name="Valuta 3 6 2 2 2 2 7" xfId="8352" xr:uid="{45655657-0D89-430A-B13C-6BC204E8B0DE}"/>
    <cellStyle name="Valuta 3 6 2 2 2 2 8" xfId="1728" xr:uid="{A4326E9C-D2D4-421F-8533-BFA870ACA9FB}"/>
    <cellStyle name="Valuta 3 6 2 2 2 3" xfId="1286" xr:uid="{00000000-0005-0000-0000-00003A040000}"/>
    <cellStyle name="Valuta 3 6 2 2 2 3 2" xfId="6677" xr:uid="{12CF4FF4-5408-498A-916B-BFEC942FE92D}"/>
    <cellStyle name="Valuta 3 6 2 2 2 3 3" xfId="3785" xr:uid="{A8C8A801-BD8E-4964-9C13-AF91519610A2}"/>
    <cellStyle name="Valuta 3 6 2 2 2 3 4" xfId="8521" xr:uid="{05C26342-1DD4-427F-8E17-E869469F80D2}"/>
    <cellStyle name="Valuta 3 6 2 2 2 3 5" xfId="2241" xr:uid="{5B58DAFF-FBF1-49E5-B688-EA42C5C96A35}"/>
    <cellStyle name="Valuta 3 6 2 2 2 4" xfId="919" xr:uid="{00000000-0005-0000-0000-00003B040000}"/>
    <cellStyle name="Valuta 3 6 2 2 2 4 2" xfId="6294" xr:uid="{5C36BB2D-5897-49C7-B5AA-9B1ED4860C10}"/>
    <cellStyle name="Valuta 3 6 2 2 2 4 3" xfId="3402" xr:uid="{480FC62B-8A31-4C18-ADE4-04BE78B3C455}"/>
    <cellStyle name="Valuta 3 6 2 2 2 4 4" xfId="1898" xr:uid="{38CBF807-E65F-44F6-B2F7-9E1093EE4A81}"/>
    <cellStyle name="Valuta 3 6 2 2 2 5" xfId="2901" xr:uid="{C70FF811-EACE-49BA-B1F8-2D90432DF987}"/>
    <cellStyle name="Valuta 3 6 2 2 2 5 2" xfId="5783" xr:uid="{5A24608E-A60A-42DE-A633-FCD6AE6F7212}"/>
    <cellStyle name="Valuta 3 6 2 2 2 6" xfId="5312" xr:uid="{D4814F33-E3AA-41A3-941B-1416C92831F4}"/>
    <cellStyle name="Valuta 3 6 2 2 2 7" xfId="2439" xr:uid="{0AF24971-4B83-4CE2-B4EF-E31AEB20A999}"/>
    <cellStyle name="Valuta 3 6 2 2 2 8" xfId="8179" xr:uid="{4E5E036B-7653-458F-BAE5-78B132E39934}"/>
    <cellStyle name="Valuta 3 6 2 2 2 9" xfId="1561" xr:uid="{1A23490F-31CA-435D-BE4F-8DB5ABA0D558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4 2 2" xfId="6764" xr:uid="{B0CCFA2D-F1CD-4798-94BB-A28B140EA905}"/>
    <cellStyle name="Valuta 3 6 2 2 4 2 3" xfId="3872" xr:uid="{78E5AA8E-38E3-4565-BBB2-FF8DC4EB83A6}"/>
    <cellStyle name="Valuta 3 6 2 2 4 2 4" xfId="8608" xr:uid="{37628883-3FA1-4CC9-ACBC-49162B8B283F}"/>
    <cellStyle name="Valuta 3 6 2 2 4 2 5" xfId="1989" xr:uid="{AF3DD2EC-52BC-4DBF-B55D-2266C0F594C9}"/>
    <cellStyle name="Valuta 3 6 2 2 4 3" xfId="3516" xr:uid="{29B92635-7A42-4304-BEC0-7AA7F8BE3AC4}"/>
    <cellStyle name="Valuta 3 6 2 2 4 3 2" xfId="6412" xr:uid="{2F9EA90F-0699-4B7A-ABFB-7CE0F7A5092F}"/>
    <cellStyle name="Valuta 3 6 2 2 4 4" xfId="3097" xr:uid="{A17C14FD-785A-4C00-AFD8-E40E773C72D1}"/>
    <cellStyle name="Valuta 3 6 2 2 4 4 2" xfId="5979" xr:uid="{7245DE7B-EB70-4122-9F92-BAE83A5987C1}"/>
    <cellStyle name="Valuta 3 6 2 2 4 5" xfId="5409" xr:uid="{64E9A2F0-93E7-4A8E-8189-AF173FAB05C2}"/>
    <cellStyle name="Valuta 3 6 2 2 4 6" xfId="2533" xr:uid="{B1FCE3C7-FC58-44C9-BF7E-69C5E90D6F08}"/>
    <cellStyle name="Valuta 3 6 2 2 4 7" xfId="8269" xr:uid="{AE407E79-C790-4A58-97AA-9BCBF855BBF9}"/>
    <cellStyle name="Valuta 3 6 2 2 4 8" xfId="1648" xr:uid="{621A6E76-1ED5-45C1-83AF-1C9FD77BC9C6}"/>
    <cellStyle name="Valuta 3 6 2 2 5" xfId="1200" xr:uid="{00000000-0005-0000-0000-00003F040000}"/>
    <cellStyle name="Valuta 3 6 2 2 5 2" xfId="6597" xr:uid="{5D80C6A1-AF64-4360-A8E1-16F2561436F7}"/>
    <cellStyle name="Valuta 3 6 2 2 5 3" xfId="3705" xr:uid="{97A59059-58B6-4417-B4D2-7252592E379B}"/>
    <cellStyle name="Valuta 3 6 2 2 5 4" xfId="8441" xr:uid="{30D663A5-1850-4113-B539-A76ED4924FE1}"/>
    <cellStyle name="Valuta 3 6 2 2 5 5" xfId="2161" xr:uid="{64688D0B-FF1A-47F1-A80E-EF7A6B4BA7ED}"/>
    <cellStyle name="Valuta 3 6 2 2 6" xfId="836" xr:uid="{00000000-0005-0000-0000-000040040000}"/>
    <cellStyle name="Valuta 3 6 2 2 6 2" xfId="6199" xr:uid="{8B02F03C-4C15-44CF-857F-122CA27A6E35}"/>
    <cellStyle name="Valuta 3 6 2 2 6 3" xfId="3310" xr:uid="{81183A9F-E5A8-4040-ADFF-BADFA54EB972}"/>
    <cellStyle name="Valuta 3 6 2 2 6 4" xfId="1815" xr:uid="{14E50991-042A-44C4-81FD-DB34F88E4FB1}"/>
    <cellStyle name="Valuta 3 6 2 2 7" xfId="2805" xr:uid="{54A014E6-29AF-4D99-BFA7-4E931BDBC368}"/>
    <cellStyle name="Valuta 3 6 2 2 7 2" xfId="5687" xr:uid="{2B71FAC0-12E6-4F87-ADD6-DEB5AA5D359D}"/>
    <cellStyle name="Valuta 3 6 2 2 8" xfId="5217" xr:uid="{C5F172E4-643A-47A3-A850-6CF731C6E09E}"/>
    <cellStyle name="Valuta 3 6 2 2 9" xfId="2344" xr:uid="{73511992-45C6-413B-ACA6-615802636282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2 2 2" xfId="6804" xr:uid="{DF2DBCCA-C2BD-409D-B19D-3D83BAFE5B58}"/>
    <cellStyle name="Valuta 3 6 2 3 2 2 3" xfId="3912" xr:uid="{D559F433-864C-4CCD-B85D-5F7CDBEDBF4C}"/>
    <cellStyle name="Valuta 3 6 2 3 2 2 4" xfId="8648" xr:uid="{31B14216-47A2-4810-8E6D-0F00345C0E12}"/>
    <cellStyle name="Valuta 3 6 2 3 2 2 5" xfId="2032" xr:uid="{7AA1FE66-6C7D-4FEA-8246-55B40486CF37}"/>
    <cellStyle name="Valuta 3 6 2 3 2 3" xfId="3571" xr:uid="{8681E8E8-62EA-498F-A141-0FCD6E9142F2}"/>
    <cellStyle name="Valuta 3 6 2 3 2 3 2" xfId="6467" xr:uid="{16ECE1B1-09C0-4E98-838F-240B2F1EF764}"/>
    <cellStyle name="Valuta 3 6 2 3 2 4" xfId="3152" xr:uid="{B09460F5-9438-4E01-A12C-106A9EC9190E}"/>
    <cellStyle name="Valuta 3 6 2 3 2 4 2" xfId="6034" xr:uid="{72BCC969-6DE9-4D5B-9980-D74AFE473F6B}"/>
    <cellStyle name="Valuta 3 6 2 3 2 5" xfId="5464" xr:uid="{81F4D151-6FED-45FF-923F-B9E39A9576AD}"/>
    <cellStyle name="Valuta 3 6 2 3 2 6" xfId="2585" xr:uid="{671C7C71-06BB-41BA-8423-0D0E78CA027B}"/>
    <cellStyle name="Valuta 3 6 2 3 2 7" xfId="8312" xr:uid="{96F005E8-9176-4AF0-9356-2CB4652E7181}"/>
    <cellStyle name="Valuta 3 6 2 3 2 8" xfId="1688" xr:uid="{A3B7E268-BD00-4491-8994-7B02DEC639B6}"/>
    <cellStyle name="Valuta 3 6 2 3 3" xfId="1246" xr:uid="{00000000-0005-0000-0000-000044040000}"/>
    <cellStyle name="Valuta 3 6 2 3 3 2" xfId="6637" xr:uid="{E4B71177-1582-4D61-801D-B1F1001C8AEE}"/>
    <cellStyle name="Valuta 3 6 2 3 3 3" xfId="3745" xr:uid="{EBA694EC-07A5-4304-8C8C-1AD5BCD29790}"/>
    <cellStyle name="Valuta 3 6 2 3 3 4" xfId="8481" xr:uid="{752500F9-4266-416B-B7CB-35DC765FFCC7}"/>
    <cellStyle name="Valuta 3 6 2 3 3 5" xfId="2201" xr:uid="{77251159-E675-4E60-9713-829B2E8CB1DB}"/>
    <cellStyle name="Valuta 3 6 2 3 4" xfId="879" xr:uid="{00000000-0005-0000-0000-000045040000}"/>
    <cellStyle name="Valuta 3 6 2 3 4 2" xfId="6254" xr:uid="{7DAD93E8-6499-48F4-83AA-B69C6F385FF7}"/>
    <cellStyle name="Valuta 3 6 2 3 4 3" xfId="3362" xr:uid="{57814367-FFA0-488B-A5B0-9D24FE40FC2F}"/>
    <cellStyle name="Valuta 3 6 2 3 4 4" xfId="1858" xr:uid="{E5677843-909A-49A3-9824-AA840D3F3EBC}"/>
    <cellStyle name="Valuta 3 6 2 3 5" xfId="2861" xr:uid="{57B0515E-F61C-407C-93A6-FD1DC7A47F19}"/>
    <cellStyle name="Valuta 3 6 2 3 5 2" xfId="5743" xr:uid="{5B327C34-9C22-44C3-8409-595EE98A7CCE}"/>
    <cellStyle name="Valuta 3 6 2 3 6" xfId="5272" xr:uid="{8D53A95E-155F-49E6-883C-7615199C1A59}"/>
    <cellStyle name="Valuta 3 6 2 3 7" xfId="2399" xr:uid="{EC34CF8F-192D-4448-B49D-EA4C7C78E658}"/>
    <cellStyle name="Valuta 3 6 2 3 8" xfId="8139" xr:uid="{4E58FD2C-3B56-42B2-B050-6F581A5CBAB5}"/>
    <cellStyle name="Valuta 3 6 2 3 9" xfId="1521" xr:uid="{F7E11744-2E9C-4675-9E40-CE584014E1F0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5 2 2" xfId="6724" xr:uid="{D16E75BF-E068-4D5B-A216-C32CEBFAF9F8}"/>
    <cellStyle name="Valuta 3 6 2 5 2 3" xfId="3832" xr:uid="{CE8D4AF9-D80F-4DED-888E-3EC328FD668E}"/>
    <cellStyle name="Valuta 3 6 2 5 2 4" xfId="8568" xr:uid="{78DA550D-C76E-41D6-8018-36F0625CCA6E}"/>
    <cellStyle name="Valuta 3 6 2 5 2 5" xfId="1949" xr:uid="{E2FD378C-0351-4622-BF4B-09B35893DB70}"/>
    <cellStyle name="Valuta 3 6 2 5 3" xfId="3476" xr:uid="{90B0368A-8268-4F93-B3B3-7EA9F8BD87D9}"/>
    <cellStyle name="Valuta 3 6 2 5 3 2" xfId="6372" xr:uid="{587EC820-51E0-48DA-A51A-6719609E70C3}"/>
    <cellStyle name="Valuta 3 6 2 5 4" xfId="3057" xr:uid="{A37A41E2-E568-49E0-8010-479A9F7D61D0}"/>
    <cellStyle name="Valuta 3 6 2 5 4 2" xfId="5939" xr:uid="{38B827F4-A7CB-4A5F-8E5C-FDDAA794571D}"/>
    <cellStyle name="Valuta 3 6 2 5 5" xfId="5369" xr:uid="{839FF5F3-5035-4753-9980-559BB039E1AE}"/>
    <cellStyle name="Valuta 3 6 2 5 6" xfId="2493" xr:uid="{B8218FD9-42C1-42D0-9154-A0D98BC83BFE}"/>
    <cellStyle name="Valuta 3 6 2 5 7" xfId="8229" xr:uid="{54C084EC-2D4D-4FA9-9661-FFE7AC8C06FE}"/>
    <cellStyle name="Valuta 3 6 2 5 8" xfId="1608" xr:uid="{42E1D8DA-22D3-41C4-8FCB-7F4B78CEF93F}"/>
    <cellStyle name="Valuta 3 6 2 6" xfId="1160" xr:uid="{00000000-0005-0000-0000-000049040000}"/>
    <cellStyle name="Valuta 3 6 2 6 2" xfId="6557" xr:uid="{A63DF32F-6F52-47C2-8BED-D31062628AFA}"/>
    <cellStyle name="Valuta 3 6 2 6 3" xfId="3665" xr:uid="{5C10A038-30A0-486A-A978-129EEA606F6B}"/>
    <cellStyle name="Valuta 3 6 2 6 4" xfId="8401" xr:uid="{C40EF0A4-4FB9-4E13-A241-A56BB041337D}"/>
    <cellStyle name="Valuta 3 6 2 6 5" xfId="2121" xr:uid="{07F83D43-A615-442D-BD44-F34B4DE40B67}"/>
    <cellStyle name="Valuta 3 6 2 7" xfId="796" xr:uid="{00000000-0005-0000-0000-00004A040000}"/>
    <cellStyle name="Valuta 3 6 2 7 2" xfId="6159" xr:uid="{D017FAEB-ABAE-4A82-81D9-2C36DDCCE434}"/>
    <cellStyle name="Valuta 3 6 2 7 3" xfId="3270" xr:uid="{3923EBF6-8C8C-4A60-86B2-3DAB7FDDAEC4}"/>
    <cellStyle name="Valuta 3 6 2 7 4" xfId="1775" xr:uid="{1D734451-D1A0-4FF8-A051-DE6F97D2357C}"/>
    <cellStyle name="Valuta 3 6 2 8" xfId="2764" xr:uid="{BDF0E382-2E6B-428D-9CF2-515CCF363B29}"/>
    <cellStyle name="Valuta 3 6 2 8 2" xfId="5646" xr:uid="{1DFB46F9-CAE1-4657-B8CC-9D8CE85815EC}"/>
    <cellStyle name="Valuta 3 6 2 9" xfId="5177" xr:uid="{1934F960-7683-4985-A249-8530D7C3EA24}"/>
    <cellStyle name="Valuta 3 6 3" xfId="231" xr:uid="{00000000-0005-0000-0000-00004B040000}"/>
    <cellStyle name="Valuta 3 6 3 10" xfId="8075" xr:uid="{E94FF670-7D68-4F04-B1F4-D40BA139D369}"/>
    <cellStyle name="Valuta 3 6 3 11" xfId="1457" xr:uid="{1E32BF8F-A69E-4D0D-89C4-D3EDAD036BE2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2 2 2" xfId="6820" xr:uid="{439C196C-E658-491F-B508-3BAC609CCCC7}"/>
    <cellStyle name="Valuta 3 6 3 2 2 2 3" xfId="3928" xr:uid="{755C51B2-F919-4D0A-8940-2CAA12207BAD}"/>
    <cellStyle name="Valuta 3 6 3 2 2 2 4" xfId="8664" xr:uid="{EBDB5CDE-F36E-4490-B068-4A886C56748B}"/>
    <cellStyle name="Valuta 3 6 3 2 2 2 5" xfId="2048" xr:uid="{D47DBDC5-CE89-435A-8DD2-5CAD0F42F2D4}"/>
    <cellStyle name="Valuta 3 6 3 2 2 3" xfId="3587" xr:uid="{349F616B-5685-46A0-A1C2-3B7F1242007C}"/>
    <cellStyle name="Valuta 3 6 3 2 2 3 2" xfId="6483" xr:uid="{34A27EE0-D836-42B9-BBCA-E44EB96EE627}"/>
    <cellStyle name="Valuta 3 6 3 2 2 4" xfId="3168" xr:uid="{437AA446-B7D0-4210-89E0-6B425C1744B7}"/>
    <cellStyle name="Valuta 3 6 3 2 2 4 2" xfId="6050" xr:uid="{FEF79D48-9AFF-4736-8A3B-8A63C5A077C8}"/>
    <cellStyle name="Valuta 3 6 3 2 2 5" xfId="5480" xr:uid="{CFA5A90A-B4DA-45EE-A829-ADD5609C7973}"/>
    <cellStyle name="Valuta 3 6 3 2 2 6" xfId="2601" xr:uid="{7F3D3357-6BFC-4586-9117-46CB88EE1615}"/>
    <cellStyle name="Valuta 3 6 3 2 2 7" xfId="8328" xr:uid="{7068F568-4458-46D9-9A09-EACF6688258F}"/>
    <cellStyle name="Valuta 3 6 3 2 2 8" xfId="1704" xr:uid="{E5C38E74-6E85-4061-81FC-3C92B83D5471}"/>
    <cellStyle name="Valuta 3 6 3 2 3" xfId="1262" xr:uid="{00000000-0005-0000-0000-00004F040000}"/>
    <cellStyle name="Valuta 3 6 3 2 3 2" xfId="6653" xr:uid="{E9B1489E-6BE7-4EF5-8D62-DD09752A2CF8}"/>
    <cellStyle name="Valuta 3 6 3 2 3 3" xfId="3761" xr:uid="{583D0511-933C-4245-B6BD-B4E47FC36CC4}"/>
    <cellStyle name="Valuta 3 6 3 2 3 4" xfId="8497" xr:uid="{F4626515-3257-4DA1-80A4-9F30BA03ED16}"/>
    <cellStyle name="Valuta 3 6 3 2 3 5" xfId="2217" xr:uid="{93FD3E7F-057E-4F54-A83C-21E86CA7B738}"/>
    <cellStyle name="Valuta 3 6 3 2 4" xfId="895" xr:uid="{00000000-0005-0000-0000-000050040000}"/>
    <cellStyle name="Valuta 3 6 3 2 4 2" xfId="6270" xr:uid="{985BE699-D189-4CEC-AA00-EE989145BC8A}"/>
    <cellStyle name="Valuta 3 6 3 2 4 3" xfId="3378" xr:uid="{4A53ABA1-81A6-4D4A-9283-CDB79240BF26}"/>
    <cellStyle name="Valuta 3 6 3 2 4 4" xfId="1874" xr:uid="{61F2BAA0-6CB9-4CEA-99A6-6D7922743084}"/>
    <cellStyle name="Valuta 3 6 3 2 5" xfId="2877" xr:uid="{B7D2664C-CF41-4BD5-AE65-C058C84438B4}"/>
    <cellStyle name="Valuta 3 6 3 2 5 2" xfId="5759" xr:uid="{5E51A3AB-4389-40A9-896D-012C8EC448E1}"/>
    <cellStyle name="Valuta 3 6 3 2 6" xfId="5288" xr:uid="{E9F27E74-56E6-4F5F-9AA3-C82EBC0ECE31}"/>
    <cellStyle name="Valuta 3 6 3 2 7" xfId="2415" xr:uid="{64B99BBE-5C8C-4F70-AA6C-B6F563759D2B}"/>
    <cellStyle name="Valuta 3 6 3 2 8" xfId="8155" xr:uid="{64DD0717-567A-4AB9-8737-F1D230C11390}"/>
    <cellStyle name="Valuta 3 6 3 2 9" xfId="1537" xr:uid="{2A3990AE-D526-430A-AF12-A4B69C946416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4 2 2" xfId="6740" xr:uid="{FCE03D03-E460-48DC-A1BB-45A80C8EE7A8}"/>
    <cellStyle name="Valuta 3 6 3 4 2 3" xfId="3848" xr:uid="{54CF04A6-36B1-413D-8F11-D46AF86A04E5}"/>
    <cellStyle name="Valuta 3 6 3 4 2 4" xfId="8584" xr:uid="{AC9A2105-F057-418A-AF88-EBE2951D0A24}"/>
    <cellStyle name="Valuta 3 6 3 4 2 5" xfId="1965" xr:uid="{942E6F56-161A-4FBD-99E2-6BCC5F64EA29}"/>
    <cellStyle name="Valuta 3 6 3 4 3" xfId="3492" xr:uid="{C2BA64B1-74A7-4CCA-95C0-3AC40E8E4254}"/>
    <cellStyle name="Valuta 3 6 3 4 3 2" xfId="6388" xr:uid="{1494F27C-9659-4CD3-882E-65839070ABD4}"/>
    <cellStyle name="Valuta 3 6 3 4 4" xfId="3073" xr:uid="{9EC9255B-4F65-420D-B384-158BE237CA05}"/>
    <cellStyle name="Valuta 3 6 3 4 4 2" xfId="5955" xr:uid="{201C45BE-9F89-4D8C-A2E1-53196F64A105}"/>
    <cellStyle name="Valuta 3 6 3 4 5" xfId="5385" xr:uid="{A8936724-540B-4F24-9073-DDFEF457197A}"/>
    <cellStyle name="Valuta 3 6 3 4 6" xfId="2509" xr:uid="{3A79CC0A-99BF-4CA5-BCD3-35498294850C}"/>
    <cellStyle name="Valuta 3 6 3 4 7" xfId="8245" xr:uid="{E6B41395-C75E-4B49-9916-F50E09ED26EC}"/>
    <cellStyle name="Valuta 3 6 3 4 8" xfId="1624" xr:uid="{52EC4023-9D65-494E-8D96-64B87C1A1279}"/>
    <cellStyle name="Valuta 3 6 3 5" xfId="1176" xr:uid="{00000000-0005-0000-0000-000054040000}"/>
    <cellStyle name="Valuta 3 6 3 5 2" xfId="6573" xr:uid="{2FF1D2A6-579F-45B1-9E3B-929A0A125924}"/>
    <cellStyle name="Valuta 3 6 3 5 3" xfId="3681" xr:uid="{9F25FC23-684A-4944-9B0F-A7CAD080347B}"/>
    <cellStyle name="Valuta 3 6 3 5 4" xfId="8417" xr:uid="{084981DD-6D44-4871-9BBA-C9D17466423C}"/>
    <cellStyle name="Valuta 3 6 3 5 5" xfId="2137" xr:uid="{1E9F46CC-614C-4B60-8B09-6ED40E67AE7B}"/>
    <cellStyle name="Valuta 3 6 3 6" xfId="812" xr:uid="{00000000-0005-0000-0000-000055040000}"/>
    <cellStyle name="Valuta 3 6 3 6 2" xfId="6175" xr:uid="{A734EF9A-4F98-4F61-9206-8D0297C3CF10}"/>
    <cellStyle name="Valuta 3 6 3 6 3" xfId="3286" xr:uid="{2A7609BE-EC1D-45F6-BE81-66168389B9D9}"/>
    <cellStyle name="Valuta 3 6 3 6 4" xfId="1791" xr:uid="{C4C7DD07-4295-41B0-A2CD-63BF15438E3E}"/>
    <cellStyle name="Valuta 3 6 3 7" xfId="2781" xr:uid="{61F18F8F-3F61-4632-936E-82DBD734D35B}"/>
    <cellStyle name="Valuta 3 6 3 7 2" xfId="5663" xr:uid="{42C7F2EC-5DA1-402A-9F22-2B54D5A45704}"/>
    <cellStyle name="Valuta 3 6 3 8" xfId="5193" xr:uid="{3BE1D08B-0032-4794-9B47-E23B4DDFE05F}"/>
    <cellStyle name="Valuta 3 6 3 9" xfId="2320" xr:uid="{E02C1308-8F0F-4E7A-BB96-6585B7D37B91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2 2 2" xfId="6780" xr:uid="{1A64079D-42E4-466E-94B7-F4E6AD609517}"/>
    <cellStyle name="Valuta 3 6 4 2 2 3" xfId="3888" xr:uid="{D9473EBE-725A-49B1-A2D6-5B3A60491F5C}"/>
    <cellStyle name="Valuta 3 6 4 2 2 4" xfId="8624" xr:uid="{9FB282E1-80A2-477F-8945-EBD0964985A2}"/>
    <cellStyle name="Valuta 3 6 4 2 2 5" xfId="2007" xr:uid="{D7C3C47A-40C1-4A53-B424-C9CA512ECAF7}"/>
    <cellStyle name="Valuta 3 6 4 2 3" xfId="3542" xr:uid="{4675D613-3AA5-402E-9C61-5E92AF73CE56}"/>
    <cellStyle name="Valuta 3 6 4 2 3 2" xfId="6438" xr:uid="{8BF40FCA-0BDC-4280-87ED-2554ECF2D806}"/>
    <cellStyle name="Valuta 3 6 4 2 4" xfId="3123" xr:uid="{1E77DBB8-14BC-4D4F-AEBB-4892C42395F7}"/>
    <cellStyle name="Valuta 3 6 4 2 4 2" xfId="6005" xr:uid="{F28E0D9F-CAF1-4C6B-9D30-2BCC9103D280}"/>
    <cellStyle name="Valuta 3 6 4 2 5" xfId="5435" xr:uid="{41DF16DA-C6BF-46E2-9E7C-0431BFDFDC70}"/>
    <cellStyle name="Valuta 3 6 4 2 6" xfId="2557" xr:uid="{A305E6C9-1D7A-48E1-8FF6-C7405E90E1F6}"/>
    <cellStyle name="Valuta 3 6 4 2 7" xfId="8287" xr:uid="{651C25CC-FB79-4AE6-ABB0-8E87173F9EF5}"/>
    <cellStyle name="Valuta 3 6 4 2 8" xfId="1664" xr:uid="{2FA3B4E2-72E0-4A67-814A-665BE2D655B8}"/>
    <cellStyle name="Valuta 3 6 4 3" xfId="1220" xr:uid="{00000000-0005-0000-0000-000059040000}"/>
    <cellStyle name="Valuta 3 6 4 3 2" xfId="6613" xr:uid="{DCF98B85-845B-4CF8-8EAE-FEA8F9AA6B8B}"/>
    <cellStyle name="Valuta 3 6 4 3 3" xfId="3721" xr:uid="{36A0A0F6-D3FC-41A9-86E6-CF5B3061AF4B}"/>
    <cellStyle name="Valuta 3 6 4 3 4" xfId="8457" xr:uid="{D4155EBD-0344-469E-9142-FC85E3F86E9E}"/>
    <cellStyle name="Valuta 3 6 4 3 5" xfId="2177" xr:uid="{4784451B-2C18-4F6C-BC11-EA5C01C0EAA7}"/>
    <cellStyle name="Valuta 3 6 4 4" xfId="854" xr:uid="{00000000-0005-0000-0000-00005A040000}"/>
    <cellStyle name="Valuta 3 6 4 4 2" xfId="6225" xr:uid="{28ECCF79-59B3-4FA4-BA51-C0282BB00C73}"/>
    <cellStyle name="Valuta 3 6 4 4 3" xfId="3334" xr:uid="{660D7CF3-0040-4B54-B2A7-972EDD1DC8E8}"/>
    <cellStyle name="Valuta 3 6 4 4 4" xfId="1833" xr:uid="{C7D7AC5B-5F0E-4DC5-B003-968C1F39872C}"/>
    <cellStyle name="Valuta 3 6 4 5" xfId="2832" xr:uid="{0A596948-2E9A-48AD-95F7-BB61952A9ED3}"/>
    <cellStyle name="Valuta 3 6 4 5 2" xfId="5714" xr:uid="{718F7324-84AF-4650-A0D2-4F2C67397649}"/>
    <cellStyle name="Valuta 3 6 4 6" xfId="5243" xr:uid="{7ED9BC9C-35EA-4BF0-A2BD-9F8784F48C93}"/>
    <cellStyle name="Valuta 3 6 4 7" xfId="2370" xr:uid="{5AE1353C-C12F-497E-8438-7B13A35831BD}"/>
    <cellStyle name="Valuta 3 6 4 8" xfId="8115" xr:uid="{F1FA6361-4BB1-40B8-B3AD-DF3AE7D3791C}"/>
    <cellStyle name="Valuta 3 6 4 9" xfId="1497" xr:uid="{281FE009-0315-4618-B9D7-091FD0926BF5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6 2 2" xfId="6700" xr:uid="{CF600F1F-6121-4142-A76B-D55B025BE384}"/>
    <cellStyle name="Valuta 3 6 6 2 3" xfId="3808" xr:uid="{9A061E40-778F-41A0-8ACE-63A26EEE59E7}"/>
    <cellStyle name="Valuta 3 6 6 2 4" xfId="8544" xr:uid="{8C6005F5-72BA-4547-A080-47B0ECC1F96F}"/>
    <cellStyle name="Valuta 3 6 6 2 5" xfId="1925" xr:uid="{F7AF87CD-E568-418C-98ED-F5324F1F3D56}"/>
    <cellStyle name="Valuta 3 6 6 3" xfId="3450" xr:uid="{99F596B3-B05F-47F4-BF3F-F69BF04E7E68}"/>
    <cellStyle name="Valuta 3 6 6 3 2" xfId="6346" xr:uid="{44479AE4-4091-4B8B-A78C-0A1443BEEAD2}"/>
    <cellStyle name="Valuta 3 6 6 4" xfId="3031" xr:uid="{B8299CF2-7113-4427-84B2-BE9F9EAD2CBF}"/>
    <cellStyle name="Valuta 3 6 6 4 2" xfId="5913" xr:uid="{3F3A4E94-0424-4BCD-9B1F-F7643E65263B}"/>
    <cellStyle name="Valuta 3 6 6 5" xfId="5343" xr:uid="{C7722CA8-13C3-409F-80EC-9B4FB9F440EB}"/>
    <cellStyle name="Valuta 3 6 6 6" xfId="2468" xr:uid="{797204DB-8108-4BB8-B098-71DBBFFB49BC}"/>
    <cellStyle name="Valuta 3 6 6 7" xfId="8204" xr:uid="{717218CA-2771-40F1-9AB6-BD98B0AB9441}"/>
    <cellStyle name="Valuta 3 6 6 8" xfId="1584" xr:uid="{1B383763-14E3-40B7-8D4D-98A6AB3269D1}"/>
    <cellStyle name="Valuta 3 6 7" xfId="1135" xr:uid="{00000000-0005-0000-0000-00005E040000}"/>
    <cellStyle name="Valuta 3 6 7 2" xfId="6533" xr:uid="{B8081CB6-A29F-4619-8F68-C1740EC64444}"/>
    <cellStyle name="Valuta 3 6 7 3" xfId="3641" xr:uid="{FA87412C-A8A5-48B0-8A6E-D73218AD51A4}"/>
    <cellStyle name="Valuta 3 6 7 4" xfId="8377" xr:uid="{853556AC-D36F-46D9-823D-F999A9FE0380}"/>
    <cellStyle name="Valuta 3 6 7 5" xfId="2097" xr:uid="{353A573B-F691-4E44-B8DE-21E3BAB7C20F}"/>
    <cellStyle name="Valuta 3 6 8" xfId="772" xr:uid="{00000000-0005-0000-0000-00005F040000}"/>
    <cellStyle name="Valuta 3 6 8 2" xfId="6131" xr:uid="{79C8BBD4-D54B-4564-97F3-C36E3C9EB895}"/>
    <cellStyle name="Valuta 3 6 8 3" xfId="3243" xr:uid="{F03905CB-885A-45A6-9CE9-36C5C3374BEF}"/>
    <cellStyle name="Valuta 3 6 8 4" xfId="1751" xr:uid="{F7CBBFE0-70A2-4C85-835B-9ED02B8AAD89}"/>
    <cellStyle name="Valuta 3 6 9" xfId="2736" xr:uid="{F0295B99-62C0-4397-9822-A73329E756C6}"/>
    <cellStyle name="Valuta 3 6 9 2" xfId="5617" xr:uid="{8AE7CF52-B899-422D-AAF1-8DB1E1D4CF8F}"/>
    <cellStyle name="Valuta 3 7" xfId="203" xr:uid="{00000000-0005-0000-0000-000060040000}"/>
    <cellStyle name="Valuta 3 7 10" xfId="2293" xr:uid="{95234568-FE6B-4434-86C9-290EC5A9BDF4}"/>
    <cellStyle name="Valuta 3 7 11" xfId="8048" xr:uid="{252CB94C-036E-440F-8BBB-05F208BA7668}"/>
    <cellStyle name="Valuta 3 7 12" xfId="1430" xr:uid="{8ED36CA6-174B-4FCF-9895-AB2F4513B095}"/>
    <cellStyle name="Valuta 3 7 2" xfId="244" xr:uid="{00000000-0005-0000-0000-000061040000}"/>
    <cellStyle name="Valuta 3 7 2 10" xfId="8088" xr:uid="{0EA6B12F-3616-48B8-947A-565003BC3957}"/>
    <cellStyle name="Valuta 3 7 2 11" xfId="1470" xr:uid="{216722DA-C2F1-4FD7-B3E6-07896A8F51A2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2 2 2" xfId="6833" xr:uid="{D7A31D57-D754-4C63-85ED-43CE041B79F1}"/>
    <cellStyle name="Valuta 3 7 2 2 2 2 3" xfId="3941" xr:uid="{03642439-E4D4-468F-9C04-D713148C4D94}"/>
    <cellStyle name="Valuta 3 7 2 2 2 2 4" xfId="8677" xr:uid="{107F429E-A628-4F16-97C0-4E98C109AA38}"/>
    <cellStyle name="Valuta 3 7 2 2 2 2 5" xfId="2061" xr:uid="{EF2A94B8-D747-438A-A665-A2708D105612}"/>
    <cellStyle name="Valuta 3 7 2 2 2 3" xfId="3600" xr:uid="{6B5CD615-EB0A-41F3-91EB-75515129CD91}"/>
    <cellStyle name="Valuta 3 7 2 2 2 3 2" xfId="6496" xr:uid="{85C64AA5-0ED4-4807-976C-E62CEF082A62}"/>
    <cellStyle name="Valuta 3 7 2 2 2 4" xfId="3181" xr:uid="{925CF77C-0D60-4115-8DBF-52E90FADF476}"/>
    <cellStyle name="Valuta 3 7 2 2 2 4 2" xfId="6063" xr:uid="{3CC29DC9-7FB9-4BDE-BC15-CBD6260FDE08}"/>
    <cellStyle name="Valuta 3 7 2 2 2 5" xfId="5493" xr:uid="{12CF65D4-7564-4FB6-9232-B8175243BB3C}"/>
    <cellStyle name="Valuta 3 7 2 2 2 6" xfId="2614" xr:uid="{48A3A3B8-2CDB-445D-98CE-9C070E2D0F1A}"/>
    <cellStyle name="Valuta 3 7 2 2 2 7" xfId="8341" xr:uid="{00BB388A-92CF-4FFE-90F1-4C4DD0D88428}"/>
    <cellStyle name="Valuta 3 7 2 2 2 8" xfId="1717" xr:uid="{F025A15C-1C67-47B6-870E-8C2B61C92350}"/>
    <cellStyle name="Valuta 3 7 2 2 3" xfId="1275" xr:uid="{00000000-0005-0000-0000-000065040000}"/>
    <cellStyle name="Valuta 3 7 2 2 3 2" xfId="6666" xr:uid="{BBF21972-7B09-44C3-8C9F-813400E6F523}"/>
    <cellStyle name="Valuta 3 7 2 2 3 3" xfId="3774" xr:uid="{6B27454D-41F0-416F-96BF-F46FB98D6423}"/>
    <cellStyle name="Valuta 3 7 2 2 3 4" xfId="8510" xr:uid="{5C978808-8F83-45DE-95B1-9BDD9B2E23F2}"/>
    <cellStyle name="Valuta 3 7 2 2 3 5" xfId="2230" xr:uid="{5EC14ED8-DA9B-4A71-BB70-07B0186553DE}"/>
    <cellStyle name="Valuta 3 7 2 2 4" xfId="908" xr:uid="{00000000-0005-0000-0000-000066040000}"/>
    <cellStyle name="Valuta 3 7 2 2 4 2" xfId="6283" xr:uid="{AD5D4BA0-8CD3-4F8D-9C26-46285BA68413}"/>
    <cellStyle name="Valuta 3 7 2 2 4 3" xfId="3391" xr:uid="{D46E8F7C-36B4-4399-800C-6CF6879FF266}"/>
    <cellStyle name="Valuta 3 7 2 2 4 4" xfId="1887" xr:uid="{AB814488-DBA2-45F5-BC7B-8A151F9B14C1}"/>
    <cellStyle name="Valuta 3 7 2 2 5" xfId="2890" xr:uid="{4E2FFF46-3709-441E-9897-AD2E06997DF5}"/>
    <cellStyle name="Valuta 3 7 2 2 5 2" xfId="5772" xr:uid="{C8B710F8-C8AF-40BC-8BB6-02E9E5848917}"/>
    <cellStyle name="Valuta 3 7 2 2 6" xfId="5301" xr:uid="{F028D63D-8DF9-46EF-992A-A9057061E0B9}"/>
    <cellStyle name="Valuta 3 7 2 2 7" xfId="2428" xr:uid="{E7C192D6-C67C-4B35-A409-D891D42EF1A5}"/>
    <cellStyle name="Valuta 3 7 2 2 8" xfId="8168" xr:uid="{EF547A13-784F-4548-913C-C5B510CB9244}"/>
    <cellStyle name="Valuta 3 7 2 2 9" xfId="1550" xr:uid="{5D9D4FAB-515C-4754-809B-5632A4139DCE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4 2 2" xfId="6753" xr:uid="{C60AF080-4E5B-4994-80DE-6AF9700ACE1A}"/>
    <cellStyle name="Valuta 3 7 2 4 2 3" xfId="3861" xr:uid="{64B0B279-1F42-4D91-83F0-253C7A476FB9}"/>
    <cellStyle name="Valuta 3 7 2 4 2 4" xfId="8597" xr:uid="{3BD6CC41-93E2-4639-A89C-70298A0C1E06}"/>
    <cellStyle name="Valuta 3 7 2 4 2 5" xfId="1978" xr:uid="{558124AC-677F-4E14-BA7F-6D0992A0F604}"/>
    <cellStyle name="Valuta 3 7 2 4 3" xfId="3505" xr:uid="{21DEBD59-62CA-4309-8AA2-562505086CC8}"/>
    <cellStyle name="Valuta 3 7 2 4 3 2" xfId="6401" xr:uid="{2D94C861-A3B9-4564-A073-35BA6364923B}"/>
    <cellStyle name="Valuta 3 7 2 4 4" xfId="3086" xr:uid="{E7B5B14D-35E2-4FF3-82FA-7A7A9B260D7A}"/>
    <cellStyle name="Valuta 3 7 2 4 4 2" xfId="5968" xr:uid="{4A4EB65E-0EFB-498B-A601-F192C07E619A}"/>
    <cellStyle name="Valuta 3 7 2 4 5" xfId="5398" xr:uid="{BD77864B-9EF4-4F57-AD63-4D93B67A36C7}"/>
    <cellStyle name="Valuta 3 7 2 4 6" xfId="2522" xr:uid="{F8370DED-4185-4DAE-96C8-7A2F9664212D}"/>
    <cellStyle name="Valuta 3 7 2 4 7" xfId="8258" xr:uid="{0A460599-56E2-41DE-9AA2-63984E0301AA}"/>
    <cellStyle name="Valuta 3 7 2 4 8" xfId="1637" xr:uid="{5D57DFC1-ED5D-4779-81B8-4907E4E27C8B}"/>
    <cellStyle name="Valuta 3 7 2 5" xfId="1189" xr:uid="{00000000-0005-0000-0000-00006A040000}"/>
    <cellStyle name="Valuta 3 7 2 5 2" xfId="6586" xr:uid="{08AF15E3-A620-4348-B8A6-A2E36962323B}"/>
    <cellStyle name="Valuta 3 7 2 5 3" xfId="3694" xr:uid="{32DC3A58-0C60-4CC6-BF92-140450D23545}"/>
    <cellStyle name="Valuta 3 7 2 5 4" xfId="8430" xr:uid="{61235B7B-CF6F-4BA0-A50C-067419E17E66}"/>
    <cellStyle name="Valuta 3 7 2 5 5" xfId="2150" xr:uid="{1E3049D6-3191-42D7-8040-2B33B5536BBE}"/>
    <cellStyle name="Valuta 3 7 2 6" xfId="825" xr:uid="{00000000-0005-0000-0000-00006B040000}"/>
    <cellStyle name="Valuta 3 7 2 6 2" xfId="6188" xr:uid="{3BBC85B0-D2E4-4894-86BA-8B50EDE32F93}"/>
    <cellStyle name="Valuta 3 7 2 6 3" xfId="3299" xr:uid="{19A8C151-3EDF-436F-B98B-15E285EC4098}"/>
    <cellStyle name="Valuta 3 7 2 6 4" xfId="1804" xr:uid="{5BC92FAA-2269-4E49-94D7-62FFAE1E58EF}"/>
    <cellStyle name="Valuta 3 7 2 7" xfId="2794" xr:uid="{7E6D2AC5-7CB1-4B2E-B483-67F469185755}"/>
    <cellStyle name="Valuta 3 7 2 7 2" xfId="5676" xr:uid="{B0F83861-A06A-488E-855A-B47595CE1A86}"/>
    <cellStyle name="Valuta 3 7 2 8" xfId="5206" xr:uid="{C450B291-8C4E-4208-ABD8-C33F35AE7556}"/>
    <cellStyle name="Valuta 3 7 2 9" xfId="2333" xr:uid="{8BC2CE7C-366E-4671-97C3-1E41CEE6F591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2 2 2" xfId="6793" xr:uid="{722790DA-7D2B-4F21-A185-903B194BE228}"/>
    <cellStyle name="Valuta 3 7 3 2 2 3" xfId="3901" xr:uid="{0B021FCB-F017-47A9-9861-93EE9FBC4912}"/>
    <cellStyle name="Valuta 3 7 3 2 2 4" xfId="8637" xr:uid="{795B68B1-2AA3-4BE5-806E-ED2F31655E19}"/>
    <cellStyle name="Valuta 3 7 3 2 2 5" xfId="2021" xr:uid="{A37C6493-62D7-4D16-8B9A-00CFED9741A1}"/>
    <cellStyle name="Valuta 3 7 3 2 3" xfId="3560" xr:uid="{DB1715BA-6789-4996-8171-B5F20EA5CA98}"/>
    <cellStyle name="Valuta 3 7 3 2 3 2" xfId="6456" xr:uid="{A2605777-2B4E-476C-9741-639C941B82D7}"/>
    <cellStyle name="Valuta 3 7 3 2 4" xfId="3141" xr:uid="{C6C18C36-5608-4F2D-9584-BCD206F1229C}"/>
    <cellStyle name="Valuta 3 7 3 2 4 2" xfId="6023" xr:uid="{155C60D0-7619-420C-841B-EB9C0F08621A}"/>
    <cellStyle name="Valuta 3 7 3 2 5" xfId="5453" xr:uid="{CBFD7E52-0340-49DF-BADE-2DD93461871C}"/>
    <cellStyle name="Valuta 3 7 3 2 6" xfId="2574" xr:uid="{25D18584-172F-490F-A6DB-2A54EEFDFA60}"/>
    <cellStyle name="Valuta 3 7 3 2 7" xfId="8301" xr:uid="{E83A0EBE-7DC8-46C0-84D2-00C56B9D8E23}"/>
    <cellStyle name="Valuta 3 7 3 2 8" xfId="1677" xr:uid="{D9E57D83-DE26-4FA7-BDBB-A78B73C97860}"/>
    <cellStyle name="Valuta 3 7 3 3" xfId="1235" xr:uid="{00000000-0005-0000-0000-00006F040000}"/>
    <cellStyle name="Valuta 3 7 3 3 2" xfId="6626" xr:uid="{6470D674-E115-4CB6-A5DA-6136B9169EBB}"/>
    <cellStyle name="Valuta 3 7 3 3 3" xfId="3734" xr:uid="{8AED0F97-6FAA-4D46-AFCA-E39D7DAD29E2}"/>
    <cellStyle name="Valuta 3 7 3 3 4" xfId="8470" xr:uid="{9EA5075B-D7B4-4430-9064-5B879BFE49AA}"/>
    <cellStyle name="Valuta 3 7 3 3 5" xfId="2190" xr:uid="{292A0D51-CDDE-4A3A-9C8D-0EA88424B2C5}"/>
    <cellStyle name="Valuta 3 7 3 4" xfId="868" xr:uid="{00000000-0005-0000-0000-000070040000}"/>
    <cellStyle name="Valuta 3 7 3 4 2" xfId="6243" xr:uid="{88F2A1CA-F071-4EA7-A694-D73754AC262D}"/>
    <cellStyle name="Valuta 3 7 3 4 3" xfId="3351" xr:uid="{B01B8588-61A7-482B-A666-09A15783E664}"/>
    <cellStyle name="Valuta 3 7 3 4 4" xfId="1847" xr:uid="{4E6A8D7D-EB3F-43FC-AC3C-C9F92D1B702A}"/>
    <cellStyle name="Valuta 3 7 3 5" xfId="2850" xr:uid="{B188914E-6494-4E8B-BA84-6F1055A43AE0}"/>
    <cellStyle name="Valuta 3 7 3 5 2" xfId="5732" xr:uid="{A2473FCE-B0E8-483A-8833-358503D82396}"/>
    <cellStyle name="Valuta 3 7 3 6" xfId="5261" xr:uid="{77D34AB1-61C7-49E6-BEC0-BB45BA46D448}"/>
    <cellStyle name="Valuta 3 7 3 7" xfId="2388" xr:uid="{1042AEA7-9461-4F59-8D81-4FD033CBA46A}"/>
    <cellStyle name="Valuta 3 7 3 8" xfId="8128" xr:uid="{F5E5DC61-047C-4A03-BFEE-6AFEFCCB9D6E}"/>
    <cellStyle name="Valuta 3 7 3 9" xfId="1510" xr:uid="{857EF4BE-B817-400F-BFE6-758EE6456AF5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5 2 2" xfId="6713" xr:uid="{8F940CF1-2D1F-464B-ABFE-05AAE2AFC80D}"/>
    <cellStyle name="Valuta 3 7 5 2 3" xfId="3821" xr:uid="{995AD89C-B591-49ED-BA45-7CE94EE62BDE}"/>
    <cellStyle name="Valuta 3 7 5 2 4" xfId="8557" xr:uid="{44CA59B4-9655-4667-A81C-7F00CA866114}"/>
    <cellStyle name="Valuta 3 7 5 2 5" xfId="1938" xr:uid="{4C28553F-703C-45ED-BF7C-B4C475667DCB}"/>
    <cellStyle name="Valuta 3 7 5 3" xfId="3465" xr:uid="{5963590B-DB04-4E72-8863-D7F860D52A41}"/>
    <cellStyle name="Valuta 3 7 5 3 2" xfId="6361" xr:uid="{5E5216FF-16CC-4E40-ADF4-8D06CC250477}"/>
    <cellStyle name="Valuta 3 7 5 4" xfId="3046" xr:uid="{F2721D3B-3FC3-4678-A5C4-5C901B4BFBB7}"/>
    <cellStyle name="Valuta 3 7 5 4 2" xfId="5928" xr:uid="{1CA7DADA-BE40-4E15-B596-2B491226BCD4}"/>
    <cellStyle name="Valuta 3 7 5 5" xfId="5358" xr:uid="{877E89EB-EF2D-4429-B7A9-A694FFFBD9F7}"/>
    <cellStyle name="Valuta 3 7 5 6" xfId="2482" xr:uid="{52AC76D8-226C-45BE-AB4E-1AEA69FAE8D3}"/>
    <cellStyle name="Valuta 3 7 5 7" xfId="8218" xr:uid="{7200A47A-308F-4A79-8B2B-3A4B9479A1DA}"/>
    <cellStyle name="Valuta 3 7 5 8" xfId="1597" xr:uid="{458D4B84-DB82-4380-834B-2B2F9F2B02BD}"/>
    <cellStyle name="Valuta 3 7 6" xfId="1149" xr:uid="{00000000-0005-0000-0000-000074040000}"/>
    <cellStyle name="Valuta 3 7 6 2" xfId="6546" xr:uid="{9978D7B4-41AA-4244-8A36-C1B964104E51}"/>
    <cellStyle name="Valuta 3 7 6 3" xfId="3654" xr:uid="{0F736BB0-EFE9-4F48-BA3C-37EB6DF2FB81}"/>
    <cellStyle name="Valuta 3 7 6 4" xfId="8390" xr:uid="{4DA15E2B-0D9D-4382-AF34-C8624B269AAE}"/>
    <cellStyle name="Valuta 3 7 6 5" xfId="2110" xr:uid="{AB8E1404-F334-4425-A4AF-8822F08F3C5E}"/>
    <cellStyle name="Valuta 3 7 7" xfId="785" xr:uid="{00000000-0005-0000-0000-000075040000}"/>
    <cellStyle name="Valuta 3 7 7 2" xfId="6148" xr:uid="{018C28BC-6081-4456-A2E9-EE6BB21BA8C3}"/>
    <cellStyle name="Valuta 3 7 7 3" xfId="3259" xr:uid="{5AE25755-A902-4367-8B90-6B926E96ADC3}"/>
    <cellStyle name="Valuta 3 7 7 4" xfId="1764" xr:uid="{4BF3886D-5459-4D4B-AA18-9C78C3D0F23C}"/>
    <cellStyle name="Valuta 3 7 8" xfId="2753" xr:uid="{BDBD34B8-F66A-40E6-A4AF-31FE84FB8080}"/>
    <cellStyle name="Valuta 3 7 8 2" xfId="5635" xr:uid="{8100D788-DEFB-4ADD-BD68-F10D0D882F8F}"/>
    <cellStyle name="Valuta 3 7 9" xfId="5166" xr:uid="{2C6F0DFF-2503-47D3-93C9-DFDE952E3B4F}"/>
    <cellStyle name="Valuta 3 8" xfId="189" xr:uid="{00000000-0005-0000-0000-000076040000}"/>
    <cellStyle name="Valuta 3 8 10" xfId="2285" xr:uid="{5CD2E0AA-D855-4542-9344-A9C67C91F4F3}"/>
    <cellStyle name="Valuta 3 8 11" xfId="8040" xr:uid="{76FE4394-D111-4BBA-BDB8-14B54CE0722A}"/>
    <cellStyle name="Valuta 3 8 12" xfId="1422" xr:uid="{28FDC1D1-9CB7-44C5-8B3A-F63CFC8C6905}"/>
    <cellStyle name="Valuta 3 8 2" xfId="236" xr:uid="{00000000-0005-0000-0000-000077040000}"/>
    <cellStyle name="Valuta 3 8 2 10" xfId="8080" xr:uid="{363621C1-F3BB-4037-8A5D-1B8F3F11F3F6}"/>
    <cellStyle name="Valuta 3 8 2 11" xfId="1462" xr:uid="{6B314A52-2F80-4A7B-97C4-F12FAA962A2C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2 2 2" xfId="6825" xr:uid="{807BE7B7-7321-4CF2-AA61-79EC3C95BE90}"/>
    <cellStyle name="Valuta 3 8 2 2 2 2 3" xfId="3933" xr:uid="{6212D2AF-AC6F-4899-97B1-6D60C54676A2}"/>
    <cellStyle name="Valuta 3 8 2 2 2 2 4" xfId="8669" xr:uid="{5C914576-9C21-47D4-B46F-97DCA9D91A4F}"/>
    <cellStyle name="Valuta 3 8 2 2 2 2 5" xfId="2053" xr:uid="{8CBCFFDE-E2DB-4F28-A995-7D4068D06BF2}"/>
    <cellStyle name="Valuta 3 8 2 2 2 3" xfId="3592" xr:uid="{E537926F-7171-4876-BD60-CAF4A7745A7E}"/>
    <cellStyle name="Valuta 3 8 2 2 2 3 2" xfId="6488" xr:uid="{734680E3-D25B-4269-9DD9-6585F29A3848}"/>
    <cellStyle name="Valuta 3 8 2 2 2 4" xfId="3173" xr:uid="{2E67B37C-6168-423A-8EE2-54BC7A931F65}"/>
    <cellStyle name="Valuta 3 8 2 2 2 4 2" xfId="6055" xr:uid="{22AFD4BB-ECD4-428F-91AB-4265DAE090DC}"/>
    <cellStyle name="Valuta 3 8 2 2 2 5" xfId="5485" xr:uid="{4E7374D2-A9A0-4C57-A3EF-3AC2FF3A9EC4}"/>
    <cellStyle name="Valuta 3 8 2 2 2 6" xfId="2606" xr:uid="{A910FD4B-278C-46DE-8740-B182861C1DE3}"/>
    <cellStyle name="Valuta 3 8 2 2 2 7" xfId="8333" xr:uid="{18C45D64-46F5-427C-8FDD-F3714D8D6612}"/>
    <cellStyle name="Valuta 3 8 2 2 2 8" xfId="1709" xr:uid="{A65760CD-1677-4979-A89D-2547C8984983}"/>
    <cellStyle name="Valuta 3 8 2 2 3" xfId="1267" xr:uid="{00000000-0005-0000-0000-00007B040000}"/>
    <cellStyle name="Valuta 3 8 2 2 3 2" xfId="6658" xr:uid="{307DEE6E-A550-40E6-952D-943C824E9E78}"/>
    <cellStyle name="Valuta 3 8 2 2 3 3" xfId="3766" xr:uid="{C2E89C2D-3F5B-407F-9CBA-3CF1D2D37951}"/>
    <cellStyle name="Valuta 3 8 2 2 3 4" xfId="8502" xr:uid="{6430D4F5-CC70-4894-86CA-A2FBC70C5383}"/>
    <cellStyle name="Valuta 3 8 2 2 3 5" xfId="2222" xr:uid="{70016510-C31E-4F97-904B-0361793AAB6F}"/>
    <cellStyle name="Valuta 3 8 2 2 4" xfId="900" xr:uid="{00000000-0005-0000-0000-00007C040000}"/>
    <cellStyle name="Valuta 3 8 2 2 4 2" xfId="6275" xr:uid="{E40B56DA-9F7B-488B-BAD3-4AD07CF74FB9}"/>
    <cellStyle name="Valuta 3 8 2 2 4 3" xfId="3383" xr:uid="{D2ECB08E-070D-4AC3-8F6F-305AADDF9BEB}"/>
    <cellStyle name="Valuta 3 8 2 2 4 4" xfId="1879" xr:uid="{78451D35-F538-4A9A-B90E-F1A90DBE59B4}"/>
    <cellStyle name="Valuta 3 8 2 2 5" xfId="2882" xr:uid="{22C99A49-7581-4BF8-A3FB-564282089485}"/>
    <cellStyle name="Valuta 3 8 2 2 5 2" xfId="5764" xr:uid="{84F1E653-D459-4507-A780-EB0329AAD9E7}"/>
    <cellStyle name="Valuta 3 8 2 2 6" xfId="5293" xr:uid="{64129849-51D0-4815-A894-35E6268FB239}"/>
    <cellStyle name="Valuta 3 8 2 2 7" xfId="2420" xr:uid="{D599D695-9629-4D00-8EA4-E2C2C7E13D7D}"/>
    <cellStyle name="Valuta 3 8 2 2 8" xfId="8160" xr:uid="{55BBA173-5D66-4E86-8613-47D4A6B6EDAF}"/>
    <cellStyle name="Valuta 3 8 2 2 9" xfId="1542" xr:uid="{D4578EB6-4C17-4BCA-BDD2-FB41B7A07FD4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4 2 2" xfId="6745" xr:uid="{852C3D2E-8AC7-4CD8-A8F3-BEFB322630C1}"/>
    <cellStyle name="Valuta 3 8 2 4 2 3" xfId="3853" xr:uid="{80704693-F271-4862-B66D-694AB0DE83A0}"/>
    <cellStyle name="Valuta 3 8 2 4 2 4" xfId="8589" xr:uid="{F6304560-4E1B-4926-9DC7-349182C4111D}"/>
    <cellStyle name="Valuta 3 8 2 4 2 5" xfId="1970" xr:uid="{5380CA42-6900-440D-8FBC-C790103F3F84}"/>
    <cellStyle name="Valuta 3 8 2 4 3" xfId="3497" xr:uid="{F21E1F71-5E62-4F0E-85FF-0A298C2D8069}"/>
    <cellStyle name="Valuta 3 8 2 4 3 2" xfId="6393" xr:uid="{BEC5C707-811A-4BE4-BE1A-52C737470735}"/>
    <cellStyle name="Valuta 3 8 2 4 4" xfId="3078" xr:uid="{E650E6FA-77FD-4E1B-BDC9-AF8A176AE971}"/>
    <cellStyle name="Valuta 3 8 2 4 4 2" xfId="5960" xr:uid="{F99B6604-2849-4968-9E46-C5B451012409}"/>
    <cellStyle name="Valuta 3 8 2 4 5" xfId="5390" xr:uid="{9596EEBA-1663-45DB-ACA3-48A4184844F5}"/>
    <cellStyle name="Valuta 3 8 2 4 6" xfId="2514" xr:uid="{71224FAD-0D7B-4D41-B2DD-CA96B6B3453E}"/>
    <cellStyle name="Valuta 3 8 2 4 7" xfId="8250" xr:uid="{4A10CDD4-66C0-4860-952E-AF9989AF2A6E}"/>
    <cellStyle name="Valuta 3 8 2 4 8" xfId="1629" xr:uid="{D55D264F-11D4-45F0-98B8-BD2CB3BD2D08}"/>
    <cellStyle name="Valuta 3 8 2 5" xfId="1181" xr:uid="{00000000-0005-0000-0000-000080040000}"/>
    <cellStyle name="Valuta 3 8 2 5 2" xfId="6578" xr:uid="{933DF091-9CDF-4B28-99EE-9CB8552533F4}"/>
    <cellStyle name="Valuta 3 8 2 5 3" xfId="3686" xr:uid="{3E04E8C0-780A-4540-9F7B-7AB91CDAC47A}"/>
    <cellStyle name="Valuta 3 8 2 5 4" xfId="8422" xr:uid="{F52033B4-286A-4E34-B6C3-DE0FD4D56372}"/>
    <cellStyle name="Valuta 3 8 2 5 5" xfId="2142" xr:uid="{3C0DAA2D-EDEC-47F0-9DEE-0DDED4C75949}"/>
    <cellStyle name="Valuta 3 8 2 6" xfId="817" xr:uid="{00000000-0005-0000-0000-000081040000}"/>
    <cellStyle name="Valuta 3 8 2 6 2" xfId="6180" xr:uid="{F3E9B586-9C47-4A7E-9044-3AC387123E83}"/>
    <cellStyle name="Valuta 3 8 2 6 3" xfId="3291" xr:uid="{690D50DF-2677-4009-B631-477D3E74FAF6}"/>
    <cellStyle name="Valuta 3 8 2 6 4" xfId="1796" xr:uid="{66BE6607-C874-420C-A05D-86A798965B16}"/>
    <cellStyle name="Valuta 3 8 2 7" xfId="2786" xr:uid="{F1A1F1C2-6609-4563-84D6-E54F4FABB4A3}"/>
    <cellStyle name="Valuta 3 8 2 7 2" xfId="5668" xr:uid="{F0CD4E61-846F-4495-811E-EFF87A45E9BC}"/>
    <cellStyle name="Valuta 3 8 2 8" xfId="5198" xr:uid="{326DFADE-728A-4519-A74E-58E107FD93BE}"/>
    <cellStyle name="Valuta 3 8 2 9" xfId="2325" xr:uid="{9EE27A3C-FB63-4B5E-A07E-1B0C314C0D9D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2 2 2" xfId="6785" xr:uid="{9D2B3C28-4272-40A3-BFFC-E518106B2E8C}"/>
    <cellStyle name="Valuta 3 8 3 2 2 3" xfId="3893" xr:uid="{C803B11C-65B9-438E-AB11-ACD6C810D6E9}"/>
    <cellStyle name="Valuta 3 8 3 2 2 4" xfId="8629" xr:uid="{C047D9C3-BC5F-4BEE-A488-C0D44D9D57BB}"/>
    <cellStyle name="Valuta 3 8 3 2 2 5" xfId="2012" xr:uid="{E1E5C03D-5D24-44F1-A9DF-993882864EDB}"/>
    <cellStyle name="Valuta 3 8 3 2 3" xfId="3547" xr:uid="{B34C2FA8-A48B-479E-A72F-0DBF0CF91843}"/>
    <cellStyle name="Valuta 3 8 3 2 3 2" xfId="6443" xr:uid="{9D61B982-5C42-4C6A-B00A-F319F4131E7B}"/>
    <cellStyle name="Valuta 3 8 3 2 4" xfId="3128" xr:uid="{5B71D5C5-ACD6-4055-9714-30D139D600EA}"/>
    <cellStyle name="Valuta 3 8 3 2 4 2" xfId="6010" xr:uid="{640A549E-291F-4D22-8EB7-1FD82EA2AF5A}"/>
    <cellStyle name="Valuta 3 8 3 2 5" xfId="5440" xr:uid="{4847632C-BD18-4FE7-BF66-05690820F11D}"/>
    <cellStyle name="Valuta 3 8 3 2 6" xfId="2562" xr:uid="{AB6093BD-08C8-4C29-989A-FBB6CDF16909}"/>
    <cellStyle name="Valuta 3 8 3 2 7" xfId="8292" xr:uid="{A463941F-B91F-420F-8489-4C77F1EC91BC}"/>
    <cellStyle name="Valuta 3 8 3 2 8" xfId="1669" xr:uid="{FAD5BEED-BA3C-41B3-99E6-54E0697C879E}"/>
    <cellStyle name="Valuta 3 8 3 3" xfId="1225" xr:uid="{00000000-0005-0000-0000-000085040000}"/>
    <cellStyle name="Valuta 3 8 3 3 2" xfId="6618" xr:uid="{F8B1A3F8-6372-415C-BAFB-D898A3108578}"/>
    <cellStyle name="Valuta 3 8 3 3 3" xfId="3726" xr:uid="{514EECAF-820C-4455-A01E-B8F56401DF88}"/>
    <cellStyle name="Valuta 3 8 3 3 4" xfId="8462" xr:uid="{5303D1D8-83EA-4A2C-9A99-FC898AF80F87}"/>
    <cellStyle name="Valuta 3 8 3 3 5" xfId="2182" xr:uid="{D0E53469-499D-4FDA-B060-7C5C323F8A2E}"/>
    <cellStyle name="Valuta 3 8 3 4" xfId="859" xr:uid="{00000000-0005-0000-0000-000086040000}"/>
    <cellStyle name="Valuta 3 8 3 4 2" xfId="6230" xr:uid="{131A1941-A842-42F6-BF95-59CB1412C481}"/>
    <cellStyle name="Valuta 3 8 3 4 3" xfId="3339" xr:uid="{1C4B8DCD-9850-43AF-8FBF-7CE3478A14BC}"/>
    <cellStyle name="Valuta 3 8 3 4 4" xfId="1838" xr:uid="{B47108BA-BC61-4190-A831-5D9019224087}"/>
    <cellStyle name="Valuta 3 8 3 5" xfId="2837" xr:uid="{17DE34E9-8FD5-40E2-9591-A82E3B070DB8}"/>
    <cellStyle name="Valuta 3 8 3 5 2" xfId="5719" xr:uid="{94745644-533F-499E-A977-E8B63FE271DD}"/>
    <cellStyle name="Valuta 3 8 3 6" xfId="5248" xr:uid="{6DCF2421-1DDB-415F-9CF0-FF241B46F7F1}"/>
    <cellStyle name="Valuta 3 8 3 7" xfId="2375" xr:uid="{3D43F099-7B20-4849-A516-56EEA0BB198F}"/>
    <cellStyle name="Valuta 3 8 3 8" xfId="8120" xr:uid="{756EB0BB-30A4-4DA2-87FA-0E7FC8703E8E}"/>
    <cellStyle name="Valuta 3 8 3 9" xfId="1502" xr:uid="{FB38CF27-AD1C-4278-9399-F1F1F676C577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5 2 2" xfId="6705" xr:uid="{88ADBDEA-7571-49D2-A245-7A637C8E8C5A}"/>
    <cellStyle name="Valuta 3 8 5 2 3" xfId="3813" xr:uid="{4A0E6904-A225-45C9-B638-CF3D1942EC01}"/>
    <cellStyle name="Valuta 3 8 5 2 4" xfId="8549" xr:uid="{751A99E9-F6D2-4019-A5D7-D26D367F64B0}"/>
    <cellStyle name="Valuta 3 8 5 2 5" xfId="1930" xr:uid="{680252FB-CC8F-431C-B8B0-25EF49E4B3A3}"/>
    <cellStyle name="Valuta 3 8 5 3" xfId="3455" xr:uid="{698EA262-A4C3-4BBB-A5F7-F65B79C5610C}"/>
    <cellStyle name="Valuta 3 8 5 3 2" xfId="6351" xr:uid="{962CA6C6-E1B0-48A0-8736-142B71BD22FD}"/>
    <cellStyle name="Valuta 3 8 5 4" xfId="3036" xr:uid="{803E0F5C-0119-4D33-9D89-0B18EC8CF9BE}"/>
    <cellStyle name="Valuta 3 8 5 4 2" xfId="5918" xr:uid="{C0131BE4-751C-48AD-A9FF-B8F8A5C3E97D}"/>
    <cellStyle name="Valuta 3 8 5 5" xfId="5348" xr:uid="{F8E99CA1-FE7E-491B-A18A-DA31BD16D28F}"/>
    <cellStyle name="Valuta 3 8 5 6" xfId="2473" xr:uid="{3D39DFCE-5FF3-4A75-B7D9-118516E23448}"/>
    <cellStyle name="Valuta 3 8 5 7" xfId="8209" xr:uid="{18847E32-3A47-4CB6-8C84-4A057269F710}"/>
    <cellStyle name="Valuta 3 8 5 8" xfId="1589" xr:uid="{F49268E9-50E8-4396-A00F-B99A331A0CCD}"/>
    <cellStyle name="Valuta 3 8 6" xfId="1140" xr:uid="{00000000-0005-0000-0000-00008A040000}"/>
    <cellStyle name="Valuta 3 8 6 2" xfId="6538" xr:uid="{7229433C-D60B-4214-9653-CE45211266EB}"/>
    <cellStyle name="Valuta 3 8 6 3" xfId="3646" xr:uid="{0B00E72C-FD20-48CF-B11F-693844B59901}"/>
    <cellStyle name="Valuta 3 8 6 4" xfId="8382" xr:uid="{E83FA906-81A0-4DAB-8437-E938E186CF41}"/>
    <cellStyle name="Valuta 3 8 6 5" xfId="2102" xr:uid="{75E1FE4C-1C7C-4F4F-8150-0B08AB8E5302}"/>
    <cellStyle name="Valuta 3 8 7" xfId="777" xr:uid="{00000000-0005-0000-0000-00008B040000}"/>
    <cellStyle name="Valuta 3 8 7 2" xfId="6136" xr:uid="{D4779AF7-2034-4F61-9E03-E57F9F8C2322}"/>
    <cellStyle name="Valuta 3 8 7 3" xfId="3248" xr:uid="{82C0DA6E-D534-4C57-A18D-3B63200F7357}"/>
    <cellStyle name="Valuta 3 8 7 4" xfId="1756" xr:uid="{C03C9D7B-B36B-4734-A0C5-3B2269C2E226}"/>
    <cellStyle name="Valuta 3 8 8" xfId="2741" xr:uid="{87BFD2BF-4362-4962-AAE7-7971129A5CA8}"/>
    <cellStyle name="Valuta 3 8 8 2" xfId="5622" xr:uid="{2329DE57-5ABA-4957-B2A3-2D43B44A2C77}"/>
    <cellStyle name="Valuta 3 8 9" xfId="5155" xr:uid="{E5081939-9086-47CE-8EDC-6DC8D77D5CBA}"/>
    <cellStyle name="Valuta 3 9" xfId="220" xr:uid="{00000000-0005-0000-0000-00008C040000}"/>
    <cellStyle name="Valuta 3 9 10" xfId="8064" xr:uid="{EF17B28C-45CE-4357-B113-A8A01BD2CBC0}"/>
    <cellStyle name="Valuta 3 9 11" xfId="1446" xr:uid="{7EF87B87-90CF-4DAF-9A2B-A337137370D8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2 2 2" xfId="6809" xr:uid="{5E5C4801-F773-4A94-8323-64F0D9FFDC54}"/>
    <cellStyle name="Valuta 3 9 2 2 2 3" xfId="3917" xr:uid="{A70BD796-AD8B-430C-8884-F89CC3C25ED9}"/>
    <cellStyle name="Valuta 3 9 2 2 2 4" xfId="8653" xr:uid="{7E2CE9DA-DD9A-4B00-A44A-6E3D93C17922}"/>
    <cellStyle name="Valuta 3 9 2 2 2 5" xfId="2037" xr:uid="{C5C47E8D-AD94-415F-AA36-656E8E08D4D2}"/>
    <cellStyle name="Valuta 3 9 2 2 3" xfId="3576" xr:uid="{E38A08F3-D092-4472-9645-9D5076C9CFFB}"/>
    <cellStyle name="Valuta 3 9 2 2 3 2" xfId="6472" xr:uid="{BD8F776B-6549-4B83-9AFF-77F41E21875A}"/>
    <cellStyle name="Valuta 3 9 2 2 4" xfId="3157" xr:uid="{19F62ECC-73F1-40A6-B869-AAF84ACB2FD0}"/>
    <cellStyle name="Valuta 3 9 2 2 4 2" xfId="6039" xr:uid="{96B553F6-0EF0-4233-AC48-0C44DA36128F}"/>
    <cellStyle name="Valuta 3 9 2 2 5" xfId="5469" xr:uid="{EF50D8FA-5998-4048-BDAD-CE67593C3ED0}"/>
    <cellStyle name="Valuta 3 9 2 2 6" xfId="2590" xr:uid="{4D3D0496-8D27-473C-9892-2C280159D953}"/>
    <cellStyle name="Valuta 3 9 2 2 7" xfId="8317" xr:uid="{FF2EC23A-A40D-4920-B80E-13B1FE8A48DD}"/>
    <cellStyle name="Valuta 3 9 2 2 8" xfId="1693" xr:uid="{28D81B32-818C-470E-B7E1-5B2173967659}"/>
    <cellStyle name="Valuta 3 9 2 3" xfId="1251" xr:uid="{00000000-0005-0000-0000-000090040000}"/>
    <cellStyle name="Valuta 3 9 2 3 2" xfId="6642" xr:uid="{BFDCBD93-7D40-4476-BF15-3987BF95A794}"/>
    <cellStyle name="Valuta 3 9 2 3 3" xfId="3750" xr:uid="{6E047B8B-2A9D-4BA9-B467-28D32216F5FA}"/>
    <cellStyle name="Valuta 3 9 2 3 4" xfId="8486" xr:uid="{9B507B2B-598C-4F28-AAAF-7C7B30CA59AC}"/>
    <cellStyle name="Valuta 3 9 2 3 5" xfId="2206" xr:uid="{A4757EB7-88FB-4873-B72F-AE188AECAAEB}"/>
    <cellStyle name="Valuta 3 9 2 4" xfId="884" xr:uid="{00000000-0005-0000-0000-000091040000}"/>
    <cellStyle name="Valuta 3 9 2 4 2" xfId="6259" xr:uid="{9BEF69E6-5AEC-4746-BB24-7BE35DA278FC}"/>
    <cellStyle name="Valuta 3 9 2 4 3" xfId="3367" xr:uid="{D07CD1C3-5928-4D7F-8276-CC1FD114C74D}"/>
    <cellStyle name="Valuta 3 9 2 4 4" xfId="1863" xr:uid="{98C4565B-887E-4AA0-A9A1-1B3E44309934}"/>
    <cellStyle name="Valuta 3 9 2 5" xfId="2866" xr:uid="{3BF0BC89-34F6-4A67-8A07-6BEB6F569F93}"/>
    <cellStyle name="Valuta 3 9 2 5 2" xfId="5748" xr:uid="{FE74B615-9132-499C-AF16-913876DD3A1F}"/>
    <cellStyle name="Valuta 3 9 2 6" xfId="5277" xr:uid="{C6D809FE-27CD-4E58-A81A-4041DB383EF3}"/>
    <cellStyle name="Valuta 3 9 2 7" xfId="2404" xr:uid="{73E16E0D-AACD-4B21-82C5-F8ACD4C3DCE6}"/>
    <cellStyle name="Valuta 3 9 2 8" xfId="8144" xr:uid="{A7E9930E-48DA-4423-BCD6-A72A3302EACA}"/>
    <cellStyle name="Valuta 3 9 2 9" xfId="1526" xr:uid="{D9C2A387-A9D6-4EA9-B351-CE5E44580FF3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4 2 2" xfId="6729" xr:uid="{E71A8FC4-D439-4526-93BC-4474C54EF0BA}"/>
    <cellStyle name="Valuta 3 9 4 2 3" xfId="3837" xr:uid="{D2264A21-C256-41A6-881F-6DD973B97F67}"/>
    <cellStyle name="Valuta 3 9 4 2 4" xfId="8573" xr:uid="{978602F4-9B95-43AA-A69C-486631045E4C}"/>
    <cellStyle name="Valuta 3 9 4 2 5" xfId="1954" xr:uid="{9856A15C-B6E4-4664-8582-0838BDE15D11}"/>
    <cellStyle name="Valuta 3 9 4 3" xfId="3481" xr:uid="{ACF07534-70DC-4D1D-8397-6159AF403AEA}"/>
    <cellStyle name="Valuta 3 9 4 3 2" xfId="6377" xr:uid="{43085C34-52BF-4A42-B5BF-BD47376E1E1C}"/>
    <cellStyle name="Valuta 3 9 4 4" xfId="3062" xr:uid="{BD211C71-934E-4B55-A77E-F83D7056AFA9}"/>
    <cellStyle name="Valuta 3 9 4 4 2" xfId="5944" xr:uid="{B2D92011-4B01-4973-A688-C3AF6897671B}"/>
    <cellStyle name="Valuta 3 9 4 5" xfId="5374" xr:uid="{0BFAFF3E-7BDF-4D10-B846-F34A95E1701A}"/>
    <cellStyle name="Valuta 3 9 4 6" xfId="2498" xr:uid="{0DB061F5-4D7B-4450-83C3-8538A6257AFB}"/>
    <cellStyle name="Valuta 3 9 4 7" xfId="8234" xr:uid="{3E0C4400-02C5-48CC-8713-0E59DD8811C3}"/>
    <cellStyle name="Valuta 3 9 4 8" xfId="1613" xr:uid="{F50E9979-A52C-4287-8CFF-B50FAD1F4F12}"/>
    <cellStyle name="Valuta 3 9 5" xfId="1165" xr:uid="{00000000-0005-0000-0000-000095040000}"/>
    <cellStyle name="Valuta 3 9 5 2" xfId="6562" xr:uid="{1B3AA577-D3B1-4871-9B5E-D9B97F6231D2}"/>
    <cellStyle name="Valuta 3 9 5 3" xfId="3670" xr:uid="{BA670F91-AFC9-4934-B6E4-DD239C4FF854}"/>
    <cellStyle name="Valuta 3 9 5 4" xfId="8406" xr:uid="{D4F69436-AE36-449E-ACD6-A04EF62E8A72}"/>
    <cellStyle name="Valuta 3 9 5 5" xfId="2126" xr:uid="{F9515359-A3BF-41BD-9508-7B495B19BFF6}"/>
    <cellStyle name="Valuta 3 9 6" xfId="801" xr:uid="{00000000-0005-0000-0000-000096040000}"/>
    <cellStyle name="Valuta 3 9 6 2" xfId="6164" xr:uid="{DBDBA2B0-9E39-4C0C-AE46-162D0A83A3DB}"/>
    <cellStyle name="Valuta 3 9 6 3" xfId="3275" xr:uid="{0BB380BD-8927-448F-AB8E-DB46387C73AA}"/>
    <cellStyle name="Valuta 3 9 6 4" xfId="1780" xr:uid="{B9B797DA-B16D-4CC7-9B6E-827947FFACD7}"/>
    <cellStyle name="Valuta 3 9 7" xfId="2770" xr:uid="{9F211657-AF1D-4594-85A9-3CA6EA4FB199}"/>
    <cellStyle name="Valuta 3 9 7 2" xfId="5652" xr:uid="{D0E3766E-9C79-40CB-B790-BD2A86451091}"/>
    <cellStyle name="Valuta 3 9 8" xfId="5182" xr:uid="{B2A3D36E-872D-4A33-86D6-C77AA8991612}"/>
    <cellStyle name="Valuta 3 9 9" xfId="2309" xr:uid="{5EBEB885-6DC8-4582-B73B-C508CF809B1B}"/>
    <cellStyle name="Valuta 4" xfId="69" xr:uid="{00000000-0005-0000-0000-000097040000}"/>
    <cellStyle name="Valuta 4 10" xfId="755" xr:uid="{00000000-0005-0000-0000-000098040000}"/>
    <cellStyle name="Valuta 4 10 2" xfId="6095" xr:uid="{E02ED9A5-9CEE-4CBE-8619-F1ADD3B5F9A7}"/>
    <cellStyle name="Valuta 4 10 3" xfId="3210" xr:uid="{3222900A-6503-4D89-94EB-8291C6AAAAA5}"/>
    <cellStyle name="Valuta 4 10 4" xfId="1735" xr:uid="{944BBB11-4725-470A-A507-70EC571E761F}"/>
    <cellStyle name="Valuta 4 11" xfId="2662" xr:uid="{A6C63AB5-BD46-44BB-93A4-0FACEE12C648}"/>
    <cellStyle name="Valuta 4 11 2" xfId="5542" xr:uid="{FA30610E-5BFC-4E5D-96CC-BF88E7984DFF}"/>
    <cellStyle name="Valuta 4 12" xfId="5125" xr:uid="{AB74D53B-6FFD-439C-931E-39B50C679DC7}"/>
    <cellStyle name="Valuta 4 13" xfId="2264" xr:uid="{7D8E6248-F637-4885-AE89-2E841648A6A2}"/>
    <cellStyle name="Valuta 4 14" xfId="8019" xr:uid="{0EE10965-763E-4799-A4A8-7A27DC91F8F6}"/>
    <cellStyle name="Valuta 4 15" xfId="1401" xr:uid="{33D566CF-8C14-4E45-B719-3B4F7F5400CB}"/>
    <cellStyle name="Valuta 4 2" xfId="207" xr:uid="{00000000-0005-0000-0000-000099040000}"/>
    <cellStyle name="Valuta 4 2 10" xfId="2297" xr:uid="{57C6091B-905A-4280-AB68-CC383C1ABDB2}"/>
    <cellStyle name="Valuta 4 2 11" xfId="8052" xr:uid="{3F4ACA7C-0A9C-4A1D-8E2E-4DDEF52E339C}"/>
    <cellStyle name="Valuta 4 2 12" xfId="1434" xr:uid="{922A63DA-CCF9-4FD1-A6AC-9FD8975D24D8}"/>
    <cellStyle name="Valuta 4 2 2" xfId="248" xr:uid="{00000000-0005-0000-0000-00009A040000}"/>
    <cellStyle name="Valuta 4 2 2 10" xfId="8092" xr:uid="{349D066B-E466-429E-B04D-6713138D932E}"/>
    <cellStyle name="Valuta 4 2 2 11" xfId="1474" xr:uid="{01D5D559-8FA0-4CB9-8572-D29535612DA4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2 2 2" xfId="6837" xr:uid="{15A37B64-2C67-47B1-830D-5DA427D8AEAB}"/>
    <cellStyle name="Valuta 4 2 2 2 2 2 3" xfId="3945" xr:uid="{8D7F88B2-790E-453A-8FD9-CB7955F170D4}"/>
    <cellStyle name="Valuta 4 2 2 2 2 2 4" xfId="8681" xr:uid="{25C6D6C3-0E3F-4A81-8725-505EC807E64C}"/>
    <cellStyle name="Valuta 4 2 2 2 2 2 5" xfId="2065" xr:uid="{06D38392-D6EF-4695-AD12-6E66D5E8486C}"/>
    <cellStyle name="Valuta 4 2 2 2 2 3" xfId="3604" xr:uid="{45DD8A03-2541-43F9-AF44-261BF25883E5}"/>
    <cellStyle name="Valuta 4 2 2 2 2 3 2" xfId="6500" xr:uid="{9BF30E5F-A0E9-4963-BF0B-CBCC98A311B1}"/>
    <cellStyle name="Valuta 4 2 2 2 2 4" xfId="3185" xr:uid="{D9D269EB-BDE2-4361-9356-A385302FF836}"/>
    <cellStyle name="Valuta 4 2 2 2 2 4 2" xfId="6067" xr:uid="{124F6901-0370-4E45-8597-22D8767760C2}"/>
    <cellStyle name="Valuta 4 2 2 2 2 5" xfId="5497" xr:uid="{F746940A-5704-48BE-9AAD-9D84520791DF}"/>
    <cellStyle name="Valuta 4 2 2 2 2 6" xfId="2618" xr:uid="{B1C34143-EE4D-4AC1-B3D0-FAAF3508C76F}"/>
    <cellStyle name="Valuta 4 2 2 2 2 7" xfId="8345" xr:uid="{3237795D-16F8-4A96-8100-638E3617FD28}"/>
    <cellStyle name="Valuta 4 2 2 2 2 8" xfId="1721" xr:uid="{11DA0A48-52A2-4A11-953E-135FC2CA3753}"/>
    <cellStyle name="Valuta 4 2 2 2 3" xfId="1279" xr:uid="{00000000-0005-0000-0000-00009E040000}"/>
    <cellStyle name="Valuta 4 2 2 2 3 2" xfId="6670" xr:uid="{B26619B5-E81C-4FFF-A349-8A5A1EE4B355}"/>
    <cellStyle name="Valuta 4 2 2 2 3 3" xfId="3778" xr:uid="{E8D78F84-C6D8-455D-9257-4A2F0726334C}"/>
    <cellStyle name="Valuta 4 2 2 2 3 4" xfId="8514" xr:uid="{630E1A52-5C88-457D-A667-F5AA699EEA89}"/>
    <cellStyle name="Valuta 4 2 2 2 3 5" xfId="2234" xr:uid="{4B66D1D0-9D5C-4041-A5E2-56D6B4D9C17E}"/>
    <cellStyle name="Valuta 4 2 2 2 4" xfId="912" xr:uid="{00000000-0005-0000-0000-00009F040000}"/>
    <cellStyle name="Valuta 4 2 2 2 4 2" xfId="6287" xr:uid="{4EC3C48E-9C16-4DD5-89A4-536A535B4764}"/>
    <cellStyle name="Valuta 4 2 2 2 4 3" xfId="3395" xr:uid="{937E1B0E-6CF7-4425-9FCB-F4E78DBFD0C6}"/>
    <cellStyle name="Valuta 4 2 2 2 4 4" xfId="1891" xr:uid="{097278DE-6377-4BAA-82FB-B70E197219B5}"/>
    <cellStyle name="Valuta 4 2 2 2 5" xfId="2894" xr:uid="{F951A096-45F3-4BF8-88B5-F249812CD319}"/>
    <cellStyle name="Valuta 4 2 2 2 5 2" xfId="5776" xr:uid="{5195D23C-2452-451F-B570-77A5518E6C01}"/>
    <cellStyle name="Valuta 4 2 2 2 6" xfId="5305" xr:uid="{0571D248-61BE-47A3-BA87-67A5F5680D44}"/>
    <cellStyle name="Valuta 4 2 2 2 7" xfId="2432" xr:uid="{73366AE9-FF27-438C-A6A0-191F3604B21F}"/>
    <cellStyle name="Valuta 4 2 2 2 8" xfId="8172" xr:uid="{1C7956F9-0A0E-461E-8E3F-A4CD4FA51D9F}"/>
    <cellStyle name="Valuta 4 2 2 2 9" xfId="1554" xr:uid="{37C91F05-9F5D-44AB-823C-E14D78242876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4 2 2" xfId="6757" xr:uid="{DC78A9CD-685B-408B-8C70-BBA3C5DFCB75}"/>
    <cellStyle name="Valuta 4 2 2 4 2 3" xfId="3865" xr:uid="{09A23090-26E6-4EFA-A6D7-19FFD7466335}"/>
    <cellStyle name="Valuta 4 2 2 4 2 4" xfId="8601" xr:uid="{8F192478-DE70-4AD4-95C0-CDE759AB40D9}"/>
    <cellStyle name="Valuta 4 2 2 4 2 5" xfId="1982" xr:uid="{8DA71125-3FD1-49F5-851E-5BD0BE87AA57}"/>
    <cellStyle name="Valuta 4 2 2 4 3" xfId="3509" xr:uid="{1B2249D7-9525-421A-8357-8C0E977F9B04}"/>
    <cellStyle name="Valuta 4 2 2 4 3 2" xfId="6405" xr:uid="{F12BBACD-D960-49D5-BBC4-4F183C4464BC}"/>
    <cellStyle name="Valuta 4 2 2 4 4" xfId="3090" xr:uid="{19D2DDC4-4C25-42B7-A826-38F2798AE4E1}"/>
    <cellStyle name="Valuta 4 2 2 4 4 2" xfId="5972" xr:uid="{5DCFB063-A39B-43DE-948C-E417254003AE}"/>
    <cellStyle name="Valuta 4 2 2 4 5" xfId="5402" xr:uid="{9230A127-89A3-4CB2-A2AE-07264BD78508}"/>
    <cellStyle name="Valuta 4 2 2 4 6" xfId="2526" xr:uid="{3523A431-98AD-4548-9D5D-F4E9980E5702}"/>
    <cellStyle name="Valuta 4 2 2 4 7" xfId="8262" xr:uid="{9D87ECDD-8722-406F-B79F-431AA3946685}"/>
    <cellStyle name="Valuta 4 2 2 4 8" xfId="1641" xr:uid="{5831039E-C41C-4AA3-82C2-98676D32AA85}"/>
    <cellStyle name="Valuta 4 2 2 5" xfId="1193" xr:uid="{00000000-0005-0000-0000-0000A3040000}"/>
    <cellStyle name="Valuta 4 2 2 5 2" xfId="6590" xr:uid="{6871E14E-B1D9-4A7D-A6C8-88FBCF9EE835}"/>
    <cellStyle name="Valuta 4 2 2 5 3" xfId="3698" xr:uid="{CB15D3D8-175E-4481-BD60-5648FF6A92D6}"/>
    <cellStyle name="Valuta 4 2 2 5 4" xfId="8434" xr:uid="{8D837AFE-E123-4EA1-B3C0-249B536DEC20}"/>
    <cellStyle name="Valuta 4 2 2 5 5" xfId="2154" xr:uid="{027C3ACA-EA3C-467E-9BDD-4C6D02EB05CE}"/>
    <cellStyle name="Valuta 4 2 2 6" xfId="829" xr:uid="{00000000-0005-0000-0000-0000A4040000}"/>
    <cellStyle name="Valuta 4 2 2 6 2" xfId="6192" xr:uid="{361B7221-F146-4CBA-9AEF-5302ABA5285B}"/>
    <cellStyle name="Valuta 4 2 2 6 3" xfId="3303" xr:uid="{9201DFEB-9BCE-42BC-AACC-693CEF793B84}"/>
    <cellStyle name="Valuta 4 2 2 6 4" xfId="1808" xr:uid="{53302F58-267D-4A5F-B987-E3A04D6E3094}"/>
    <cellStyle name="Valuta 4 2 2 7" xfId="2798" xr:uid="{D8387814-A67D-4BF2-BF57-D39F71E38C14}"/>
    <cellStyle name="Valuta 4 2 2 7 2" xfId="5680" xr:uid="{BBDCF65D-195C-478A-9CCB-4F8ED92C52AD}"/>
    <cellStyle name="Valuta 4 2 2 8" xfId="5210" xr:uid="{5ACCF488-6222-49D5-A1B2-132B40EECFC9}"/>
    <cellStyle name="Valuta 4 2 2 9" xfId="2337" xr:uid="{7B1DF856-DBA5-4EEE-B6E6-66302F81C762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2 2 2" xfId="6797" xr:uid="{B3E06226-0D6C-417A-932F-3A75335DC420}"/>
    <cellStyle name="Valuta 4 2 3 2 2 3" xfId="3905" xr:uid="{BDB9EE7C-0664-4577-BA11-BE6DC5672C8D}"/>
    <cellStyle name="Valuta 4 2 3 2 2 4" xfId="8641" xr:uid="{467867FB-EC11-4370-8B24-47F22F4F5B65}"/>
    <cellStyle name="Valuta 4 2 3 2 2 5" xfId="2025" xr:uid="{286A4611-2665-4D1A-9B0F-6D76D69B0163}"/>
    <cellStyle name="Valuta 4 2 3 2 3" xfId="3564" xr:uid="{B7565C15-D882-4D5B-8B6A-62E6AAA1578D}"/>
    <cellStyle name="Valuta 4 2 3 2 3 2" xfId="6460" xr:uid="{655B6EE6-E5D3-42FF-8858-A3D136B66ABF}"/>
    <cellStyle name="Valuta 4 2 3 2 4" xfId="3145" xr:uid="{01B3B875-19B9-40B9-B451-43DC11BB7246}"/>
    <cellStyle name="Valuta 4 2 3 2 4 2" xfId="6027" xr:uid="{B2FF0C17-63D8-4291-A4B7-DCE2FBCBA149}"/>
    <cellStyle name="Valuta 4 2 3 2 5" xfId="5457" xr:uid="{3A09F3A5-4A74-46FC-AA38-03670C69C315}"/>
    <cellStyle name="Valuta 4 2 3 2 6" xfId="2578" xr:uid="{06E15055-D653-4C70-9549-CFF01B0525F5}"/>
    <cellStyle name="Valuta 4 2 3 2 7" xfId="8305" xr:uid="{99207F71-921D-48E7-834F-D7906BD92856}"/>
    <cellStyle name="Valuta 4 2 3 2 8" xfId="1681" xr:uid="{081CA878-6731-4461-9798-41A0F646DD3C}"/>
    <cellStyle name="Valuta 4 2 3 3" xfId="1239" xr:uid="{00000000-0005-0000-0000-0000A8040000}"/>
    <cellStyle name="Valuta 4 2 3 3 2" xfId="6630" xr:uid="{1BBB3734-7EFB-4980-9D8F-5F5B64CF534B}"/>
    <cellStyle name="Valuta 4 2 3 3 3" xfId="3738" xr:uid="{2B589DCC-C56C-4B0E-810E-4C42A972C430}"/>
    <cellStyle name="Valuta 4 2 3 3 4" xfId="8474" xr:uid="{A80A74F0-6BE7-4AED-B1DF-F5DEFE8D556A}"/>
    <cellStyle name="Valuta 4 2 3 3 5" xfId="2194" xr:uid="{41F72C59-A650-47C1-A569-A85CABCC2148}"/>
    <cellStyle name="Valuta 4 2 3 4" xfId="872" xr:uid="{00000000-0005-0000-0000-0000A9040000}"/>
    <cellStyle name="Valuta 4 2 3 4 2" xfId="6247" xr:uid="{CED86681-BADB-4AA1-A479-9901131C9FD7}"/>
    <cellStyle name="Valuta 4 2 3 4 3" xfId="3355" xr:uid="{2138E842-EDA2-48A8-8068-903BFD2415C9}"/>
    <cellStyle name="Valuta 4 2 3 4 4" xfId="1851" xr:uid="{5377D1D0-09CE-4954-9C0C-D0D3F3E911EA}"/>
    <cellStyle name="Valuta 4 2 3 5" xfId="2854" xr:uid="{864D1CEA-A354-40FE-97F7-F0401CD3E0E5}"/>
    <cellStyle name="Valuta 4 2 3 5 2" xfId="5736" xr:uid="{56528BD6-92FF-4FD0-87BD-50D10E96E475}"/>
    <cellStyle name="Valuta 4 2 3 6" xfId="5265" xr:uid="{4FC61778-94BE-4CAE-80E4-BCC808474AC7}"/>
    <cellStyle name="Valuta 4 2 3 7" xfId="2392" xr:uid="{C4423EE4-1357-4A0A-88CC-5234D7FE39A7}"/>
    <cellStyle name="Valuta 4 2 3 8" xfId="8132" xr:uid="{4799389F-96FB-498F-B27F-B9BA06398C60}"/>
    <cellStyle name="Valuta 4 2 3 9" xfId="1514" xr:uid="{68F45982-B975-4D13-87F1-DF3B428C24AB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5 2 2" xfId="6717" xr:uid="{A2FFB5E5-8524-4E6F-84CA-941A8B81A002}"/>
    <cellStyle name="Valuta 4 2 5 2 3" xfId="3825" xr:uid="{E70B0685-8D18-4385-9463-2676425C07DB}"/>
    <cellStyle name="Valuta 4 2 5 2 4" xfId="8561" xr:uid="{6CCB2A09-BE56-470A-85CE-A1D900139DE6}"/>
    <cellStyle name="Valuta 4 2 5 2 5" xfId="1942" xr:uid="{98137883-76E3-4462-9591-E8D5400A06A5}"/>
    <cellStyle name="Valuta 4 2 5 3" xfId="3469" xr:uid="{5370A58E-6EE5-4F4A-9D78-920C0536B9D9}"/>
    <cellStyle name="Valuta 4 2 5 3 2" xfId="6365" xr:uid="{C2D6159E-D376-4F91-9DEB-99C1CA52D414}"/>
    <cellStyle name="Valuta 4 2 5 4" xfId="3050" xr:uid="{FBDBCBEE-BAC6-4045-9DC1-16E11E609A69}"/>
    <cellStyle name="Valuta 4 2 5 4 2" xfId="5932" xr:uid="{BD89CD1B-4A2A-4202-A102-75193D874E5D}"/>
    <cellStyle name="Valuta 4 2 5 5" xfId="5362" xr:uid="{B0307069-B699-4B3D-B57F-FB5A830F743A}"/>
    <cellStyle name="Valuta 4 2 5 6" xfId="2486" xr:uid="{6F5745E5-0E4C-4F62-B63A-D7FB0520CA98}"/>
    <cellStyle name="Valuta 4 2 5 7" xfId="8222" xr:uid="{9966665A-C25A-4532-8DB5-B8BFC0BBD0BE}"/>
    <cellStyle name="Valuta 4 2 5 8" xfId="1601" xr:uid="{B6E9671A-ACFB-4718-ABBF-E1BEF673F5F6}"/>
    <cellStyle name="Valuta 4 2 6" xfId="1153" xr:uid="{00000000-0005-0000-0000-0000AD040000}"/>
    <cellStyle name="Valuta 4 2 6 2" xfId="6550" xr:uid="{B0735552-9E5B-4BDC-BD15-61F2BED562C9}"/>
    <cellStyle name="Valuta 4 2 6 3" xfId="3658" xr:uid="{E0A9BC1A-6B56-408D-90C4-262F0D11CC89}"/>
    <cellStyle name="Valuta 4 2 6 4" xfId="8394" xr:uid="{A4A22491-FDAD-4FA3-9C15-8B68C30D8A5C}"/>
    <cellStyle name="Valuta 4 2 6 5" xfId="2114" xr:uid="{C5C50B39-2027-474D-926D-A30C9AF2CFC6}"/>
    <cellStyle name="Valuta 4 2 7" xfId="789" xr:uid="{00000000-0005-0000-0000-0000AE040000}"/>
    <cellStyle name="Valuta 4 2 7 2" xfId="6152" xr:uid="{97793572-6993-4C94-82B1-4787ABDE0EAC}"/>
    <cellStyle name="Valuta 4 2 7 3" xfId="3263" xr:uid="{517C0CDE-A739-4883-9F49-82C4141D321D}"/>
    <cellStyle name="Valuta 4 2 7 4" xfId="1768" xr:uid="{7AB671B9-3624-4100-9174-E71DCC562D23}"/>
    <cellStyle name="Valuta 4 2 8" xfId="2757" xr:uid="{460EA6D6-DCD8-4CF3-9AF3-F9A37C7421C1}"/>
    <cellStyle name="Valuta 4 2 8 2" xfId="5639" xr:uid="{882D84AF-158D-47F3-8F70-4AB5A09243F7}"/>
    <cellStyle name="Valuta 4 2 9" xfId="5170" xr:uid="{FEF4D742-2FB2-48BB-884D-3F8FE4779D73}"/>
    <cellStyle name="Valuta 4 3" xfId="193" xr:uid="{00000000-0005-0000-0000-0000AF040000}"/>
    <cellStyle name="Valuta 4 3 10" xfId="2289" xr:uid="{C67394D5-5A10-49F8-864F-719B549F7FA7}"/>
    <cellStyle name="Valuta 4 3 11" xfId="8044" xr:uid="{A7825E5F-FB0B-4132-B80C-05A235C4AF5B}"/>
    <cellStyle name="Valuta 4 3 12" xfId="1426" xr:uid="{FB2A96C2-D878-4C78-A7EC-A153E7869B92}"/>
    <cellStyle name="Valuta 4 3 2" xfId="240" xr:uid="{00000000-0005-0000-0000-0000B0040000}"/>
    <cellStyle name="Valuta 4 3 2 10" xfId="8084" xr:uid="{94D8C3EA-35D9-46D1-A292-FBD0AC1ACFBD}"/>
    <cellStyle name="Valuta 4 3 2 11" xfId="1466" xr:uid="{0D4C721A-0D9A-4EDB-94AD-B4EC75FEB41C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2 2 2" xfId="6829" xr:uid="{57A2884C-998C-4186-8998-3A4E18C99D5C}"/>
    <cellStyle name="Valuta 4 3 2 2 2 2 3" xfId="3937" xr:uid="{B5AF45EC-D2E8-473C-A4F1-86BA278A2821}"/>
    <cellStyle name="Valuta 4 3 2 2 2 2 4" xfId="8673" xr:uid="{0B9A0FA5-2DE7-4524-B47C-FBAB15CF242C}"/>
    <cellStyle name="Valuta 4 3 2 2 2 2 5" xfId="2057" xr:uid="{7F40AAE6-1A87-4CB1-8E7C-9BC74E139306}"/>
    <cellStyle name="Valuta 4 3 2 2 2 3" xfId="3596" xr:uid="{37CE8780-B6C0-4DE5-94AE-D9B7BFE17EDE}"/>
    <cellStyle name="Valuta 4 3 2 2 2 3 2" xfId="6492" xr:uid="{237825F6-4C6E-476F-AD80-0E56E2618018}"/>
    <cellStyle name="Valuta 4 3 2 2 2 4" xfId="3177" xr:uid="{0960C843-0A9C-4A16-96BE-A4B1B371C180}"/>
    <cellStyle name="Valuta 4 3 2 2 2 4 2" xfId="6059" xr:uid="{2297FE8B-4EA8-4392-B1B9-7F5F51655352}"/>
    <cellStyle name="Valuta 4 3 2 2 2 5" xfId="5489" xr:uid="{CCA46726-8EFF-44FE-B042-24622B1AC8E8}"/>
    <cellStyle name="Valuta 4 3 2 2 2 6" xfId="2610" xr:uid="{F0C202D9-76C0-488C-B62B-F8B25A5EF68A}"/>
    <cellStyle name="Valuta 4 3 2 2 2 7" xfId="8337" xr:uid="{2D2ECAFA-4A3D-4889-B5FC-575757E50D39}"/>
    <cellStyle name="Valuta 4 3 2 2 2 8" xfId="1713" xr:uid="{EB3E2C91-9030-49AD-B70E-60D1D28409E4}"/>
    <cellStyle name="Valuta 4 3 2 2 3" xfId="1271" xr:uid="{00000000-0005-0000-0000-0000B4040000}"/>
    <cellStyle name="Valuta 4 3 2 2 3 2" xfId="6662" xr:uid="{2DC178B6-5A3D-4658-9CCC-45DEFE73425A}"/>
    <cellStyle name="Valuta 4 3 2 2 3 3" xfId="3770" xr:uid="{B31071A5-42C7-4AA1-9EA7-960C64904072}"/>
    <cellStyle name="Valuta 4 3 2 2 3 4" xfId="8506" xr:uid="{2818AB63-2D08-4972-842F-6B23E1BB120C}"/>
    <cellStyle name="Valuta 4 3 2 2 3 5" xfId="2226" xr:uid="{23B36135-7F7E-4A52-BA93-334DCE3D8420}"/>
    <cellStyle name="Valuta 4 3 2 2 4" xfId="904" xr:uid="{00000000-0005-0000-0000-0000B5040000}"/>
    <cellStyle name="Valuta 4 3 2 2 4 2" xfId="6279" xr:uid="{25507707-B139-4256-BCB2-DA51D37B82A1}"/>
    <cellStyle name="Valuta 4 3 2 2 4 3" xfId="3387" xr:uid="{4B355010-D08E-4AC0-A88A-FA4287D087DF}"/>
    <cellStyle name="Valuta 4 3 2 2 4 4" xfId="1883" xr:uid="{3CF2BBCB-4FD4-4363-AD83-6C516391D8D8}"/>
    <cellStyle name="Valuta 4 3 2 2 5" xfId="2886" xr:uid="{FC87031C-A704-4564-B9CD-F07B78EB1D6D}"/>
    <cellStyle name="Valuta 4 3 2 2 5 2" xfId="5768" xr:uid="{6B4350CD-DF4A-4AAA-B89B-8E4DAE431949}"/>
    <cellStyle name="Valuta 4 3 2 2 6" xfId="5297" xr:uid="{ADE1314A-7FE7-4205-94EA-8FBBC52ACEE4}"/>
    <cellStyle name="Valuta 4 3 2 2 7" xfId="2424" xr:uid="{6D9A2F30-22BE-4C83-AFA1-627F6D250669}"/>
    <cellStyle name="Valuta 4 3 2 2 8" xfId="8164" xr:uid="{B7638EBF-3815-47C1-A47E-208B49198419}"/>
    <cellStyle name="Valuta 4 3 2 2 9" xfId="1546" xr:uid="{5C7715E4-59A4-4F2F-8BC8-FB4F6747673E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4 2 2" xfId="6749" xr:uid="{1AE25EBB-BE62-4ED6-988F-379DF98C3E0D}"/>
    <cellStyle name="Valuta 4 3 2 4 2 3" xfId="3857" xr:uid="{32295062-02FC-43D8-A83E-FAFBD3EB7C66}"/>
    <cellStyle name="Valuta 4 3 2 4 2 4" xfId="8593" xr:uid="{9C83B944-9149-4494-8D1C-F8AA44E30AEC}"/>
    <cellStyle name="Valuta 4 3 2 4 2 5" xfId="1974" xr:uid="{7E211682-0C27-4DB5-A5D9-62133DA74F61}"/>
    <cellStyle name="Valuta 4 3 2 4 3" xfId="3501" xr:uid="{58AA6883-5E76-440F-BA3E-07032D9BFB4D}"/>
    <cellStyle name="Valuta 4 3 2 4 3 2" xfId="6397" xr:uid="{A0AC80E7-C1B3-4B12-B218-E6C0CC1401B4}"/>
    <cellStyle name="Valuta 4 3 2 4 4" xfId="3082" xr:uid="{93933D85-692E-42DB-AE7D-E3176B19F149}"/>
    <cellStyle name="Valuta 4 3 2 4 4 2" xfId="5964" xr:uid="{8CD24CBB-1AB0-4A9F-98FA-6CAED2D70324}"/>
    <cellStyle name="Valuta 4 3 2 4 5" xfId="5394" xr:uid="{34AC3822-EC35-4174-A203-2D39988F0B44}"/>
    <cellStyle name="Valuta 4 3 2 4 6" xfId="2518" xr:uid="{28682053-ABE9-4EA4-A073-3BAF0D85080C}"/>
    <cellStyle name="Valuta 4 3 2 4 7" xfId="8254" xr:uid="{2FF9990F-8A9C-4E45-85A2-093CBE315F4C}"/>
    <cellStyle name="Valuta 4 3 2 4 8" xfId="1633" xr:uid="{1144EBA9-429F-46FC-8817-92A5D859439B}"/>
    <cellStyle name="Valuta 4 3 2 5" xfId="1185" xr:uid="{00000000-0005-0000-0000-0000B9040000}"/>
    <cellStyle name="Valuta 4 3 2 5 2" xfId="6582" xr:uid="{E68534E4-856E-4E12-9A94-4FEF77414CBB}"/>
    <cellStyle name="Valuta 4 3 2 5 3" xfId="3690" xr:uid="{471DC1E4-970E-485A-84F6-8BA8ECA4D3DF}"/>
    <cellStyle name="Valuta 4 3 2 5 4" xfId="8426" xr:uid="{45FD9729-E838-4A52-995E-E205159AFD39}"/>
    <cellStyle name="Valuta 4 3 2 5 5" xfId="2146" xr:uid="{F5F80D5E-97E0-4BB9-83F8-E9ECE0148FB5}"/>
    <cellStyle name="Valuta 4 3 2 6" xfId="821" xr:uid="{00000000-0005-0000-0000-0000BA040000}"/>
    <cellStyle name="Valuta 4 3 2 6 2" xfId="6184" xr:uid="{C37A512B-5794-4776-8764-766597327CBE}"/>
    <cellStyle name="Valuta 4 3 2 6 3" xfId="3295" xr:uid="{880918D3-A0A3-4821-BE77-5FDA35A44566}"/>
    <cellStyle name="Valuta 4 3 2 6 4" xfId="1800" xr:uid="{33A5B52A-56DA-4C87-98D3-7733AA204BF4}"/>
    <cellStyle name="Valuta 4 3 2 7" xfId="2790" xr:uid="{36A6DFFD-7D0A-4E8E-BBCF-C3761B1AA8BE}"/>
    <cellStyle name="Valuta 4 3 2 7 2" xfId="5672" xr:uid="{4698E42D-C3AB-431E-8CA5-CF2575A7BA7E}"/>
    <cellStyle name="Valuta 4 3 2 8" xfId="5202" xr:uid="{4E32A106-A779-4575-8704-035BDF557194}"/>
    <cellStyle name="Valuta 4 3 2 9" xfId="2329" xr:uid="{E599B55F-D27A-400A-92FE-21F7BF203FA1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2 2 2" xfId="6789" xr:uid="{A8A7D048-13EA-4444-B9D4-3E55456A9B08}"/>
    <cellStyle name="Valuta 4 3 3 2 2 3" xfId="3897" xr:uid="{C924A925-77B5-4E63-9765-BD77647370A9}"/>
    <cellStyle name="Valuta 4 3 3 2 2 4" xfId="8633" xr:uid="{EA366859-F578-49ED-84C7-C8D12FE9ECF7}"/>
    <cellStyle name="Valuta 4 3 3 2 2 5" xfId="2016" xr:uid="{259468FD-019F-4A76-83CB-AB337BF3F1E4}"/>
    <cellStyle name="Valuta 4 3 3 2 3" xfId="3551" xr:uid="{DA6BAABB-E61F-4571-A4E1-889DCB6C7685}"/>
    <cellStyle name="Valuta 4 3 3 2 3 2" xfId="6447" xr:uid="{55755E6D-A463-48C5-B5B8-81AF12FB719E}"/>
    <cellStyle name="Valuta 4 3 3 2 4" xfId="3132" xr:uid="{902A9FC5-1245-4C66-B88A-77639C2EB63D}"/>
    <cellStyle name="Valuta 4 3 3 2 4 2" xfId="6014" xr:uid="{5B8C7E5F-849A-4489-BB20-8FDCA6D68000}"/>
    <cellStyle name="Valuta 4 3 3 2 5" xfId="5444" xr:uid="{382A9A06-7B5B-40C3-BCF7-F5945061BAF1}"/>
    <cellStyle name="Valuta 4 3 3 2 6" xfId="2566" xr:uid="{EAB1C436-198A-46EE-8C88-1002302175FB}"/>
    <cellStyle name="Valuta 4 3 3 2 7" xfId="8296" xr:uid="{A8C8C1D5-259F-4D5F-AD0E-B9235DE6CDB1}"/>
    <cellStyle name="Valuta 4 3 3 2 8" xfId="1673" xr:uid="{56EB0EF6-5C2E-4625-9FA6-E28F8B332B67}"/>
    <cellStyle name="Valuta 4 3 3 3" xfId="1229" xr:uid="{00000000-0005-0000-0000-0000BE040000}"/>
    <cellStyle name="Valuta 4 3 3 3 2" xfId="6622" xr:uid="{7B4FD91F-AA00-4248-9479-4CA992B8AD00}"/>
    <cellStyle name="Valuta 4 3 3 3 3" xfId="3730" xr:uid="{6FC6A495-358C-48C8-A1B6-9D7C1750E687}"/>
    <cellStyle name="Valuta 4 3 3 3 4" xfId="8466" xr:uid="{013CC8F6-4952-47E5-BBB8-E10D13892590}"/>
    <cellStyle name="Valuta 4 3 3 3 5" xfId="2186" xr:uid="{962F09CB-A522-4B56-ADE4-B2EBE606C72B}"/>
    <cellStyle name="Valuta 4 3 3 4" xfId="863" xr:uid="{00000000-0005-0000-0000-0000BF040000}"/>
    <cellStyle name="Valuta 4 3 3 4 2" xfId="6234" xr:uid="{E7684307-88EA-4208-9BB9-874EB837BACF}"/>
    <cellStyle name="Valuta 4 3 3 4 3" xfId="3343" xr:uid="{757617F4-4B90-4F1E-986A-B2D74B91EBA7}"/>
    <cellStyle name="Valuta 4 3 3 4 4" xfId="1842" xr:uid="{C7029265-25D5-45CC-BE5B-C79075A30488}"/>
    <cellStyle name="Valuta 4 3 3 5" xfId="2841" xr:uid="{D7C0C8CF-E8C0-48BD-BE12-D2BB165F190E}"/>
    <cellStyle name="Valuta 4 3 3 5 2" xfId="5723" xr:uid="{C099D9CE-E205-42F9-B0B5-19D45C0A663C}"/>
    <cellStyle name="Valuta 4 3 3 6" xfId="5252" xr:uid="{0EB5100A-3AEC-4135-9F01-F428E90DA8F6}"/>
    <cellStyle name="Valuta 4 3 3 7" xfId="2379" xr:uid="{51F228D3-2021-4159-B27A-5F43B8D1254D}"/>
    <cellStyle name="Valuta 4 3 3 8" xfId="8124" xr:uid="{85F174D9-0262-4232-8D52-CAAE1A2AB417}"/>
    <cellStyle name="Valuta 4 3 3 9" xfId="1506" xr:uid="{77D159CF-22B9-4369-8255-99E3544DFB15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5 2 2" xfId="6709" xr:uid="{1DE8FDA9-AEF2-40B1-8A5A-96A21985463F}"/>
    <cellStyle name="Valuta 4 3 5 2 3" xfId="3817" xr:uid="{F5FFDAFF-9C8F-44B1-9A67-4DF69CF94CF6}"/>
    <cellStyle name="Valuta 4 3 5 2 4" xfId="8553" xr:uid="{B1DCE059-6D2E-4720-B782-1C3E0DC1B00D}"/>
    <cellStyle name="Valuta 4 3 5 2 5" xfId="1934" xr:uid="{5BB168D6-590D-4B6B-93B0-A4D88FEBEF9D}"/>
    <cellStyle name="Valuta 4 3 5 3" xfId="3459" xr:uid="{4E6A7F6A-4AF0-4A83-9FCC-23E9EE56984C}"/>
    <cellStyle name="Valuta 4 3 5 3 2" xfId="6355" xr:uid="{334945C8-C38A-4750-B7C9-B280B662F4BF}"/>
    <cellStyle name="Valuta 4 3 5 4" xfId="3040" xr:uid="{CFE5617B-7112-4A87-AAD7-DB7DB2A0EE79}"/>
    <cellStyle name="Valuta 4 3 5 4 2" xfId="5922" xr:uid="{D99104E3-52F1-498F-BF29-D72DDA726F41}"/>
    <cellStyle name="Valuta 4 3 5 5" xfId="5352" xr:uid="{5511E43C-B648-42F2-BDE6-68C3AA3C8A6D}"/>
    <cellStyle name="Valuta 4 3 5 6" xfId="2477" xr:uid="{2100441D-7269-4B67-86B8-FF4E0926C6AB}"/>
    <cellStyle name="Valuta 4 3 5 7" xfId="8213" xr:uid="{D83057FD-B52B-400E-B559-B74EDC51AB12}"/>
    <cellStyle name="Valuta 4 3 5 8" xfId="1593" xr:uid="{F0B4119D-3340-4C20-B477-C108D30DF33E}"/>
    <cellStyle name="Valuta 4 3 6" xfId="1144" xr:uid="{00000000-0005-0000-0000-0000C3040000}"/>
    <cellStyle name="Valuta 4 3 6 2" xfId="6542" xr:uid="{251C9A00-2252-4BBA-BD21-AAA79C6C18CB}"/>
    <cellStyle name="Valuta 4 3 6 3" xfId="3650" xr:uid="{ED63EF73-36E8-4F3B-AA16-4D54FAC9E2ED}"/>
    <cellStyle name="Valuta 4 3 6 4" xfId="8386" xr:uid="{9EB02474-184C-439B-9599-1B8716D108B5}"/>
    <cellStyle name="Valuta 4 3 6 5" xfId="2106" xr:uid="{AB958845-78CA-4A53-A27F-BBDF738DAEE4}"/>
    <cellStyle name="Valuta 4 3 7" xfId="781" xr:uid="{00000000-0005-0000-0000-0000C4040000}"/>
    <cellStyle name="Valuta 4 3 7 2" xfId="6140" xr:uid="{A655197D-F118-4750-B723-98BEE9A35D28}"/>
    <cellStyle name="Valuta 4 3 7 3" xfId="3252" xr:uid="{4302B983-119F-4D49-8368-92CD24D23039}"/>
    <cellStyle name="Valuta 4 3 7 4" xfId="1760" xr:uid="{79876659-BFD2-4841-8219-03F6CFC3B205}"/>
    <cellStyle name="Valuta 4 3 8" xfId="2745" xr:uid="{7125D965-95A1-4177-AE2D-44E620A63FCC}"/>
    <cellStyle name="Valuta 4 3 8 2" xfId="5626" xr:uid="{BC0AF9E2-2501-4673-B5F0-8F7CB2903DC3}"/>
    <cellStyle name="Valuta 4 3 9" xfId="5159" xr:uid="{33A28CA6-6914-4813-9141-A39F304FA862}"/>
    <cellStyle name="Valuta 4 4" xfId="224" xr:uid="{00000000-0005-0000-0000-0000C5040000}"/>
    <cellStyle name="Valuta 4 4 10" xfId="8068" xr:uid="{E96E429A-DBC7-48FA-A187-750C2ADBCC1F}"/>
    <cellStyle name="Valuta 4 4 11" xfId="1450" xr:uid="{466BE238-061F-404B-B5AD-3C9597D14878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2 2 2" xfId="6813" xr:uid="{EC94A7DE-BAF9-4364-A651-F0DEA9CC2963}"/>
    <cellStyle name="Valuta 4 4 2 2 2 3" xfId="3921" xr:uid="{80BEF152-2FCE-49E8-A60C-F1E8BCA0665C}"/>
    <cellStyle name="Valuta 4 4 2 2 2 4" xfId="8657" xr:uid="{A0A0E429-7C3C-4AB8-844B-9F8D0E6AFF00}"/>
    <cellStyle name="Valuta 4 4 2 2 2 5" xfId="2041" xr:uid="{D78B082D-F4C8-4193-86F3-027239430F1C}"/>
    <cellStyle name="Valuta 4 4 2 2 3" xfId="3580" xr:uid="{0EB58A74-706D-4B6B-A439-7CA627605810}"/>
    <cellStyle name="Valuta 4 4 2 2 3 2" xfId="6476" xr:uid="{AE2BCCE3-9C79-4E66-BC3E-A49F7770015F}"/>
    <cellStyle name="Valuta 4 4 2 2 4" xfId="3161" xr:uid="{3038E954-C2CE-4386-B875-76ED8482A9D0}"/>
    <cellStyle name="Valuta 4 4 2 2 4 2" xfId="6043" xr:uid="{4216C205-3283-44D6-83DE-9A32C684C2F5}"/>
    <cellStyle name="Valuta 4 4 2 2 5" xfId="5473" xr:uid="{F8BFABF9-2F3B-43B7-854E-CA593348DD3E}"/>
    <cellStyle name="Valuta 4 4 2 2 6" xfId="2594" xr:uid="{64AD0E45-E795-4985-BF50-CFA7192FFF3C}"/>
    <cellStyle name="Valuta 4 4 2 2 7" xfId="8321" xr:uid="{FE9BE38B-3210-4117-A7DB-B7681B88D5E1}"/>
    <cellStyle name="Valuta 4 4 2 2 8" xfId="1697" xr:uid="{DD11E971-24A8-4F49-A35C-A216EB30B08B}"/>
    <cellStyle name="Valuta 4 4 2 3" xfId="1255" xr:uid="{00000000-0005-0000-0000-0000C9040000}"/>
    <cellStyle name="Valuta 4 4 2 3 2" xfId="6646" xr:uid="{43AF2CC1-C9F8-4203-9775-CAABC9E98EB2}"/>
    <cellStyle name="Valuta 4 4 2 3 3" xfId="3754" xr:uid="{DB56ED5B-F182-422C-A9C2-320C0EBF22AB}"/>
    <cellStyle name="Valuta 4 4 2 3 4" xfId="8490" xr:uid="{38D85826-5E0E-48A7-B34C-807597DD9A1A}"/>
    <cellStyle name="Valuta 4 4 2 3 5" xfId="2210" xr:uid="{FC3CAE78-98DA-46AE-9840-8A2467C54B15}"/>
    <cellStyle name="Valuta 4 4 2 4" xfId="888" xr:uid="{00000000-0005-0000-0000-0000CA040000}"/>
    <cellStyle name="Valuta 4 4 2 4 2" xfId="6263" xr:uid="{EDC8839C-D62A-410F-AF18-BBBFD2104ED5}"/>
    <cellStyle name="Valuta 4 4 2 4 3" xfId="3371" xr:uid="{76EC37AA-352B-49C0-939C-16D68E53343A}"/>
    <cellStyle name="Valuta 4 4 2 4 4" xfId="1867" xr:uid="{8AB61765-E6E1-467D-9929-812B29D2151E}"/>
    <cellStyle name="Valuta 4 4 2 5" xfId="2870" xr:uid="{55F48CD5-13A5-4AFC-AA96-AFE68926978C}"/>
    <cellStyle name="Valuta 4 4 2 5 2" xfId="5752" xr:uid="{E28D558E-2781-4AE4-B106-2906B0E9C944}"/>
    <cellStyle name="Valuta 4 4 2 6" xfId="5281" xr:uid="{955D5802-0FD3-4917-83E5-7E232EEC76BC}"/>
    <cellStyle name="Valuta 4 4 2 7" xfId="2408" xr:uid="{610295F5-11C7-4213-B336-017167CF9F9F}"/>
    <cellStyle name="Valuta 4 4 2 8" xfId="8148" xr:uid="{32FED6FB-4583-4DFB-9577-B357874A4D9C}"/>
    <cellStyle name="Valuta 4 4 2 9" xfId="1530" xr:uid="{417D2074-85D4-43E6-9D3C-245204644572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4 2 2" xfId="6733" xr:uid="{091E8BCA-5C47-4887-8993-FB3D7BFD7C6F}"/>
    <cellStyle name="Valuta 4 4 4 2 3" xfId="3841" xr:uid="{846E16B0-2F0E-4E22-92FA-67B600E79EE8}"/>
    <cellStyle name="Valuta 4 4 4 2 4" xfId="8577" xr:uid="{92E80241-E8B7-4CCE-99FD-CBFB98B001CB}"/>
    <cellStyle name="Valuta 4 4 4 2 5" xfId="1958" xr:uid="{AB053A39-0DF6-48E1-BBB6-2123B36CE3C0}"/>
    <cellStyle name="Valuta 4 4 4 3" xfId="3485" xr:uid="{39CC3BDF-DFD5-4842-AE2A-A61760F38DB2}"/>
    <cellStyle name="Valuta 4 4 4 3 2" xfId="6381" xr:uid="{7A9A5D5D-DD41-45E1-BED5-29FBE9534902}"/>
    <cellStyle name="Valuta 4 4 4 4" xfId="3066" xr:uid="{DFE02782-C13A-4197-866A-75CFFCF8D10B}"/>
    <cellStyle name="Valuta 4 4 4 4 2" xfId="5948" xr:uid="{3892F676-D831-467B-BB30-FF366B733AB0}"/>
    <cellStyle name="Valuta 4 4 4 5" xfId="5378" xr:uid="{278B5C06-1E72-4542-A6C5-24803F0134C9}"/>
    <cellStyle name="Valuta 4 4 4 6" xfId="2502" xr:uid="{7AC72CF9-966D-48A3-B980-EC5EF8FA0846}"/>
    <cellStyle name="Valuta 4 4 4 7" xfId="8238" xr:uid="{58BE2BE4-A95E-444E-9F93-2706405BDD8E}"/>
    <cellStyle name="Valuta 4 4 4 8" xfId="1617" xr:uid="{302CAAEF-DC72-4A9E-B014-4DC8E9D56535}"/>
    <cellStyle name="Valuta 4 4 5" xfId="1169" xr:uid="{00000000-0005-0000-0000-0000CE040000}"/>
    <cellStyle name="Valuta 4 4 5 2" xfId="6566" xr:uid="{56E1F344-D3E2-45DE-B7FC-AF7B6CC85B4F}"/>
    <cellStyle name="Valuta 4 4 5 3" xfId="3674" xr:uid="{E2F084C8-148D-4B27-98D8-E88CA68DA6BF}"/>
    <cellStyle name="Valuta 4 4 5 4" xfId="8410" xr:uid="{A686AA26-3C1B-41AB-999C-FADA8AB9097F}"/>
    <cellStyle name="Valuta 4 4 5 5" xfId="2130" xr:uid="{E7EBB204-112D-43D2-B5CC-778C3C64ACA0}"/>
    <cellStyle name="Valuta 4 4 6" xfId="805" xr:uid="{00000000-0005-0000-0000-0000CF040000}"/>
    <cellStyle name="Valuta 4 4 6 2" xfId="6168" xr:uid="{3810E92C-169C-46E3-B493-7EFE37788618}"/>
    <cellStyle name="Valuta 4 4 6 3" xfId="3279" xr:uid="{8A4073E3-A45F-4225-BC0E-AE621C81264F}"/>
    <cellStyle name="Valuta 4 4 6 4" xfId="1784" xr:uid="{44BC6AD6-9778-4C3A-BAC0-437C366A22D0}"/>
    <cellStyle name="Valuta 4 4 7" xfId="2774" xr:uid="{72F92E35-349D-42CA-A13C-B26DA5463DB6}"/>
    <cellStyle name="Valuta 4 4 7 2" xfId="5656" xr:uid="{0AB2E52B-DD91-4E7F-B919-D520C73355FC}"/>
    <cellStyle name="Valuta 4 4 8" xfId="5186" xr:uid="{98EDBBE4-F8EF-45EF-B448-A12158D99B40}"/>
    <cellStyle name="Valuta 4 4 9" xfId="2313" xr:uid="{0381EF8E-A807-4C1A-BC14-5CA097086346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2 2 2" xfId="6773" xr:uid="{8F669F81-5C4D-4386-99D3-7B74787ED357}"/>
    <cellStyle name="Valuta 4 5 2 2 3" xfId="3881" xr:uid="{15A51527-2FD4-4303-977E-D9D3FD347B5D}"/>
    <cellStyle name="Valuta 4 5 2 2 4" xfId="8617" xr:uid="{043D163B-4C7D-4278-9CF8-67C75EA1ED49}"/>
    <cellStyle name="Valuta 4 5 2 2 5" xfId="2000" xr:uid="{E3156088-F251-4E35-8EC0-A4468A91DFDD}"/>
    <cellStyle name="Valuta 4 5 2 3" xfId="3535" xr:uid="{FD5B487C-9B28-48F6-93C1-CE78399B85C7}"/>
    <cellStyle name="Valuta 4 5 2 3 2" xfId="6431" xr:uid="{6F4C4485-504D-446E-B779-0847165AEBA9}"/>
    <cellStyle name="Valuta 4 5 2 4" xfId="3116" xr:uid="{D8F82696-CC32-4CA2-B005-D23925D8218D}"/>
    <cellStyle name="Valuta 4 5 2 4 2" xfId="5998" xr:uid="{723BF7FD-CC64-4A50-9BF4-0D11C5C631F7}"/>
    <cellStyle name="Valuta 4 5 2 5" xfId="5428" xr:uid="{4FBDFCA1-F79F-4D20-BB6A-CB419C6D5BCE}"/>
    <cellStyle name="Valuta 4 5 2 6" xfId="2550" xr:uid="{AF48FAF8-227C-4318-A694-D90E22B071BE}"/>
    <cellStyle name="Valuta 4 5 2 7" xfId="8280" xr:uid="{5022E3D7-6542-4EA4-8A89-66735464B7ED}"/>
    <cellStyle name="Valuta 4 5 2 8" xfId="1657" xr:uid="{88F56341-2F19-4479-AE8C-809C7E6C2F76}"/>
    <cellStyle name="Valuta 4 5 3" xfId="1213" xr:uid="{00000000-0005-0000-0000-0000D3040000}"/>
    <cellStyle name="Valuta 4 5 3 2" xfId="6606" xr:uid="{FBFF39EC-7589-44E9-8985-8F7D185FB882}"/>
    <cellStyle name="Valuta 4 5 3 3" xfId="3714" xr:uid="{828D2847-3157-4670-BC67-1FB26FBEB9CD}"/>
    <cellStyle name="Valuta 4 5 3 4" xfId="8450" xr:uid="{63A19EDC-9E93-4DA8-A065-FAC5FE6A8937}"/>
    <cellStyle name="Valuta 4 5 3 5" xfId="2170" xr:uid="{B4E79B97-223E-44B2-9E45-270533F13E03}"/>
    <cellStyle name="Valuta 4 5 4" xfId="847" xr:uid="{00000000-0005-0000-0000-0000D4040000}"/>
    <cellStyle name="Valuta 4 5 4 2" xfId="6218" xr:uid="{CA6A9631-679C-4BB1-8D07-DA24DC622034}"/>
    <cellStyle name="Valuta 4 5 4 3" xfId="3327" xr:uid="{A5908F4C-A8DC-4E6A-ABB4-AD4B4C96EF2D}"/>
    <cellStyle name="Valuta 4 5 4 4" xfId="1826" xr:uid="{4414415F-6347-4D44-8315-8141CE8860BA}"/>
    <cellStyle name="Valuta 4 5 5" xfId="2825" xr:uid="{D10C32B3-210C-4838-A5EF-0457C8BE0196}"/>
    <cellStyle name="Valuta 4 5 5 2" xfId="5707" xr:uid="{EE98CD9F-ABDC-446B-98C7-3C59323D981A}"/>
    <cellStyle name="Valuta 4 5 6" xfId="5236" xr:uid="{74EA9AB8-F269-4323-8BE1-72C990E77FD8}"/>
    <cellStyle name="Valuta 4 5 7" xfId="2363" xr:uid="{625B35E5-1717-48E7-BC43-F3DCD9EA62DA}"/>
    <cellStyle name="Valuta 4 5 8" xfId="8108" xr:uid="{F2722C1A-B491-4AEF-AECD-1016B8314605}"/>
    <cellStyle name="Valuta 4 5 9" xfId="1490" xr:uid="{2031D669-8356-415C-896B-FF20DDE4BEC8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2 2 2" xfId="6693" xr:uid="{087E931E-E46F-4D43-92B9-1F72505660E8}"/>
    <cellStyle name="Valuta 4 7 2 2 3" xfId="3801" xr:uid="{FE8AEACB-33EF-4565-9A7E-CA0FCE37EDE5}"/>
    <cellStyle name="Valuta 4 7 2 2 4" xfId="8537" xr:uid="{32FC78F3-5949-4459-BA1E-BD0A22004F6B}"/>
    <cellStyle name="Valuta 4 7 2 2 5" xfId="1918" xr:uid="{C0D084CB-2F0B-4B6B-987E-508A8AE2120D}"/>
    <cellStyle name="Valuta 4 7 2 3" xfId="3443" xr:uid="{D520134D-7EC3-4914-8E88-6E49037CBEAF}"/>
    <cellStyle name="Valuta 4 7 2 3 2" xfId="6339" xr:uid="{A0D6937E-6C3A-4A2D-AC06-41A42EE8F900}"/>
    <cellStyle name="Valuta 4 7 2 4" xfId="3024" xr:uid="{A6C85C8E-C247-4666-9B8D-79A054D3DA0F}"/>
    <cellStyle name="Valuta 4 7 2 4 2" xfId="5906" xr:uid="{A10B54BD-A14E-4BEE-9F3D-25DC756EE697}"/>
    <cellStyle name="Valuta 4 7 2 5" xfId="5336" xr:uid="{B56AAFE5-AD6A-4A02-A565-205792FB4AE7}"/>
    <cellStyle name="Valuta 4 7 2 6" xfId="2461" xr:uid="{BC589FAD-920C-470A-8D79-13FC21539A7F}"/>
    <cellStyle name="Valuta 4 7 2 7" xfId="8197" xr:uid="{5A183019-DF54-428A-8BD8-993BA2D95D64}"/>
    <cellStyle name="Valuta 4 7 2 8" xfId="1577" xr:uid="{C66E7087-49D3-44E4-A951-11FAB1A49AF5}"/>
    <cellStyle name="Valuta 4 7 3" xfId="1127" xr:uid="{00000000-0005-0000-0000-0000D9040000}"/>
    <cellStyle name="Valuta 4 7 3 2" xfId="6526" xr:uid="{19990C8D-BE07-40D7-A34F-ED19D05F8C55}"/>
    <cellStyle name="Valuta 4 7 3 3" xfId="3634" xr:uid="{CFCA2A96-4A1A-4074-848E-EDEFEE3EB9BF}"/>
    <cellStyle name="Valuta 4 7 3 4" xfId="8370" xr:uid="{C4D70C12-802B-47B8-ABB4-2B3C57EC88A5}"/>
    <cellStyle name="Valuta 4 7 3 5" xfId="2090" xr:uid="{8E96AA3F-B1EA-4048-9DF7-C4AD5835AA27}"/>
    <cellStyle name="Valuta 4 7 4" xfId="765" xr:uid="{00000000-0005-0000-0000-0000DA040000}"/>
    <cellStyle name="Valuta 4 7 4 2" xfId="6123" xr:uid="{44D731A2-42F0-4631-88D7-EF102600C47D}"/>
    <cellStyle name="Valuta 4 7 4 3" xfId="3235" xr:uid="{467B015E-4A5E-4EFB-AD95-6644803C0796}"/>
    <cellStyle name="Valuta 4 7 4 4" xfId="1744" xr:uid="{95C817A2-4E14-4A53-B380-6174D3A50790}"/>
    <cellStyle name="Valuta 4 7 5" xfId="2727" xr:uid="{B5DA79AB-6EA8-4FCC-AC80-C631914D087D}"/>
    <cellStyle name="Valuta 4 7 5 2" xfId="5608" xr:uid="{7C3ADBD3-C040-4B82-AB24-51741F975971}"/>
    <cellStyle name="Valuta 4 7 6" xfId="5143" xr:uid="{1DEF42E8-D9D4-4B68-8245-C42537F1DC8F}"/>
    <cellStyle name="Valuta 4 7 7" xfId="2273" xr:uid="{BEA20B79-9BEF-4611-8BD8-BCF4677EF8CE}"/>
    <cellStyle name="Valuta 4 7 8" xfId="8028" xr:uid="{CCC6613C-EE7B-4CFE-A741-8C515A2EA9C6}"/>
    <cellStyle name="Valuta 4 7 9" xfId="1410" xr:uid="{1428BFF0-E5F6-41F7-BCB9-5457E728AC80}"/>
    <cellStyle name="Valuta 4 8" xfId="566" xr:uid="{00000000-0005-0000-0000-0000DB040000}"/>
    <cellStyle name="Valuta 4 8 2" xfId="927" xr:uid="{00000000-0005-0000-0000-0000DC040000}"/>
    <cellStyle name="Valuta 4 8 2 2" xfId="6684" xr:uid="{621754F9-49FC-4BB9-A612-92C9AAC381D4}"/>
    <cellStyle name="Valuta 4 8 2 3" xfId="3792" xr:uid="{E12B4E3D-73E6-4A00-A686-47818225B3E6}"/>
    <cellStyle name="Valuta 4 8 2 4" xfId="8528" xr:uid="{FA3C17EB-19A6-4841-BA6B-DDB503AD8818}"/>
    <cellStyle name="Valuta 4 8 2 5" xfId="1906" xr:uid="{6E1266EC-15CC-413E-9C73-974941BDC00E}"/>
    <cellStyle name="Valuta 4 8 3" xfId="3429" xr:uid="{F7B2951D-B9EE-4B6D-A9F4-EC7D2D1189B6}"/>
    <cellStyle name="Valuta 4 8 3 2" xfId="6325" xr:uid="{529825B3-3FF6-4E20-A514-BCBB30EC93DC}"/>
    <cellStyle name="Valuta 4 8 4" xfId="3010" xr:uid="{860A964E-A65E-47ED-8892-F3AACBE9C01B}"/>
    <cellStyle name="Valuta 4 8 4 2" xfId="5892" xr:uid="{04906251-DF2B-448A-BD03-2D20A2E67E18}"/>
    <cellStyle name="Valuta 4 8 5" xfId="5322" xr:uid="{C5918D2D-E41F-4821-911C-96A892A8FC50}"/>
    <cellStyle name="Valuta 4 8 6" xfId="2448" xr:uid="{7CD83262-0C14-471E-B2F9-4288795C2C4A}"/>
    <cellStyle name="Valuta 4 8 7" xfId="8187" xr:uid="{4108CD2E-76AB-4436-9757-E61DC6AA176D}"/>
    <cellStyle name="Valuta 4 8 8" xfId="1568" xr:uid="{60F701D6-1D91-48D4-A902-084656ABBB08}"/>
    <cellStyle name="Valuta 4 9" xfId="1108" xr:uid="{00000000-0005-0000-0000-0000DD040000}"/>
    <cellStyle name="Valuta 4 9 2" xfId="6516" xr:uid="{7F544058-BA20-432A-ACF6-D36860F2BDBE}"/>
    <cellStyle name="Valuta 4 9 3" xfId="3624" xr:uid="{4C136176-0BF0-4EBD-9447-E81657BFD46F}"/>
    <cellStyle name="Valuta 4 9 4" xfId="8361" xr:uid="{64005382-656A-4B66-A7BE-59C2EDC9D35C}"/>
    <cellStyle name="Valuta 4 9 5" xfId="2080" xr:uid="{862A205A-7373-4558-84D6-19F6DAA0933A}"/>
    <cellStyle name="Valuta 5" xfId="563" xr:uid="{00000000-0005-0000-0000-0000DE040000}"/>
    <cellStyle name="Valuta 5 2" xfId="924" xr:uid="{00000000-0005-0000-0000-0000DF040000}"/>
    <cellStyle name="Valuta 5 2 2" xfId="6681" xr:uid="{A41E6F84-ADA7-459B-8DF5-016324B4CEB6}"/>
    <cellStyle name="Valuta 5 2 3" xfId="3789" xr:uid="{96A03475-2B16-4ADD-82F3-07BF27EAD9B2}"/>
    <cellStyle name="Valuta 5 2 4" xfId="8525" xr:uid="{160DD607-3A75-4B2D-B036-DCAE22280DB8}"/>
    <cellStyle name="Valuta 5 2 5" xfId="1903" xr:uid="{6C140399-5F16-415D-B962-6F9CD72CD993}"/>
    <cellStyle name="Valuta 5 3" xfId="3426" xr:uid="{A49FF708-45CD-4D4C-AC65-D47E2E974472}"/>
    <cellStyle name="Valuta 5 3 2" xfId="6322" xr:uid="{6E4EF5A0-F235-4B72-AEBF-701E76C4AD02}"/>
    <cellStyle name="Valuta 5 4" xfId="3007" xr:uid="{125F5751-474F-4A79-AB45-63EE37257102}"/>
    <cellStyle name="Valuta 5 4 2" xfId="5889" xr:uid="{853E7E77-0F9E-4C54-A717-C14671A2B570}"/>
    <cellStyle name="Valuta 5 5" xfId="5319" xr:uid="{4378337A-C03F-4120-A741-FC4329108A9B}"/>
    <cellStyle name="Valuta 5 6" xfId="2445" xr:uid="{B2E8ADCB-F342-4EFB-9F41-5B4AB73C6383}"/>
    <cellStyle name="Valuta 5 7" xfId="8184" xr:uid="{4A88F028-7552-4AB5-B4F7-80615D38D710}"/>
    <cellStyle name="Valuta 5 8" xfId="1565" xr:uid="{ED2AE705-D014-4737-88D4-BB53EC8BFB6E}"/>
    <cellStyle name="Valuta 6" xfId="1105" xr:uid="{00000000-0005-0000-0000-0000E0040000}"/>
    <cellStyle name="Valuta 6 2" xfId="6512" xr:uid="{6BD35BE8-CF7C-4E13-B289-FF97ABC12A75}"/>
    <cellStyle name="Valuta 6 3" xfId="3620" xr:uid="{F67DA725-9CEF-4A20-B036-370D73903A80}"/>
    <cellStyle name="Valuta 6 4" xfId="8357" xr:uid="{47EF93A6-5606-4E25-B7C0-3D232065C3A5}"/>
    <cellStyle name="Valuta 6 5" xfId="2077" xr:uid="{C9137A05-58AD-4E6B-A5E4-7AD737B68394}"/>
    <cellStyle name="Valuta 7" xfId="752" xr:uid="{00000000-0005-0000-0000-0000E1040000}"/>
    <cellStyle name="Valuta 7 2" xfId="6513" xr:uid="{5BB81E22-7314-457E-B4A4-0F28B36E4544}"/>
    <cellStyle name="Valuta 7 3" xfId="3621" xr:uid="{ADB719C9-997E-4278-A63D-6C2AE94C5749}"/>
    <cellStyle name="Valuta 7 4" xfId="8358" xr:uid="{F4072755-993C-48C2-8183-65B3E13BA6E2}"/>
    <cellStyle name="Valuta 7 5" xfId="1732" xr:uid="{3737A8EE-1339-4C10-8804-3F9DE8DE0A30}"/>
    <cellStyle name="Valuta 8" xfId="3206" xr:uid="{355EE348-07CF-4E78-8CC5-E8F9B8FD9684}"/>
    <cellStyle name="Valuta 8 2" xfId="6091" xr:uid="{A03DDA68-B962-477D-BDEB-6B2683D8CC99}"/>
    <cellStyle name="Valuta 9" xfId="2655" xr:uid="{FFFB2B67-6A9B-4B66-A293-416E7A64AE53}"/>
    <cellStyle name="Valuta 9 2" xfId="5535" xr:uid="{AA18EA86-2709-4844-9E7D-4419A0CED3AA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2295" xr:uid="{EF1C195B-A922-4793-8B8F-D4B35A4420DC}"/>
    <cellStyle name="Vejica 2 2 3 11" xfId="8050" xr:uid="{90C94FB0-551D-46AF-806B-ABCB77B6403F}"/>
    <cellStyle name="Vejica 2 2 3 12" xfId="1432" xr:uid="{BE4CF72E-9FED-450A-B3A5-4B3A9D23AAF7}"/>
    <cellStyle name="Vejica 2 2 3 2" xfId="246" xr:uid="{00000000-0005-0000-0000-0000E7040000}"/>
    <cellStyle name="Vejica 2 2 3 2 10" xfId="8090" xr:uid="{73B69CF0-85F4-4122-8BF0-17816EB4A84A}"/>
    <cellStyle name="Vejica 2 2 3 2 11" xfId="1472" xr:uid="{96F4D6A4-0483-43B6-BBEE-DCAC7D715352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2 2 2" xfId="6835" xr:uid="{F4CB9934-28D5-4698-A3CF-B1E2CE807740}"/>
    <cellStyle name="Vejica 2 2 3 2 2 2 2 3" xfId="3943" xr:uid="{EDF3F73B-5015-4888-88F1-4781567D6B7C}"/>
    <cellStyle name="Vejica 2 2 3 2 2 2 2 4" xfId="8679" xr:uid="{7646F40E-14F6-4F91-9520-B0B818263146}"/>
    <cellStyle name="Vejica 2 2 3 2 2 2 2 5" xfId="2063" xr:uid="{244B4AE0-AEFC-4289-80D4-B3FD1CF519CF}"/>
    <cellStyle name="Vejica 2 2 3 2 2 2 3" xfId="3602" xr:uid="{A39FD32C-8131-4639-A7C3-407470EAF745}"/>
    <cellStyle name="Vejica 2 2 3 2 2 2 3 2" xfId="6498" xr:uid="{0C50C8DC-7928-4B94-9AA4-2EF88651C3D4}"/>
    <cellStyle name="Vejica 2 2 3 2 2 2 4" xfId="3183" xr:uid="{1F9CF259-9D8E-4930-8CF9-06DD6982717C}"/>
    <cellStyle name="Vejica 2 2 3 2 2 2 4 2" xfId="6065" xr:uid="{E26B8445-F998-4AB2-9908-0BE7AFB1C942}"/>
    <cellStyle name="Vejica 2 2 3 2 2 2 5" xfId="5495" xr:uid="{60232F9C-8DD9-4CE3-AB89-7D82F9DD142D}"/>
    <cellStyle name="Vejica 2 2 3 2 2 2 6" xfId="2616" xr:uid="{9BD6BB0F-A43C-4188-9277-9DE9218B6F1A}"/>
    <cellStyle name="Vejica 2 2 3 2 2 2 7" xfId="8343" xr:uid="{5D32D30C-9B3B-4BE2-807D-A03D08122525}"/>
    <cellStyle name="Vejica 2 2 3 2 2 2 8" xfId="1719" xr:uid="{2EBAA323-84B5-447D-B10D-2A11AF9E207D}"/>
    <cellStyle name="Vejica 2 2 3 2 2 3" xfId="1277" xr:uid="{00000000-0005-0000-0000-0000EB040000}"/>
    <cellStyle name="Vejica 2 2 3 2 2 3 2" xfId="6668" xr:uid="{32EB73CF-DD3D-473C-B457-E64B24E3C4AB}"/>
    <cellStyle name="Vejica 2 2 3 2 2 3 3" xfId="3776" xr:uid="{0C9F2C3B-4B7E-483B-9352-76A99F012684}"/>
    <cellStyle name="Vejica 2 2 3 2 2 3 4" xfId="8512" xr:uid="{748CE3C6-9C6D-48B7-8814-BC6617568440}"/>
    <cellStyle name="Vejica 2 2 3 2 2 3 5" xfId="2232" xr:uid="{C1CC5A91-0DBC-4AE9-B695-E4010504A76D}"/>
    <cellStyle name="Vejica 2 2 3 2 2 4" xfId="910" xr:uid="{00000000-0005-0000-0000-0000EC040000}"/>
    <cellStyle name="Vejica 2 2 3 2 2 4 2" xfId="6285" xr:uid="{0C768BCB-016F-4077-905F-475A0E3770FA}"/>
    <cellStyle name="Vejica 2 2 3 2 2 4 3" xfId="3393" xr:uid="{8CFB7C17-9F9F-4D8E-8095-210643BC3EF2}"/>
    <cellStyle name="Vejica 2 2 3 2 2 4 4" xfId="1889" xr:uid="{4F1F48D9-D5CF-4ABD-85BB-9CDED2B147C1}"/>
    <cellStyle name="Vejica 2 2 3 2 2 5" xfId="2892" xr:uid="{97AE34CA-4D9F-4534-ADC7-09BB0DE5CA78}"/>
    <cellStyle name="Vejica 2 2 3 2 2 5 2" xfId="5774" xr:uid="{C82DBC9E-A35B-4D16-8D0D-3A076D310B6B}"/>
    <cellStyle name="Vejica 2 2 3 2 2 6" xfId="5303" xr:uid="{E7C45B92-71BA-42EE-9FF8-9CD9703FA00C}"/>
    <cellStyle name="Vejica 2 2 3 2 2 7" xfId="2430" xr:uid="{3A0CCA3F-4418-4900-943C-C22FE3C992E4}"/>
    <cellStyle name="Vejica 2 2 3 2 2 8" xfId="8170" xr:uid="{8133BF4D-30B8-4131-AC63-4114FBF52B28}"/>
    <cellStyle name="Vejica 2 2 3 2 2 9" xfId="1552" xr:uid="{14C31155-15D2-4D43-BCE2-157DC9418AAC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4 2 2" xfId="6755" xr:uid="{BCF3F31A-A735-42C5-AFD2-05C2DC5E51C2}"/>
    <cellStyle name="Vejica 2 2 3 2 4 2 3" xfId="3863" xr:uid="{75296BB3-3B2E-42E1-8AC7-50626ADD5EA0}"/>
    <cellStyle name="Vejica 2 2 3 2 4 2 4" xfId="8599" xr:uid="{30712F25-CCFC-4DEC-A7D9-76BFC5DE0A49}"/>
    <cellStyle name="Vejica 2 2 3 2 4 2 5" xfId="1980" xr:uid="{5DC8600F-5FC1-4250-827E-98FF5D4583E9}"/>
    <cellStyle name="Vejica 2 2 3 2 4 3" xfId="3507" xr:uid="{5FD2E8C4-6920-4EB3-8995-BA9CB07A5EEA}"/>
    <cellStyle name="Vejica 2 2 3 2 4 3 2" xfId="6403" xr:uid="{EA3FE4BA-CEA9-4C14-9D0F-CF466525D156}"/>
    <cellStyle name="Vejica 2 2 3 2 4 4" xfId="3088" xr:uid="{92B642C7-1352-4221-AC94-8838709DF501}"/>
    <cellStyle name="Vejica 2 2 3 2 4 4 2" xfId="5970" xr:uid="{86EFF4E0-738C-481C-9DAD-D3D3F7D46B69}"/>
    <cellStyle name="Vejica 2 2 3 2 4 5" xfId="5400" xr:uid="{C7B2B15A-2540-4531-AA0A-E0C0CB3A8784}"/>
    <cellStyle name="Vejica 2 2 3 2 4 6" xfId="2524" xr:uid="{FC7C1564-1F87-43D2-BE39-9863643CB32E}"/>
    <cellStyle name="Vejica 2 2 3 2 4 7" xfId="8260" xr:uid="{E8405D40-FB0B-4501-81F8-14C3DB18974D}"/>
    <cellStyle name="Vejica 2 2 3 2 4 8" xfId="1639" xr:uid="{210DF20C-4A43-4195-A94D-10E11D350FA1}"/>
    <cellStyle name="Vejica 2 2 3 2 5" xfId="1191" xr:uid="{00000000-0005-0000-0000-0000F0040000}"/>
    <cellStyle name="Vejica 2 2 3 2 5 2" xfId="6588" xr:uid="{FFCF7FF0-6D7A-465D-8508-CC901598D9CD}"/>
    <cellStyle name="Vejica 2 2 3 2 5 3" xfId="3696" xr:uid="{D7316CF7-8587-4ECA-9776-8E2D227272F9}"/>
    <cellStyle name="Vejica 2 2 3 2 5 4" xfId="8432" xr:uid="{274F6468-E0FF-4A2F-BB20-C8BDA40B53B5}"/>
    <cellStyle name="Vejica 2 2 3 2 5 5" xfId="2152" xr:uid="{64D42B8A-E619-4F84-91B4-95B9B754E9D4}"/>
    <cellStyle name="Vejica 2 2 3 2 6" xfId="827" xr:uid="{00000000-0005-0000-0000-0000F1040000}"/>
    <cellStyle name="Vejica 2 2 3 2 6 2" xfId="6190" xr:uid="{D1844B5B-9AA8-4990-B3E3-F5D5503FAB76}"/>
    <cellStyle name="Vejica 2 2 3 2 6 3" xfId="3301" xr:uid="{D74DDE65-21ED-4F76-A91F-35E98658E9C2}"/>
    <cellStyle name="Vejica 2 2 3 2 6 4" xfId="1806" xr:uid="{2794FA00-A57B-48E8-97FB-E982EE9E0ED6}"/>
    <cellStyle name="Vejica 2 2 3 2 7" xfId="2796" xr:uid="{FB821303-6533-48CE-BC09-69C09F6C4AC3}"/>
    <cellStyle name="Vejica 2 2 3 2 7 2" xfId="5678" xr:uid="{06724216-EC6B-4000-8FB4-478B88A060A9}"/>
    <cellStyle name="Vejica 2 2 3 2 8" xfId="5208" xr:uid="{FCB32FE3-70F1-41F6-8362-98DDE3400755}"/>
    <cellStyle name="Vejica 2 2 3 2 9" xfId="2335" xr:uid="{EDCB2384-28AC-486E-AC7F-9395FB79EAAB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2 2 2" xfId="6795" xr:uid="{E347BC8B-D3E0-44E4-B460-4990E358D731}"/>
    <cellStyle name="Vejica 2 2 3 3 2 2 3" xfId="3903" xr:uid="{76D585D7-6A0A-4B93-8861-FAE1588A4084}"/>
    <cellStyle name="Vejica 2 2 3 3 2 2 4" xfId="8639" xr:uid="{101197B6-9FE5-4605-9120-984F79843AA2}"/>
    <cellStyle name="Vejica 2 2 3 3 2 2 5" xfId="2023" xr:uid="{7FA13E0A-9D5D-4D06-8E61-0D4E79602C86}"/>
    <cellStyle name="Vejica 2 2 3 3 2 3" xfId="3562" xr:uid="{A127B9D9-8DCC-46B6-86B4-62D9F9968D04}"/>
    <cellStyle name="Vejica 2 2 3 3 2 3 2" xfId="6458" xr:uid="{0A1270EA-66DD-47DF-86A9-985DE48AB868}"/>
    <cellStyle name="Vejica 2 2 3 3 2 4" xfId="3143" xr:uid="{CBA223E7-023F-4F29-84AA-62B2DB1E2184}"/>
    <cellStyle name="Vejica 2 2 3 3 2 4 2" xfId="6025" xr:uid="{905F95FA-F1C5-469B-9B18-665E79A2DE1D}"/>
    <cellStyle name="Vejica 2 2 3 3 2 5" xfId="5455" xr:uid="{49885A3D-7E7A-4A99-972D-97EC93FA2C8A}"/>
    <cellStyle name="Vejica 2 2 3 3 2 6" xfId="2576" xr:uid="{8D1F4BE3-867B-42D7-BDCE-0B4BC886A87A}"/>
    <cellStyle name="Vejica 2 2 3 3 2 7" xfId="8303" xr:uid="{F0E8C68F-3270-476E-8380-643869BD6791}"/>
    <cellStyle name="Vejica 2 2 3 3 2 8" xfId="1679" xr:uid="{D83AA3C4-18F5-4D97-8521-93D3557EBC46}"/>
    <cellStyle name="Vejica 2 2 3 3 3" xfId="1237" xr:uid="{00000000-0005-0000-0000-0000F5040000}"/>
    <cellStyle name="Vejica 2 2 3 3 3 2" xfId="6628" xr:uid="{53B88668-2841-4A52-BDD1-E2C609EA7627}"/>
    <cellStyle name="Vejica 2 2 3 3 3 3" xfId="3736" xr:uid="{831C7B40-85B0-4483-A1A7-56E4F5B071BF}"/>
    <cellStyle name="Vejica 2 2 3 3 3 4" xfId="8472" xr:uid="{6A837299-9B39-4D2E-8FE9-F83E5FF7D38A}"/>
    <cellStyle name="Vejica 2 2 3 3 3 5" xfId="2192" xr:uid="{BC51C986-B6D5-4CF3-B8DA-DFDBF2F18B42}"/>
    <cellStyle name="Vejica 2 2 3 3 4" xfId="870" xr:uid="{00000000-0005-0000-0000-0000F6040000}"/>
    <cellStyle name="Vejica 2 2 3 3 4 2" xfId="6245" xr:uid="{2201F51A-BF17-420A-9E3D-7243FB5F755D}"/>
    <cellStyle name="Vejica 2 2 3 3 4 3" xfId="3353" xr:uid="{8E4B3C52-D3B7-4E87-9433-F7B4DA6EDD3A}"/>
    <cellStyle name="Vejica 2 2 3 3 4 4" xfId="1849" xr:uid="{23B78D25-8DFA-4E0F-8CA0-6D38A774B922}"/>
    <cellStyle name="Vejica 2 2 3 3 5" xfId="2852" xr:uid="{87A7BA15-10E1-4A13-8BEA-6D2FB87E05F2}"/>
    <cellStyle name="Vejica 2 2 3 3 5 2" xfId="5734" xr:uid="{C7673B94-F42E-4CB1-8AAC-DAB0CFECE6AE}"/>
    <cellStyle name="Vejica 2 2 3 3 6" xfId="5263" xr:uid="{37798F75-07AC-48AF-B787-113F3C2EE4B5}"/>
    <cellStyle name="Vejica 2 2 3 3 7" xfId="2390" xr:uid="{0C81E91C-58F6-4E22-9B74-9B3B63F1F9BA}"/>
    <cellStyle name="Vejica 2 2 3 3 8" xfId="8130" xr:uid="{EE1B371F-39AE-4A27-9204-97C8FBAA58CC}"/>
    <cellStyle name="Vejica 2 2 3 3 9" xfId="1512" xr:uid="{727ABBA3-4646-4CC2-AF9F-A875FE06271E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5 2 2" xfId="6715" xr:uid="{D97434C8-9313-4A7C-A1C6-BD6C964B43A7}"/>
    <cellStyle name="Vejica 2 2 3 5 2 3" xfId="3823" xr:uid="{6A07EC84-3485-47C1-96BA-ED7D8733B8A3}"/>
    <cellStyle name="Vejica 2 2 3 5 2 4" xfId="8559" xr:uid="{7B12B210-B882-4DC3-9812-DC2C55EAD26C}"/>
    <cellStyle name="Vejica 2 2 3 5 2 5" xfId="1940" xr:uid="{A94CE7E6-399D-4C67-9A26-ED01E76AE1D9}"/>
    <cellStyle name="Vejica 2 2 3 5 3" xfId="3467" xr:uid="{F48A590D-4EAA-4CD2-BD75-94C4A69AF829}"/>
    <cellStyle name="Vejica 2 2 3 5 3 2" xfId="6363" xr:uid="{108E1802-5443-427F-81D1-5D6750BDF2BC}"/>
    <cellStyle name="Vejica 2 2 3 5 4" xfId="3048" xr:uid="{BBF26460-175F-4153-90A3-E6EC4475D35C}"/>
    <cellStyle name="Vejica 2 2 3 5 4 2" xfId="5930" xr:uid="{187C2224-1F2B-4E9E-ADC2-ECF56DA7459B}"/>
    <cellStyle name="Vejica 2 2 3 5 5" xfId="5360" xr:uid="{07100FD3-8D8E-49CC-8BB9-A0FEF3E91006}"/>
    <cellStyle name="Vejica 2 2 3 5 6" xfId="2484" xr:uid="{8B99B008-1F38-4A0E-A738-5CE936890FED}"/>
    <cellStyle name="Vejica 2 2 3 5 7" xfId="8220" xr:uid="{C5EDF4CE-59B7-4F68-8E34-274B7883A1A4}"/>
    <cellStyle name="Vejica 2 2 3 5 8" xfId="1599" xr:uid="{87A7DDBC-C2E3-4E36-9325-17E53A509A63}"/>
    <cellStyle name="Vejica 2 2 3 6" xfId="1151" xr:uid="{00000000-0005-0000-0000-0000FA040000}"/>
    <cellStyle name="Vejica 2 2 3 6 2" xfId="6548" xr:uid="{AF394D58-0F2D-4A17-B5BC-2376C9CEF77C}"/>
    <cellStyle name="Vejica 2 2 3 6 3" xfId="3656" xr:uid="{2C6CD959-3E9D-4A8C-9696-E7FD4E4D4B78}"/>
    <cellStyle name="Vejica 2 2 3 6 4" xfId="8392" xr:uid="{EE3226C1-D939-4C99-8F2F-1F0DE7FD6D8D}"/>
    <cellStyle name="Vejica 2 2 3 6 5" xfId="2112" xr:uid="{F29B06EE-21EC-4BC5-857C-6651D4B3F11B}"/>
    <cellStyle name="Vejica 2 2 3 7" xfId="787" xr:uid="{00000000-0005-0000-0000-0000FB040000}"/>
    <cellStyle name="Vejica 2 2 3 7 2" xfId="6150" xr:uid="{F65ECCA4-4504-4033-BAF8-3119AB4FF568}"/>
    <cellStyle name="Vejica 2 2 3 7 3" xfId="3261" xr:uid="{F3938DA1-50A2-46F1-93D2-393927EE68D8}"/>
    <cellStyle name="Vejica 2 2 3 7 4" xfId="1766" xr:uid="{FA387D87-00D0-4477-B013-05F91875C9C4}"/>
    <cellStyle name="Vejica 2 2 3 8" xfId="2755" xr:uid="{575EA927-E3BC-4502-9459-33EE0AF04137}"/>
    <cellStyle name="Vejica 2 2 3 8 2" xfId="5637" xr:uid="{DD09987B-8A4E-44AF-88BE-D2C3B14A020E}"/>
    <cellStyle name="Vejica 2 2 3 9" xfId="5168" xr:uid="{06C686B9-C7F4-4F11-B905-8416DE1383FE}"/>
    <cellStyle name="Vejica 2 2 4" xfId="188" xr:uid="{00000000-0005-0000-0000-0000FC040000}"/>
    <cellStyle name="Vejica 2 2 4 10" xfId="2284" xr:uid="{1FAF8049-46A4-4938-9BF0-7D56B8EFC5B5}"/>
    <cellStyle name="Vejica 2 2 4 11" xfId="8039" xr:uid="{DE5156A9-7E8E-40AA-81F2-F50F6AB02C6D}"/>
    <cellStyle name="Vejica 2 2 4 12" xfId="1421" xr:uid="{CF2D2D6F-3A13-4E79-8F0F-97D44AF8645C}"/>
    <cellStyle name="Vejica 2 2 4 2" xfId="235" xr:uid="{00000000-0005-0000-0000-0000FD040000}"/>
    <cellStyle name="Vejica 2 2 4 2 10" xfId="8079" xr:uid="{3A808392-2B8C-473B-B5B0-C3F11C6EACFB}"/>
    <cellStyle name="Vejica 2 2 4 2 11" xfId="1461" xr:uid="{02C92350-9670-4247-A9E6-4CF7ECC0625E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2 2 2" xfId="6824" xr:uid="{6AE41219-52EE-48CA-A8CD-EA149E84E11B}"/>
    <cellStyle name="Vejica 2 2 4 2 2 2 2 3" xfId="3932" xr:uid="{42B6E5D9-F645-4C90-AB5A-1E10E6C26F06}"/>
    <cellStyle name="Vejica 2 2 4 2 2 2 2 4" xfId="8668" xr:uid="{8A5A6E3F-26AD-4C46-A91A-4BC55427719D}"/>
    <cellStyle name="Vejica 2 2 4 2 2 2 2 5" xfId="2052" xr:uid="{917BF9A8-332D-4401-A797-100FB4727053}"/>
    <cellStyle name="Vejica 2 2 4 2 2 2 3" xfId="3591" xr:uid="{A54FABAA-60BD-4CE1-A65D-75500731E2CB}"/>
    <cellStyle name="Vejica 2 2 4 2 2 2 3 2" xfId="6487" xr:uid="{0BE58D11-64D1-4BB2-A4AB-415A985D8144}"/>
    <cellStyle name="Vejica 2 2 4 2 2 2 4" xfId="3172" xr:uid="{228EBC82-1505-4817-BC09-B27DFE050858}"/>
    <cellStyle name="Vejica 2 2 4 2 2 2 4 2" xfId="6054" xr:uid="{DADA4FAE-764B-496F-A49C-5556787D2B9C}"/>
    <cellStyle name="Vejica 2 2 4 2 2 2 5" xfId="5484" xr:uid="{32507E36-244A-426F-B0F1-3EC61CADFF0D}"/>
    <cellStyle name="Vejica 2 2 4 2 2 2 6" xfId="2605" xr:uid="{38BDCC73-6A71-461F-B1FA-A9ED79220528}"/>
    <cellStyle name="Vejica 2 2 4 2 2 2 7" xfId="8332" xr:uid="{40EE79A5-65C6-4BA6-84C2-975DA9EBD979}"/>
    <cellStyle name="Vejica 2 2 4 2 2 2 8" xfId="1708" xr:uid="{5BB42368-F10B-4AB9-97B8-9B051CDF185E}"/>
    <cellStyle name="Vejica 2 2 4 2 2 3" xfId="1266" xr:uid="{00000000-0005-0000-0000-000001050000}"/>
    <cellStyle name="Vejica 2 2 4 2 2 3 2" xfId="6657" xr:uid="{1C0CC137-4D2D-467E-A655-D0621A13FADC}"/>
    <cellStyle name="Vejica 2 2 4 2 2 3 3" xfId="3765" xr:uid="{E6DED576-5961-4EE5-BA46-3E15DD8E3022}"/>
    <cellStyle name="Vejica 2 2 4 2 2 3 4" xfId="8501" xr:uid="{4DB8F9E5-B575-46B9-91FC-3061B1F3EEAE}"/>
    <cellStyle name="Vejica 2 2 4 2 2 3 5" xfId="2221" xr:uid="{9E64C76F-F714-4C7E-A264-DDEFDBDD1830}"/>
    <cellStyle name="Vejica 2 2 4 2 2 4" xfId="899" xr:uid="{00000000-0005-0000-0000-000002050000}"/>
    <cellStyle name="Vejica 2 2 4 2 2 4 2" xfId="6274" xr:uid="{9FB820AF-BDCB-4EBB-AE28-778E8336EADC}"/>
    <cellStyle name="Vejica 2 2 4 2 2 4 3" xfId="3382" xr:uid="{760DDD23-D8A8-44B1-BA1B-1452F9E2BAA1}"/>
    <cellStyle name="Vejica 2 2 4 2 2 4 4" xfId="1878" xr:uid="{A4DDE0A9-F1D8-450C-B8AC-0ED4928C4378}"/>
    <cellStyle name="Vejica 2 2 4 2 2 5" xfId="2881" xr:uid="{6F7A486F-C3A8-441E-81BA-59BE15ABA8BD}"/>
    <cellStyle name="Vejica 2 2 4 2 2 5 2" xfId="5763" xr:uid="{F6A0DF7A-F71C-478E-972B-B65B1DDBA5BB}"/>
    <cellStyle name="Vejica 2 2 4 2 2 6" xfId="5292" xr:uid="{70B8F907-FCE3-4938-8EE6-8217D74B85E1}"/>
    <cellStyle name="Vejica 2 2 4 2 2 7" xfId="2419" xr:uid="{E8E75936-34F9-4A7B-B6C3-758A37753C33}"/>
    <cellStyle name="Vejica 2 2 4 2 2 8" xfId="8159" xr:uid="{99F06229-029D-4F42-BA22-657707539DF9}"/>
    <cellStyle name="Vejica 2 2 4 2 2 9" xfId="1541" xr:uid="{7E54E8DB-0EE8-4ABE-A2AD-F603D5D50B45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4 2 2" xfId="6744" xr:uid="{C69741B7-F2A2-4EF7-8741-3AFD0158FA5C}"/>
    <cellStyle name="Vejica 2 2 4 2 4 2 3" xfId="3852" xr:uid="{D998D65F-B0EA-4329-8788-343742076A73}"/>
    <cellStyle name="Vejica 2 2 4 2 4 2 4" xfId="8588" xr:uid="{AFFEC095-4D59-43DA-999F-993C1E26C544}"/>
    <cellStyle name="Vejica 2 2 4 2 4 2 5" xfId="1969" xr:uid="{8A9DD8AE-9F3A-4D16-8E7F-51422E28D5D0}"/>
    <cellStyle name="Vejica 2 2 4 2 4 3" xfId="3496" xr:uid="{5B2F19ED-4CA3-4614-BD82-242959A737C7}"/>
    <cellStyle name="Vejica 2 2 4 2 4 3 2" xfId="6392" xr:uid="{0CF26C37-A600-454D-8925-03F1BBC1BBB7}"/>
    <cellStyle name="Vejica 2 2 4 2 4 4" xfId="3077" xr:uid="{E0D8DADA-1674-404C-B5E6-4985D6A9927B}"/>
    <cellStyle name="Vejica 2 2 4 2 4 4 2" xfId="5959" xr:uid="{DD9D98F8-BE3A-4191-95D7-094D294DE6E0}"/>
    <cellStyle name="Vejica 2 2 4 2 4 5" xfId="5389" xr:uid="{5A482BBD-C903-4745-A32A-52BBB5D2BF90}"/>
    <cellStyle name="Vejica 2 2 4 2 4 6" xfId="2513" xr:uid="{9CACC7D6-4FEC-45A2-BC59-FFBB9B0065AF}"/>
    <cellStyle name="Vejica 2 2 4 2 4 7" xfId="8249" xr:uid="{EA27B086-5D45-49F0-8B95-2ADB5CE26F5E}"/>
    <cellStyle name="Vejica 2 2 4 2 4 8" xfId="1628" xr:uid="{BC5FEC9B-164C-4189-8075-5DC7A230CD43}"/>
    <cellStyle name="Vejica 2 2 4 2 5" xfId="1180" xr:uid="{00000000-0005-0000-0000-000006050000}"/>
    <cellStyle name="Vejica 2 2 4 2 5 2" xfId="6577" xr:uid="{2ACFFEB7-529D-4091-A146-F768AC333A55}"/>
    <cellStyle name="Vejica 2 2 4 2 5 3" xfId="3685" xr:uid="{1C13BCB6-565A-4FA7-B10B-8A9F90D6B4AA}"/>
    <cellStyle name="Vejica 2 2 4 2 5 4" xfId="8421" xr:uid="{05F5E431-9EAA-411F-A63A-CC0A8524A747}"/>
    <cellStyle name="Vejica 2 2 4 2 5 5" xfId="2141" xr:uid="{B02027A2-CFCA-4B0F-A1DD-82043CF4C57F}"/>
    <cellStyle name="Vejica 2 2 4 2 6" xfId="816" xr:uid="{00000000-0005-0000-0000-000007050000}"/>
    <cellStyle name="Vejica 2 2 4 2 6 2" xfId="6179" xr:uid="{DB9B7053-1892-403D-99A3-20CCA40FF1A0}"/>
    <cellStyle name="Vejica 2 2 4 2 6 3" xfId="3290" xr:uid="{A597FBD5-6CC6-42F1-AF34-7A81AFCB3B0C}"/>
    <cellStyle name="Vejica 2 2 4 2 6 4" xfId="1795" xr:uid="{9A31AC6D-3EDC-490C-8E9A-BDD1985691BA}"/>
    <cellStyle name="Vejica 2 2 4 2 7" xfId="2785" xr:uid="{54C8EEBE-18E7-4BB1-AA46-6D9E2F7ABE2A}"/>
    <cellStyle name="Vejica 2 2 4 2 7 2" xfId="5667" xr:uid="{69F74B5C-B042-48AE-A026-9C2D711E147F}"/>
    <cellStyle name="Vejica 2 2 4 2 8" xfId="5197" xr:uid="{A16C4BEE-4E77-475D-9E95-86625706DC32}"/>
    <cellStyle name="Vejica 2 2 4 2 9" xfId="2324" xr:uid="{6A257E98-59BA-454C-AB72-1882BBEE47BB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2 2 2" xfId="6784" xr:uid="{7A836353-3EC0-41FE-ABEA-943440D77339}"/>
    <cellStyle name="Vejica 2 2 4 3 2 2 3" xfId="3892" xr:uid="{700B1CF9-6FA3-4117-B884-45DA692B249C}"/>
    <cellStyle name="Vejica 2 2 4 3 2 2 4" xfId="8628" xr:uid="{1850903C-A07A-4A3F-B193-45043EF9972B}"/>
    <cellStyle name="Vejica 2 2 4 3 2 2 5" xfId="2011" xr:uid="{445ABD6E-A185-4266-A9F4-98C5FBB17218}"/>
    <cellStyle name="Vejica 2 2 4 3 2 3" xfId="3546" xr:uid="{6F031876-B8CD-4522-AF0B-7FE2E08A26AE}"/>
    <cellStyle name="Vejica 2 2 4 3 2 3 2" xfId="6442" xr:uid="{291C014B-EFF1-483D-BC29-A20F739D7D99}"/>
    <cellStyle name="Vejica 2 2 4 3 2 4" xfId="3127" xr:uid="{C207CFC3-A797-4D6D-A102-98252109BBC8}"/>
    <cellStyle name="Vejica 2 2 4 3 2 4 2" xfId="6009" xr:uid="{90AD3330-94BC-4BCF-A437-4DDBCB283BCB}"/>
    <cellStyle name="Vejica 2 2 4 3 2 5" xfId="5439" xr:uid="{EC4FBA10-CD9A-419A-9FBE-18E0F4758F0A}"/>
    <cellStyle name="Vejica 2 2 4 3 2 6" xfId="2561" xr:uid="{7CFB32CE-5507-49C3-9353-9F64156F9580}"/>
    <cellStyle name="Vejica 2 2 4 3 2 7" xfId="8291" xr:uid="{B4C27A3B-0E85-4050-B524-8C61C41E2736}"/>
    <cellStyle name="Vejica 2 2 4 3 2 8" xfId="1668" xr:uid="{90F67104-2C2F-4F84-9BA9-950136CA7BEB}"/>
    <cellStyle name="Vejica 2 2 4 3 3" xfId="1224" xr:uid="{00000000-0005-0000-0000-00000B050000}"/>
    <cellStyle name="Vejica 2 2 4 3 3 2" xfId="6617" xr:uid="{30794968-FB75-41E8-B3A8-31E4CAFBD6B4}"/>
    <cellStyle name="Vejica 2 2 4 3 3 3" xfId="3725" xr:uid="{DC072372-A4CB-4576-BB25-37F155B79D56}"/>
    <cellStyle name="Vejica 2 2 4 3 3 4" xfId="8461" xr:uid="{7F6A2E4D-0BDE-40B2-945B-1573A2AE0713}"/>
    <cellStyle name="Vejica 2 2 4 3 3 5" xfId="2181" xr:uid="{05DD7339-DB71-4F2B-BDFC-20091F39F2FA}"/>
    <cellStyle name="Vejica 2 2 4 3 4" xfId="858" xr:uid="{00000000-0005-0000-0000-00000C050000}"/>
    <cellStyle name="Vejica 2 2 4 3 4 2" xfId="6229" xr:uid="{4FD1DB34-F17B-43E4-A5CC-21FEDBDAB892}"/>
    <cellStyle name="Vejica 2 2 4 3 4 3" xfId="3338" xr:uid="{E6100022-D3A1-47FE-828E-EA519A511F8F}"/>
    <cellStyle name="Vejica 2 2 4 3 4 4" xfId="1837" xr:uid="{AA8C3B55-0168-4331-9F41-84AD892F3BD6}"/>
    <cellStyle name="Vejica 2 2 4 3 5" xfId="2836" xr:uid="{4F1C06DE-7FA4-4B67-8AB4-169DED40FB32}"/>
    <cellStyle name="Vejica 2 2 4 3 5 2" xfId="5718" xr:uid="{A5414CA1-40FB-42A9-9E2E-BDB26B7C3261}"/>
    <cellStyle name="Vejica 2 2 4 3 6" xfId="5247" xr:uid="{3FA08A55-7AEB-409F-87CB-DD72E55CBB00}"/>
    <cellStyle name="Vejica 2 2 4 3 7" xfId="2374" xr:uid="{5BC1B0DC-981D-43AE-90CE-3127328CA6E5}"/>
    <cellStyle name="Vejica 2 2 4 3 8" xfId="8119" xr:uid="{709698AA-F011-4790-B57C-76BB399F95C1}"/>
    <cellStyle name="Vejica 2 2 4 3 9" xfId="1501" xr:uid="{0240DFF1-7C77-4F3E-84EF-026DF46F2AEF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5 2 2" xfId="6704" xr:uid="{59B17CF6-B08A-48F2-BE0A-2C799EEC9CD5}"/>
    <cellStyle name="Vejica 2 2 4 5 2 3" xfId="3812" xr:uid="{7C9FF200-1836-40A3-A031-A522E56645FD}"/>
    <cellStyle name="Vejica 2 2 4 5 2 4" xfId="8548" xr:uid="{D484B9F8-A502-4EAF-95B8-1363277BAC20}"/>
    <cellStyle name="Vejica 2 2 4 5 2 5" xfId="1929" xr:uid="{C8B9E80A-C390-49EA-AB29-36743800E500}"/>
    <cellStyle name="Vejica 2 2 4 5 3" xfId="3454" xr:uid="{9D1C9076-1A4C-462F-B12D-B26C54F4634A}"/>
    <cellStyle name="Vejica 2 2 4 5 3 2" xfId="6350" xr:uid="{7D608713-8E57-402E-8BD1-B69EB03EFDD1}"/>
    <cellStyle name="Vejica 2 2 4 5 4" xfId="3035" xr:uid="{13BA3D08-6524-48A1-8E2D-F9074B0DC056}"/>
    <cellStyle name="Vejica 2 2 4 5 4 2" xfId="5917" xr:uid="{6079B9E2-DB2C-4634-BEA8-BC8C64F7167B}"/>
    <cellStyle name="Vejica 2 2 4 5 5" xfId="5347" xr:uid="{909D7C96-4718-45A2-B45D-22BD1091A378}"/>
    <cellStyle name="Vejica 2 2 4 5 6" xfId="2472" xr:uid="{66716954-A31B-4303-94C5-46EF2AD8ABE3}"/>
    <cellStyle name="Vejica 2 2 4 5 7" xfId="8208" xr:uid="{3E17A522-41DA-47D2-8718-E52DC978A5FA}"/>
    <cellStyle name="Vejica 2 2 4 5 8" xfId="1588" xr:uid="{E0497CBB-9BC3-4787-BBFD-66DF89E88BA5}"/>
    <cellStyle name="Vejica 2 2 4 6" xfId="1139" xr:uid="{00000000-0005-0000-0000-000010050000}"/>
    <cellStyle name="Vejica 2 2 4 6 2" xfId="6537" xr:uid="{A6F420A6-BCC6-49AB-8126-AE94F81BDD5A}"/>
    <cellStyle name="Vejica 2 2 4 6 3" xfId="3645" xr:uid="{D672C0F2-8BF1-409C-816B-4468CBBA6467}"/>
    <cellStyle name="Vejica 2 2 4 6 4" xfId="8381" xr:uid="{7F4F298B-23D4-4309-AA73-2A35D2B23DF2}"/>
    <cellStyle name="Vejica 2 2 4 6 5" xfId="2101" xr:uid="{15505F13-0C16-4345-B103-263FAD47AEEC}"/>
    <cellStyle name="Vejica 2 2 4 7" xfId="776" xr:uid="{00000000-0005-0000-0000-000011050000}"/>
    <cellStyle name="Vejica 2 2 4 7 2" xfId="6135" xr:uid="{57932C45-50EF-46DC-B23A-1DA69C7374BF}"/>
    <cellStyle name="Vejica 2 2 4 7 3" xfId="3247" xr:uid="{24824FA8-41DB-4034-8CE7-620EAF5FB6A9}"/>
    <cellStyle name="Vejica 2 2 4 7 4" xfId="1755" xr:uid="{3FCF23C2-07D9-43B5-BBC2-43AEE16E5B6C}"/>
    <cellStyle name="Vejica 2 2 4 8" xfId="2740" xr:uid="{FC518A03-721C-4566-ABC4-67268ED1C7CB}"/>
    <cellStyle name="Vejica 2 2 4 8 2" xfId="5621" xr:uid="{E7D50DD2-8234-4732-B623-BAB2A23911F3}"/>
    <cellStyle name="Vejica 2 2 4 9" xfId="5154" xr:uid="{AA22DD57-69F9-4C6B-80FC-3E75B2E1D362}"/>
    <cellStyle name="Vejica 2 2 5" xfId="219" xr:uid="{00000000-0005-0000-0000-000012050000}"/>
    <cellStyle name="Vejica 2 2 5 10" xfId="8063" xr:uid="{480F2FAC-2239-428F-9790-70FDF27AF94C}"/>
    <cellStyle name="Vejica 2 2 5 11" xfId="1445" xr:uid="{FEB297C9-BCFA-4984-A072-BC2EB77229CA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2 2 2" xfId="6808" xr:uid="{F2E200DA-743E-4EDC-88C2-B70A2561EC30}"/>
    <cellStyle name="Vejica 2 2 5 2 2 2 3" xfId="3916" xr:uid="{686EA3D1-BB08-4553-8F05-A7141DE6317B}"/>
    <cellStyle name="Vejica 2 2 5 2 2 2 4" xfId="8652" xr:uid="{5C8FE6B0-69C5-4E63-AA51-4AF0E63B78D6}"/>
    <cellStyle name="Vejica 2 2 5 2 2 2 5" xfId="2036" xr:uid="{5C5AEFEE-BEBF-4183-B65A-D54E654354BD}"/>
    <cellStyle name="Vejica 2 2 5 2 2 3" xfId="3575" xr:uid="{6EB8BAE1-8575-4F64-AD49-AABC7BE290A2}"/>
    <cellStyle name="Vejica 2 2 5 2 2 3 2" xfId="6471" xr:uid="{5689EBB6-67D5-4957-BD33-55F31714D69E}"/>
    <cellStyle name="Vejica 2 2 5 2 2 4" xfId="3156" xr:uid="{C8D4218A-DCBC-4AE2-AA17-CE047319F9F3}"/>
    <cellStyle name="Vejica 2 2 5 2 2 4 2" xfId="6038" xr:uid="{B99CE7D8-B067-47BA-91FC-E01915655B94}"/>
    <cellStyle name="Vejica 2 2 5 2 2 5" xfId="5468" xr:uid="{4E7282FB-4BB0-47C3-8C3D-56E2C6AB1B73}"/>
    <cellStyle name="Vejica 2 2 5 2 2 6" xfId="2589" xr:uid="{F33A87B2-A1D5-469D-B40A-80D828C4BBCF}"/>
    <cellStyle name="Vejica 2 2 5 2 2 7" xfId="8316" xr:uid="{F119C24F-B36F-46C4-AFE7-AECC08C63612}"/>
    <cellStyle name="Vejica 2 2 5 2 2 8" xfId="1692" xr:uid="{303EBF69-22A9-44A9-9E06-485B05DA6C4C}"/>
    <cellStyle name="Vejica 2 2 5 2 3" xfId="1250" xr:uid="{00000000-0005-0000-0000-000016050000}"/>
    <cellStyle name="Vejica 2 2 5 2 3 2" xfId="6641" xr:uid="{EC78730A-1303-426B-B9CE-0F06B424DE08}"/>
    <cellStyle name="Vejica 2 2 5 2 3 3" xfId="3749" xr:uid="{385F8F4B-EEA6-447A-BA5B-93C185563DBA}"/>
    <cellStyle name="Vejica 2 2 5 2 3 4" xfId="8485" xr:uid="{BF7D03FC-675F-417F-B859-70A37DA74290}"/>
    <cellStyle name="Vejica 2 2 5 2 3 5" xfId="2205" xr:uid="{6EA8F0DE-0A0A-4F3A-808E-D8B6DAC216FB}"/>
    <cellStyle name="Vejica 2 2 5 2 4" xfId="883" xr:uid="{00000000-0005-0000-0000-000017050000}"/>
    <cellStyle name="Vejica 2 2 5 2 4 2" xfId="6258" xr:uid="{480F098A-04BB-47F3-8821-3B2A7850EFC0}"/>
    <cellStyle name="Vejica 2 2 5 2 4 3" xfId="3366" xr:uid="{38D964B9-1B08-4982-BDFA-BE053D35E8E6}"/>
    <cellStyle name="Vejica 2 2 5 2 4 4" xfId="1862" xr:uid="{7CF1CB28-D8C7-46D4-8189-DAC1AA62B7FD}"/>
    <cellStyle name="Vejica 2 2 5 2 5" xfId="2865" xr:uid="{17F4C469-2A68-4011-A8CF-5A50F2AD6156}"/>
    <cellStyle name="Vejica 2 2 5 2 5 2" xfId="5747" xr:uid="{5337D686-4052-41A5-818D-161B4F98B2DE}"/>
    <cellStyle name="Vejica 2 2 5 2 6" xfId="5276" xr:uid="{DD9F3D5F-7D99-4243-BDA7-9062047E3021}"/>
    <cellStyle name="Vejica 2 2 5 2 7" xfId="2403" xr:uid="{59CD8253-8E00-4443-826F-2BA8C9EB1FF1}"/>
    <cellStyle name="Vejica 2 2 5 2 8" xfId="8143" xr:uid="{F065AC99-94ED-4184-A1C2-59C0276D20BE}"/>
    <cellStyle name="Vejica 2 2 5 2 9" xfId="1525" xr:uid="{06D5CD9B-6E7E-4B01-9910-BF9706774E2D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4 2 2" xfId="6728" xr:uid="{F18BCA8D-224E-466F-A517-578153704CDB}"/>
    <cellStyle name="Vejica 2 2 5 4 2 3" xfId="3836" xr:uid="{AEFE89F2-D4E1-4637-AF83-98AAE42D297B}"/>
    <cellStyle name="Vejica 2 2 5 4 2 4" xfId="8572" xr:uid="{651E521D-2948-409A-983F-757931AE7CA4}"/>
    <cellStyle name="Vejica 2 2 5 4 2 5" xfId="1953" xr:uid="{EDB7392D-48F0-454B-B1F1-603B913B2C4F}"/>
    <cellStyle name="Vejica 2 2 5 4 3" xfId="3480" xr:uid="{889811AA-8DCF-477A-BBDB-FAA48D168C38}"/>
    <cellStyle name="Vejica 2 2 5 4 3 2" xfId="6376" xr:uid="{F7DFC8BE-BD49-4D1A-AE6C-B1233B761AC0}"/>
    <cellStyle name="Vejica 2 2 5 4 4" xfId="3061" xr:uid="{FC725115-BC47-4C04-8200-D6ADFA63F056}"/>
    <cellStyle name="Vejica 2 2 5 4 4 2" xfId="5943" xr:uid="{4B677F00-0F61-4CD9-AFDE-0B9083648162}"/>
    <cellStyle name="Vejica 2 2 5 4 5" xfId="5373" xr:uid="{0D8B099D-DBCD-428C-BF39-F39EE388503C}"/>
    <cellStyle name="Vejica 2 2 5 4 6" xfId="2497" xr:uid="{9DEE980E-4626-4261-80E1-356E83323428}"/>
    <cellStyle name="Vejica 2 2 5 4 7" xfId="8233" xr:uid="{4F7B5AAF-1520-44DE-B716-7095BDD55D67}"/>
    <cellStyle name="Vejica 2 2 5 4 8" xfId="1612" xr:uid="{E961E3BC-3BEA-4D0E-BE20-C280E6808886}"/>
    <cellStyle name="Vejica 2 2 5 5" xfId="1164" xr:uid="{00000000-0005-0000-0000-00001B050000}"/>
    <cellStyle name="Vejica 2 2 5 5 2" xfId="6561" xr:uid="{E908DCC1-CF32-418C-ABED-AF28EBD3ED67}"/>
    <cellStyle name="Vejica 2 2 5 5 3" xfId="3669" xr:uid="{B73198DC-9E2D-4285-87B9-C9319C4DE689}"/>
    <cellStyle name="Vejica 2 2 5 5 4" xfId="8405" xr:uid="{E2102130-A508-484B-A52F-3E62C0D63C40}"/>
    <cellStyle name="Vejica 2 2 5 5 5" xfId="2125" xr:uid="{C93804F5-5B1D-4409-B696-DE51B161D486}"/>
    <cellStyle name="Vejica 2 2 5 6" xfId="800" xr:uid="{00000000-0005-0000-0000-00001C050000}"/>
    <cellStyle name="Vejica 2 2 5 6 2" xfId="6163" xr:uid="{18C0323A-807B-4A13-B4B9-8920F15BDE5F}"/>
    <cellStyle name="Vejica 2 2 5 6 3" xfId="3274" xr:uid="{BAC2B095-876C-49F4-A45B-AAB42725F1B4}"/>
    <cellStyle name="Vejica 2 2 5 6 4" xfId="1779" xr:uid="{B4DD911D-1197-4BC4-9131-01CA1B7FB191}"/>
    <cellStyle name="Vejica 2 2 5 7" xfId="2769" xr:uid="{16261DFC-D2E4-4873-9F4C-18566D866B19}"/>
    <cellStyle name="Vejica 2 2 5 7 2" xfId="5651" xr:uid="{BA66033D-FCF9-4445-B855-827463ADE68F}"/>
    <cellStyle name="Vejica 2 2 5 8" xfId="5181" xr:uid="{1E24DFA3-0E05-47A4-A54D-2B0D701E62D8}"/>
    <cellStyle name="Vejica 2 2 5 9" xfId="2308" xr:uid="{E9662E26-A1A0-4075-A225-C6D0D5E930B0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2 2 2" xfId="6768" xr:uid="{3529B0FD-0AB0-483B-AD65-D8FE3F03236E}"/>
    <cellStyle name="Vejica 2 2 6 2 2 3" xfId="3876" xr:uid="{BEFDE091-1A5D-4B13-99C4-0DAA8629BC8D}"/>
    <cellStyle name="Vejica 2 2 6 2 2 4" xfId="8612" xr:uid="{32F30D10-1860-4127-B54E-2F4F8BB1CF17}"/>
    <cellStyle name="Vejica 2 2 6 2 2 5" xfId="1994" xr:uid="{51F208C3-9E9B-4F8B-8DA8-84D21EC8EA23}"/>
    <cellStyle name="Vejica 2 2 6 2 3" xfId="3525" xr:uid="{FC41B942-6363-43DF-962C-0FE1A6D6DD19}"/>
    <cellStyle name="Vejica 2 2 6 2 3 2" xfId="6421" xr:uid="{07ABA826-D0DE-4091-BB34-70C7AA82C4E3}"/>
    <cellStyle name="Vejica 2 2 6 2 4" xfId="3106" xr:uid="{8DC1D6F3-0A76-4A1B-B5DB-E8D439A5199F}"/>
    <cellStyle name="Vejica 2 2 6 2 4 2" xfId="5988" xr:uid="{2E8230DE-E1CC-47E0-B0ED-6FDD0D5AD280}"/>
    <cellStyle name="Vejica 2 2 6 2 5" xfId="5418" xr:uid="{43886B14-2FA3-46CC-B9E0-0646197EC383}"/>
    <cellStyle name="Vejica 2 2 6 2 6" xfId="2541" xr:uid="{908CCF4C-B106-4FE8-BCFC-39F04827AB76}"/>
    <cellStyle name="Vejica 2 2 6 2 7" xfId="8274" xr:uid="{A6DD1787-04B8-42F9-A6B2-84F1DBB3D463}"/>
    <cellStyle name="Vejica 2 2 6 2 8" xfId="1652" xr:uid="{54D54440-56FF-4F9F-A118-0A9C9208DF03}"/>
    <cellStyle name="Vejica 2 2 6 3" xfId="1206" xr:uid="{00000000-0005-0000-0000-000020050000}"/>
    <cellStyle name="Vejica 2 2 6 3 2" xfId="6601" xr:uid="{DA4E7A20-E80D-4C45-8298-60A11753FC31}"/>
    <cellStyle name="Vejica 2 2 6 3 3" xfId="3709" xr:uid="{20A98857-6F74-497B-A9D5-5F9733218146}"/>
    <cellStyle name="Vejica 2 2 6 3 4" xfId="8445" xr:uid="{33C521C7-019F-46FA-9009-8EF9D60FCED3}"/>
    <cellStyle name="Vejica 2 2 6 3 5" xfId="2165" xr:uid="{3E9B8CDB-7022-4805-AEB4-6529388C3843}"/>
    <cellStyle name="Vejica 2 2 6 4" xfId="841" xr:uid="{00000000-0005-0000-0000-000021050000}"/>
    <cellStyle name="Vejica 2 2 6 4 2" xfId="6208" xr:uid="{E80A1A38-E7DC-40CA-BE23-0ACC4A587E54}"/>
    <cellStyle name="Vejica 2 2 6 4 3" xfId="3318" xr:uid="{9424D972-CF7F-4602-B02F-E0EF72831FBA}"/>
    <cellStyle name="Vejica 2 2 6 4 4" xfId="1820" xr:uid="{075A8B8D-FFA0-41FA-98FE-781FF3FBD696}"/>
    <cellStyle name="Vejica 2 2 6 5" xfId="2815" xr:uid="{2B5F56E1-96BA-49E8-B06C-D1C10AA45CEC}"/>
    <cellStyle name="Vejica 2 2 6 5 2" xfId="5697" xr:uid="{EB2C1C54-A400-4045-8560-0FCFEC0FD0F4}"/>
    <cellStyle name="Vejica 2 2 6 6" xfId="5226" xr:uid="{3CB224C0-58A1-4DA7-86BC-50DDAE474ECE}"/>
    <cellStyle name="Vejica 2 2 6 7" xfId="2353" xr:uid="{EC419270-6D32-4D75-A2D3-865D56D77B38}"/>
    <cellStyle name="Vejica 2 2 6 8" xfId="8103" xr:uid="{F165CE6B-BF7F-4344-B5C8-A39180D2AE35}"/>
    <cellStyle name="Vejica 2 2 6 9" xfId="1485" xr:uid="{04BF08CA-B963-4E78-BC19-137261A61029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2 2 2" xfId="6688" xr:uid="{7700F91F-9E0C-4E91-BB03-EF3C0A51A558}"/>
    <cellStyle name="Vejica 2 2 8 2 2 3" xfId="3796" xr:uid="{04481164-2C7D-47FD-9399-04C6B8525DD0}"/>
    <cellStyle name="Vejica 2 2 8 2 2 4" xfId="8532" xr:uid="{F0F022BA-C42C-4094-88E4-66ADD2DBDDD9}"/>
    <cellStyle name="Vejica 2 2 8 2 2 5" xfId="1913" xr:uid="{C18D32B8-ED24-4AD6-BB20-4623D08AA586}"/>
    <cellStyle name="Vejica 2 2 8 2 3" xfId="3438" xr:uid="{FEC11940-18B0-4750-9139-A5D1DE3BC1AD}"/>
    <cellStyle name="Vejica 2 2 8 2 3 2" xfId="6334" xr:uid="{F3352704-8053-4338-B28E-CCE65D939D50}"/>
    <cellStyle name="Vejica 2 2 8 2 4" xfId="3019" xr:uid="{831A3EFE-4A1D-432E-B9DB-C8C057DA6814}"/>
    <cellStyle name="Vejica 2 2 8 2 4 2" xfId="5901" xr:uid="{FF86B851-932A-4F86-A3B0-A6C2459702AF}"/>
    <cellStyle name="Vejica 2 2 8 2 5" xfId="5331" xr:uid="{F25F430B-B1DF-40EF-956D-9FC08B23E952}"/>
    <cellStyle name="Vejica 2 2 8 2 6" xfId="2456" xr:uid="{930303F4-BE35-478D-9DA0-166EF1BD7F03}"/>
    <cellStyle name="Vejica 2 2 8 2 7" xfId="8192" xr:uid="{7EA97496-E972-4BE4-99FD-55B322710A83}"/>
    <cellStyle name="Vejica 2 2 8 2 8" xfId="1572" xr:uid="{01A5A42F-2CBC-4845-B960-694519C58CE1}"/>
    <cellStyle name="Vejica 2 2 8 3" xfId="1121" xr:uid="{00000000-0005-0000-0000-000026050000}"/>
    <cellStyle name="Vejica 2 2 8 3 2" xfId="6521" xr:uid="{02B885E2-F630-470F-94B0-01CBB45D5678}"/>
    <cellStyle name="Vejica 2 2 8 3 3" xfId="3629" xr:uid="{60D4B465-C736-4551-B688-86FCD6A53BA4}"/>
    <cellStyle name="Vejica 2 2 8 3 4" xfId="8365" xr:uid="{A2299C35-CA82-47D8-96ED-46C74F3E9AF6}"/>
    <cellStyle name="Vejica 2 2 8 3 5" xfId="2085" xr:uid="{A16739CE-B285-41B9-8108-9FF3B664B144}"/>
    <cellStyle name="Vejica 2 2 8 4" xfId="760" xr:uid="{00000000-0005-0000-0000-000027050000}"/>
    <cellStyle name="Vejica 2 2 8 4 2" xfId="6116" xr:uid="{DD7EF051-32F5-4CBB-99EA-3F0C6F8460DF}"/>
    <cellStyle name="Vejica 2 2 8 4 3" xfId="3228" xr:uid="{8E4EFF0C-B71B-48E3-BCF3-654ECB625589}"/>
    <cellStyle name="Vejica 2 2 8 4 4" xfId="1739" xr:uid="{BBD21468-5839-43F9-9866-F76E3F49B595}"/>
    <cellStyle name="Vejica 2 2 8 5" xfId="2713" xr:uid="{C5ECB7BB-6922-4A52-B73C-3B0C27B6B1E5}"/>
    <cellStyle name="Vejica 2 2 8 5 2" xfId="5594" xr:uid="{774B7BDA-F8B4-4C1F-8758-BEA26624E61E}"/>
    <cellStyle name="Vejica 2 2 8 6" xfId="5138" xr:uid="{1E8E4768-1C62-45E6-8E71-5C52CBD95ED2}"/>
    <cellStyle name="Vejica 2 2 8 7" xfId="2268" xr:uid="{73A1D8B2-BE87-457D-820C-93E227EFAE79}"/>
    <cellStyle name="Vejica 2 2 8 8" xfId="8023" xr:uid="{CD3881CB-11C7-4BD6-AF38-D890FBD1FEA3}"/>
    <cellStyle name="Vejica 2 2 8 9" xfId="1405" xr:uid="{6E9C6349-FBA9-4264-B69B-83608DBF41D4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8018" xr:uid="{32BB2D25-88EC-4AF5-B1D4-567F51436B21}"/>
    <cellStyle name="Vejica 4 11" xfId="1400" xr:uid="{B1047E0B-1FDC-440B-9536-BE989F1841A2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4 2 2" xfId="6683" xr:uid="{063B1C97-870C-4FB4-9F27-5E62306942A2}"/>
    <cellStyle name="Vejica 4 4 2 3" xfId="3791" xr:uid="{1A71234C-2DCE-411C-A6E4-3C4873E2D360}"/>
    <cellStyle name="Vejica 4 4 2 4" xfId="8527" xr:uid="{B6BB239F-8342-41BD-94DB-FDA2672FD5E1}"/>
    <cellStyle name="Vejica 4 4 2 5" xfId="1905" xr:uid="{0D48E33C-6607-4C20-B57C-346DDD95F2F3}"/>
    <cellStyle name="Vejica 4 4 3" xfId="3428" xr:uid="{A30B92F5-7ECE-472D-B174-25A5E49B1DBC}"/>
    <cellStyle name="Vejica 4 4 3 2" xfId="6324" xr:uid="{FEDDBDE5-7D9E-4EF4-9EBB-F904E52F8CD1}"/>
    <cellStyle name="Vejica 4 4 4" xfId="3009" xr:uid="{C7A0088F-3A30-42C4-AFC4-9F8ED0B93ABF}"/>
    <cellStyle name="Vejica 4 4 4 2" xfId="5891" xr:uid="{6761AE60-96AE-42DF-8A6F-2400BABCA42D}"/>
    <cellStyle name="Vejica 4 4 5" xfId="5321" xr:uid="{E0CF1F8E-378C-45C3-9D57-83FAF85F9803}"/>
    <cellStyle name="Vejica 4 4 6" xfId="2447" xr:uid="{C860008E-F4C6-4953-88E8-BCAD1EF77A71}"/>
    <cellStyle name="Vejica 4 4 7" xfId="8186" xr:uid="{E115BE14-FDDA-4E20-8578-53A6E02CAA8F}"/>
    <cellStyle name="Vejica 4 4 8" xfId="1567" xr:uid="{29888FB4-4AA7-438F-BF07-FDF02F327087}"/>
    <cellStyle name="Vejica 4 5" xfId="1107" xr:uid="{00000000-0005-0000-0000-000034050000}"/>
    <cellStyle name="Vejica 4 5 2" xfId="6515" xr:uid="{AA7C0641-FB9C-4821-8D78-358B606D714D}"/>
    <cellStyle name="Vejica 4 5 3" xfId="3623" xr:uid="{BAFA1B2A-71CE-4C0D-A69A-D852FAB1D36A}"/>
    <cellStyle name="Vejica 4 5 4" xfId="8360" xr:uid="{FA3C11CA-26A5-4A11-BB48-79A38C10170D}"/>
    <cellStyle name="Vejica 4 5 5" xfId="2079" xr:uid="{694C1F81-6FA3-42E4-B3C9-1856C1600510}"/>
    <cellStyle name="Vejica 4 6" xfId="754" xr:uid="{00000000-0005-0000-0000-000035050000}"/>
    <cellStyle name="Vejica 4 6 2" xfId="6094" xr:uid="{3670E677-644D-42E0-B0C6-855868E4DC10}"/>
    <cellStyle name="Vejica 4 6 3" xfId="3209" xr:uid="{E633C083-DE92-46A6-9B58-41D839E39C00}"/>
    <cellStyle name="Vejica 4 6 4" xfId="1734" xr:uid="{62194199-7918-4CFC-9851-CC03B1CFF8D9}"/>
    <cellStyle name="Vejica 4 7" xfId="2661" xr:uid="{CA7F3273-6BFE-461A-BD57-A8E41C9734E1}"/>
    <cellStyle name="Vejica 4 7 2" xfId="5541" xr:uid="{D58F9A82-E329-435B-9C58-6173AEC989B5}"/>
    <cellStyle name="Vejica 4 8" xfId="5124" xr:uid="{5A5F2B61-1F54-4F6F-A5D1-63893CC1930E}"/>
    <cellStyle name="Vejica 4 9" xfId="2263" xr:uid="{E2CD9AB9-0B38-4DCF-A285-3BBA3B709EAB}"/>
    <cellStyle name="Vejica 5" xfId="120" xr:uid="{00000000-0005-0000-0000-000036050000}"/>
    <cellStyle name="Vejica 5 2" xfId="556" xr:uid="{00000000-0005-0000-0000-000037050000}"/>
    <cellStyle name="Vejica 6" xfId="3619" xr:uid="{4C7B3C03-CBC8-4332-96DA-794077CD9F32}"/>
    <cellStyle name="Vejica 6 2" xfId="6511" xr:uid="{54E31442-039A-4293-AC62-E9AE9BE3329B}"/>
    <cellStyle name="Vejica 6 3" xfId="8356" xr:uid="{EAA86344-206C-4094-A858-7F8B819BE615}"/>
    <cellStyle name="Vnos" xfId="1365" builtinId="20" customBuiltin="1"/>
    <cellStyle name="Vnos 2" xfId="136" xr:uid="{00000000-0005-0000-0000-000038050000}"/>
    <cellStyle name="Vnos 2 2" xfId="263" xr:uid="{00000000-0005-0000-0000-000039050000}"/>
    <cellStyle name="Vnos 2 2 10" xfId="4434" xr:uid="{F1D59C83-13A8-4C2D-9693-AA843BBB3AF0}"/>
    <cellStyle name="Vnos 2 2 10 2" xfId="7333" xr:uid="{71769BF4-3358-4B53-BC1C-36531C183133}"/>
    <cellStyle name="Vnos 2 2 11" xfId="2629" xr:uid="{9074EE55-175F-4979-A459-08E41CCC9596}"/>
    <cellStyle name="Vnos 2 2 11 2" xfId="5508" xr:uid="{7F4137B9-940B-4683-A0A0-3E6B1B6667CB}"/>
    <cellStyle name="Vnos 2 2 12" xfId="5224" xr:uid="{54CE9BDB-7B6B-4630-80B3-564B5A24E6A5}"/>
    <cellStyle name="Vnos 2 2 13" xfId="2351" xr:uid="{9D9C2480-B0C9-49DD-8DE8-E6617E7BE7CD}"/>
    <cellStyle name="Vnos 2 2 2" xfId="660" xr:uid="{00000000-0005-0000-0000-00003A050000}"/>
    <cellStyle name="Vnos 2 2 2 10" xfId="2539" xr:uid="{0D006D3F-C1A4-461B-BB62-4C4742388FD0}"/>
    <cellStyle name="Vnos 2 2 2 2" xfId="3523" xr:uid="{4DB82F17-08E4-478E-8097-2C39506D0532}"/>
    <cellStyle name="Vnos 2 2 2 2 2" xfId="4296" xr:uid="{47B2CABA-421E-4700-BE25-A900F61F133C}"/>
    <cellStyle name="Vnos 2 2 2 2 2 2" xfId="7195" xr:uid="{4318E31C-F5B2-4974-8293-F981035EC6CD}"/>
    <cellStyle name="Vnos 2 2 2 2 3" xfId="3002" xr:uid="{EF7236D9-EF5E-42E8-B0EB-06CA1F0DA74A}"/>
    <cellStyle name="Vnos 2 2 2 2 3 2" xfId="5884" xr:uid="{52BA5476-41F2-458C-85C0-CCD133595B37}"/>
    <cellStyle name="Vnos 2 2 2 2 4" xfId="4093" xr:uid="{DE35D43C-7692-46D6-8BB9-9DDA84C69FDB}"/>
    <cellStyle name="Vnos 2 2 2 2 4 2" xfId="6992" xr:uid="{4C467215-92FD-4286-BC7A-AB0E8FAEFFB1}"/>
    <cellStyle name="Vnos 2 2 2 2 5" xfId="4361" xr:uid="{232D95F1-F752-4839-8478-ABDE1CA6F15D}"/>
    <cellStyle name="Vnos 2 2 2 2 5 2" xfId="7260" xr:uid="{9B3EE5E8-8227-4615-9D15-F74E80EFA3DD}"/>
    <cellStyle name="Vnos 2 2 2 2 6" xfId="4630" xr:uid="{ED2F20A8-DDE4-4FC1-9DC6-0F8DE6E67387}"/>
    <cellStyle name="Vnos 2 2 2 2 6 2" xfId="7529" xr:uid="{62BB0FCD-1B50-4CE0-9497-7F2D98ABC0B8}"/>
    <cellStyle name="Vnos 2 2 2 2 7" xfId="4080" xr:uid="{DBE735C4-EE51-4E4B-A78B-BE1832CF7F1C}"/>
    <cellStyle name="Vnos 2 2 2 2 7 2" xfId="6979" xr:uid="{220A4C6C-CFBE-406E-AF19-066ECD895A71}"/>
    <cellStyle name="Vnos 2 2 2 2 8" xfId="6419" xr:uid="{6F8D55E6-F256-4CE1-9521-48441AC858DE}"/>
    <cellStyle name="Vnos 2 2 2 3" xfId="3988" xr:uid="{14F8E7B9-A56B-4E4E-99A8-BFBA8EA02A18}"/>
    <cellStyle name="Vnos 2 2 2 3 2" xfId="4588" xr:uid="{36B1BF26-7C60-44E6-8D53-E2F3E3962E2D}"/>
    <cellStyle name="Vnos 2 2 2 3 2 2" xfId="7487" xr:uid="{8B22EBCF-453C-4B92-8A8D-3AAB14CA2D9A}"/>
    <cellStyle name="Vnos 2 2 2 3 3" xfId="4698" xr:uid="{C698D3DD-FD44-46C8-8929-BD854579507D}"/>
    <cellStyle name="Vnos 2 2 2 3 3 2" xfId="7597" xr:uid="{EDA51F59-CC26-464D-AFFF-54E8F00692F6}"/>
    <cellStyle name="Vnos 2 2 2 3 4" xfId="4802" xr:uid="{CAF43411-0401-4E2B-85D4-55580F064977}"/>
    <cellStyle name="Vnos 2 2 2 3 4 2" xfId="7701" xr:uid="{56BE5471-9E9C-497E-9F0F-CB6A707E975B}"/>
    <cellStyle name="Vnos 2 2 2 3 5" xfId="4925" xr:uid="{24D8CCD3-837E-453E-8610-A7B7CC7A695A}"/>
    <cellStyle name="Vnos 2 2 2 3 5 2" xfId="7824" xr:uid="{50A1C629-EEC6-438D-A812-391DCD81EA58}"/>
    <cellStyle name="Vnos 2 2 2 3 6" xfId="4465" xr:uid="{269A6E4B-C7CA-4B5F-A843-6BA7BB5BFDFE}"/>
    <cellStyle name="Vnos 2 2 2 3 6 2" xfId="7364" xr:uid="{BA096D80-BB12-46B2-AF6C-53304A109B6D}"/>
    <cellStyle name="Vnos 2 2 2 3 7" xfId="5074" xr:uid="{B9E887FE-95A1-4E8C-97B8-F085041FBE07}"/>
    <cellStyle name="Vnos 2 2 2 3 7 2" xfId="7973" xr:uid="{9E9ECB50-2A6A-4E19-88CC-7865D02BA5CA}"/>
    <cellStyle name="Vnos 2 2 2 3 8" xfId="6883" xr:uid="{EA769784-B5BA-4DC2-B026-EBD6D399F0D7}"/>
    <cellStyle name="Vnos 2 2 2 4" xfId="4018" xr:uid="{9C5331A5-F0DA-4A7D-89BD-AFDE6B665CD6}"/>
    <cellStyle name="Vnos 2 2 2 4 2" xfId="4622" xr:uid="{2DF9AAD0-9325-4604-A620-5902C5D3437C}"/>
    <cellStyle name="Vnos 2 2 2 4 2 2" xfId="7521" xr:uid="{7A168FB5-EDB9-4E32-ADBA-97DB72D040DE}"/>
    <cellStyle name="Vnos 2 2 2 4 3" xfId="4732" xr:uid="{660ED964-D3AA-4934-9F93-6898A0A07916}"/>
    <cellStyle name="Vnos 2 2 2 4 3 2" xfId="7631" xr:uid="{B23808B8-3EC5-46C6-AEA9-174F89BC71F4}"/>
    <cellStyle name="Vnos 2 2 2 4 4" xfId="4836" xr:uid="{8F9374A8-1075-498D-8DFE-2C6078530CA8}"/>
    <cellStyle name="Vnos 2 2 2 4 4 2" xfId="7735" xr:uid="{539BB04C-63EC-4A08-8D37-521AF9A1C21C}"/>
    <cellStyle name="Vnos 2 2 2 4 5" xfId="4959" xr:uid="{FC654520-8E2F-4C0B-862F-DC85812CDEE5}"/>
    <cellStyle name="Vnos 2 2 2 4 5 2" xfId="7858" xr:uid="{57117DB6-E029-490F-94F4-434D52D313C7}"/>
    <cellStyle name="Vnos 2 2 2 4 6" xfId="5031" xr:uid="{F6973726-A6C9-48DD-AEDD-AC8C3CAED5CF}"/>
    <cellStyle name="Vnos 2 2 2 4 6 2" xfId="7930" xr:uid="{B14EDCC2-CF0A-4260-8A25-FFD5ABFCC6F6}"/>
    <cellStyle name="Vnos 2 2 2 4 7" xfId="5108" xr:uid="{3D621977-889A-4796-9082-D5223FB81D44}"/>
    <cellStyle name="Vnos 2 2 2 4 7 2" xfId="8007" xr:uid="{11E5F182-1AA2-48D3-9943-9B6B6FD40438}"/>
    <cellStyle name="Vnos 2 2 2 4 8" xfId="6917" xr:uid="{7E910677-78A4-48FE-9E52-9C0B224EB5EC}"/>
    <cellStyle name="Vnos 2 2 2 5" xfId="3104" xr:uid="{8D8CD348-84DA-4718-A67D-A3ACDDDB5082}"/>
    <cellStyle name="Vnos 2 2 2 5 2" xfId="5986" xr:uid="{8C40DED3-74A1-45A9-A32B-0CDD542FAC8C}"/>
    <cellStyle name="Vnos 2 2 2 6" xfId="4162" xr:uid="{CA89F7AB-3314-466D-806C-4A8BCBDAC446}"/>
    <cellStyle name="Vnos 2 2 2 6 2" xfId="7061" xr:uid="{196EB956-1708-42D0-BAD7-163442BCDCF5}"/>
    <cellStyle name="Vnos 2 2 2 7" xfId="2686" xr:uid="{25EC6D34-A9D7-4470-BAC5-EC2C7A8A9D71}"/>
    <cellStyle name="Vnos 2 2 2 7 2" xfId="5567" xr:uid="{01E72B55-166E-4A45-B52C-ACDF73AC68B6}"/>
    <cellStyle name="Vnos 2 2 2 8" xfId="4858" xr:uid="{34AED4E4-500B-4C12-9A4A-DE6EF25AC3B0}"/>
    <cellStyle name="Vnos 2 2 2 8 2" xfId="7757" xr:uid="{69368759-4F4C-4874-8794-DD0A4EFF7DC3}"/>
    <cellStyle name="Vnos 2 2 2 9" xfId="5416" xr:uid="{E1CB1F72-FD76-4103-9781-CB476968942B}"/>
    <cellStyle name="Vnos 2 2 3" xfId="1204" xr:uid="{00000000-0005-0000-0000-00003B050000}"/>
    <cellStyle name="Vnos 2 2 3 2" xfId="4204" xr:uid="{674BFF7C-A98E-44B7-BE58-AFE2A641E8BC}"/>
    <cellStyle name="Vnos 2 2 3 2 2" xfId="7103" xr:uid="{1A054252-F4A9-48C6-B720-09AFD6797B41}"/>
    <cellStyle name="Vnos 2 2 3 3" xfId="4481" xr:uid="{46F30499-F077-4196-840A-CC55F23FB7BA}"/>
    <cellStyle name="Vnos 2 2 3 3 2" xfId="7380" xr:uid="{AA2EEE0B-2877-419D-B6B1-7571DB80E4D3}"/>
    <cellStyle name="Vnos 2 2 3 4" xfId="4259" xr:uid="{3C2DDA64-3B7F-477D-AEC8-176B5283B76C}"/>
    <cellStyle name="Vnos 2 2 3 4 2" xfId="7158" xr:uid="{A5CD10FC-FB4D-4510-B599-A43E0FFD6DEA}"/>
    <cellStyle name="Vnos 2 2 3 5" xfId="4754" xr:uid="{1F750955-D670-4CB0-BC71-283A773388E1}"/>
    <cellStyle name="Vnos 2 2 3 5 2" xfId="7653" xr:uid="{D409EA9C-3A69-47A6-BC00-E39FCC44981F}"/>
    <cellStyle name="Vnos 2 2 3 6" xfId="2931" xr:uid="{879A93B5-EFD8-4861-93AD-480A2B390925}"/>
    <cellStyle name="Vnos 2 2 3 6 2" xfId="5813" xr:uid="{78E43566-46CC-4B91-A105-91E5852D65FD}"/>
    <cellStyle name="Vnos 2 2 3 7" xfId="4464" xr:uid="{D879251C-0E38-49CB-BD4A-0F2F11BB281E}"/>
    <cellStyle name="Vnos 2 2 3 7 2" xfId="7363" xr:uid="{4951A85A-325D-46D5-918F-9BE4E11BF8A4}"/>
    <cellStyle name="Vnos 2 2 3 8" xfId="6206" xr:uid="{B2656DE1-9B66-4DD4-B81B-07B1BB95F8C7}"/>
    <cellStyle name="Vnos 2 2 3 9" xfId="3316" xr:uid="{C82BFF01-B776-43FE-B952-345A7F998747}"/>
    <cellStyle name="Vnos 2 2 4" xfId="1122" xr:uid="{00000000-0005-0000-0000-00003C050000}"/>
    <cellStyle name="Vnos 2 2 4 2" xfId="4295" xr:uid="{421289AE-B3C7-4768-BDF2-D0013C93880B}"/>
    <cellStyle name="Vnos 2 2 4 2 2" xfId="7194" xr:uid="{8379A227-DF81-402B-A640-B1EA9C8B3E52}"/>
    <cellStyle name="Vnos 2 2 4 3" xfId="4362" xr:uid="{AD5EA70D-09DC-49B5-8BBD-8A5D4966E988}"/>
    <cellStyle name="Vnos 2 2 4 3 2" xfId="7261" xr:uid="{8A49A773-1E19-422E-876A-369CC6DB0A5C}"/>
    <cellStyle name="Vnos 2 2 4 4" xfId="4155" xr:uid="{D4C036BB-1CE8-4218-89D8-A7F53BD116BB}"/>
    <cellStyle name="Vnos 2 2 4 4 2" xfId="7054" xr:uid="{38BD36FE-3883-408F-98E3-A739A22B1803}"/>
    <cellStyle name="Vnos 2 2 4 5" xfId="4519" xr:uid="{55EA48A8-DCB1-455B-B05D-78A7C06DB07F}"/>
    <cellStyle name="Vnos 2 2 4 5 2" xfId="7418" xr:uid="{2AD29476-39F8-49E1-B998-DEDB7EB96261}"/>
    <cellStyle name="Vnos 2 2 4 6" xfId="4281" xr:uid="{7109C343-4191-41DA-8BF3-D4E9636BA5AF}"/>
    <cellStyle name="Vnos 2 2 4 6 2" xfId="7180" xr:uid="{D4B9B0EA-DF11-4AC4-B04E-A1480CAC7D56}"/>
    <cellStyle name="Vnos 2 2 4 7" xfId="2641" xr:uid="{E046629E-F1EE-4F77-9FC7-2AD84F5A199E}"/>
    <cellStyle name="Vnos 2 2 4 7 2" xfId="5520" xr:uid="{A174BEB0-E1B7-4D02-83AA-588BB22E2DF6}"/>
    <cellStyle name="Vnos 2 2 4 8" xfId="6098" xr:uid="{70E7BF76-6342-4EDE-9689-86F0C3CBC623}"/>
    <cellStyle name="Vnos 2 2 4 9" xfId="3213" xr:uid="{AD92D2D8-89A4-485D-A49C-F62801C4C791}"/>
    <cellStyle name="Vnos 2 2 5" xfId="1103" xr:uid="{00000000-0005-0000-0000-00003D050000}"/>
    <cellStyle name="Vnos 2 2 5 2" xfId="4624" xr:uid="{55AD9E2A-3407-4D7E-BB51-B1CFB325E318}"/>
    <cellStyle name="Vnos 2 2 5 2 2" xfId="7523" xr:uid="{CBC95200-C3BA-4C28-A842-14FD94EB48AF}"/>
    <cellStyle name="Vnos 2 2 5 3" xfId="4734" xr:uid="{67833E94-3227-42BA-80D9-6E0C95289E9D}"/>
    <cellStyle name="Vnos 2 2 5 3 2" xfId="7633" xr:uid="{F01B1EBD-0AB2-4896-B62F-2E0497A43DD9}"/>
    <cellStyle name="Vnos 2 2 5 4" xfId="4838" xr:uid="{3D13CB14-B646-4444-B77C-C20E32123699}"/>
    <cellStyle name="Vnos 2 2 5 4 2" xfId="7737" xr:uid="{D0603DD6-8825-47D1-A9B6-BD4FEB142C43}"/>
    <cellStyle name="Vnos 2 2 5 5" xfId="4961" xr:uid="{9E41BFEA-3F61-48AA-9497-955C47E096D2}"/>
    <cellStyle name="Vnos 2 2 5 5 2" xfId="7860" xr:uid="{71327BC0-CC46-4DA2-9969-F18B0424B260}"/>
    <cellStyle name="Vnos 2 2 5 6" xfId="5033" xr:uid="{3964A2C1-9391-4907-A355-A4544F433496}"/>
    <cellStyle name="Vnos 2 2 5 6 2" xfId="7932" xr:uid="{8DA5B36F-7920-4080-97AD-5792C6ED1B63}"/>
    <cellStyle name="Vnos 2 2 5 7" xfId="5110" xr:uid="{B03C194F-0BD6-46BC-B020-DDDF029CDDF7}"/>
    <cellStyle name="Vnos 2 2 5 7 2" xfId="8009" xr:uid="{BFA543AD-F7F5-4BEC-8DDB-74BAC82FC522}"/>
    <cellStyle name="Vnos 2 2 5 8" xfId="6919" xr:uid="{8291EDAE-0890-4856-9616-86F605F681CF}"/>
    <cellStyle name="Vnos 2 2 5 9" xfId="4020" xr:uid="{591E1035-27CB-4821-AF82-2E63E303F46E}"/>
    <cellStyle name="Vnos 2 2 6" xfId="1291" xr:uid="{00000000-0005-0000-0000-00003E050000}"/>
    <cellStyle name="Vnos 2 2 6 2" xfId="4077" xr:uid="{A2814007-9719-4EFA-BA51-643242421BED}"/>
    <cellStyle name="Vnos 2 2 6 2 2" xfId="6976" xr:uid="{9ECC98E0-A6F8-4EBC-94D7-E16FC7818F93}"/>
    <cellStyle name="Vnos 2 2 6 3" xfId="2954" xr:uid="{648F186B-7AE1-49FE-BB58-7D712A4E700F}"/>
    <cellStyle name="Vnos 2 2 6 3 2" xfId="5836" xr:uid="{48E1E736-6C34-43B0-BA28-B78D89615E1B}"/>
    <cellStyle name="Vnos 2 2 6 4" xfId="4247" xr:uid="{90E46776-EAB2-4D96-99D2-77F25EF9851A}"/>
    <cellStyle name="Vnos 2 2 6 4 2" xfId="7146" xr:uid="{6754133C-561C-45CE-A5AF-5B41CD084CB0}"/>
    <cellStyle name="Vnos 2 2 6 5" xfId="4353" xr:uid="{F4153097-06B9-442B-B5BB-19B6C161F6F8}"/>
    <cellStyle name="Vnos 2 2 6 5 2" xfId="7252" xr:uid="{3D48B0D3-D1A9-4747-93E3-EA545904B536}"/>
    <cellStyle name="Vnos 2 2 6 6" xfId="4237" xr:uid="{B0E5BFA2-4F50-4567-962F-7393262EE439}"/>
    <cellStyle name="Vnos 2 2 6 6 2" xfId="7136" xr:uid="{0DAA34EB-3F88-488C-A1A3-DB6E41450382}"/>
    <cellStyle name="Vnos 2 2 6 7" xfId="4078" xr:uid="{7ED56962-B3BE-4366-AE45-6DA941040A5A}"/>
    <cellStyle name="Vnos 2 2 6 7 2" xfId="6977" xr:uid="{E3BF938E-988B-4536-9AB0-A7B76AF5D74E}"/>
    <cellStyle name="Vnos 2 2 6 8" xfId="6316" xr:uid="{85EFC7C7-3A71-44ED-8AF8-892C394FF280}"/>
    <cellStyle name="Vnos 2 2 6 9" xfId="3420" xr:uid="{0CD9DD1E-5812-40E4-8966-4BE3D4219D56}"/>
    <cellStyle name="Vnos 2 2 7" xfId="2813" xr:uid="{0D7ED02E-E857-4103-B043-64FBA01B6DD9}"/>
    <cellStyle name="Vnos 2 2 7 2" xfId="5695" xr:uid="{4820844A-2A11-4A4F-8AF1-FB43E695A118}"/>
    <cellStyle name="Vnos 2 2 8" xfId="2724" xr:uid="{C9DDF4CE-B5F0-47CC-8E50-CFA9EC1AA25B}"/>
    <cellStyle name="Vnos 2 2 8 2" xfId="5605" xr:uid="{94E2110D-BC3C-428A-9758-0726892C7597}"/>
    <cellStyle name="Vnos 2 2 9" xfId="4482" xr:uid="{9415935C-B303-47D6-B36A-F8BFA93DE3A2}"/>
    <cellStyle name="Vnos 2 2 9 2" xfId="7381" xr:uid="{6B5058BE-4EFB-4D37-B476-64136985C768}"/>
    <cellStyle name="Vnos 2 3" xfId="557" xr:uid="{00000000-0005-0000-0000-00003F050000}"/>
    <cellStyle name="Vnos 2 4" xfId="3225" xr:uid="{F20F8D8E-8D2A-4E42-ADA9-F35FA763507D}"/>
    <cellStyle name="Vnos 2 4 2" xfId="4082" xr:uid="{4A5C1CF7-0DF4-4A48-8D04-66AF4FD5B6EE}"/>
    <cellStyle name="Vnos 2 4 2 2" xfId="6981" xr:uid="{697ABBA8-D87B-4E3F-9017-DB0C76AB8DAF}"/>
    <cellStyle name="Vnos 2 4 3" xfId="4069" xr:uid="{62D16AC7-71F2-4769-852D-71CA384E1A7F}"/>
    <cellStyle name="Vnos 2 4 3 2" xfId="6968" xr:uid="{F8CB1ACC-E406-4E4D-90B0-ABC92E16EDE0}"/>
    <cellStyle name="Vnos 2 4 4" xfId="4200" xr:uid="{8575F9EE-0984-4010-B23C-9487F96B92D4}"/>
    <cellStyle name="Vnos 2 4 4 2" xfId="7099" xr:uid="{ACF0E4CC-FC45-417E-A08E-5358674EA015}"/>
    <cellStyle name="Vnos 2 4 5" xfId="4762" xr:uid="{B8E7D517-05D2-49E4-88CA-DEC937A93D7B}"/>
    <cellStyle name="Vnos 2 4 5 2" xfId="7661" xr:uid="{3A8C0439-CBA8-40B1-8F8F-F3066897CF6B}"/>
    <cellStyle name="Vnos 2 4 6" xfId="4043" xr:uid="{88C09CD8-40ED-492B-A7BD-0AA558D9DDB9}"/>
    <cellStyle name="Vnos 2 4 6 2" xfId="6942" xr:uid="{61B95B3A-9C6F-4520-8068-217306831F51}"/>
    <cellStyle name="Vnos 2 4 7" xfId="2984" xr:uid="{AE5BC7DD-8BEB-4A2A-ABF4-6A200A6C18F9}"/>
    <cellStyle name="Vnos 2 4 7 2" xfId="5866" xr:uid="{7BC3F97F-4A7D-4A4A-AF5C-4A89FFD720F6}"/>
    <cellStyle name="Vnos 2 4 8" xfId="6112" xr:uid="{B148EDD8-4C5A-40B5-97A6-100828922543}"/>
    <cellStyle name="Vnos 2 5" xfId="2705" xr:uid="{FF2B7701-2697-4EB5-9D41-BC7C0D444F38}"/>
    <cellStyle name="Vnos 2 5 2" xfId="5586" xr:uid="{B70D5659-2115-4F05-9FC9-C5C23365C0C0}"/>
    <cellStyle name="Vnos 2 6" xfId="5136" xr:uid="{1667E062-1A06-44BD-BCF7-4E1A5B5879B3}"/>
    <cellStyle name="Vsota" xfId="1373" builtinId="25" customBuiltin="1"/>
    <cellStyle name="Vsota 2" xfId="137" xr:uid="{00000000-0005-0000-0000-000040050000}"/>
    <cellStyle name="Vsota 2 10" xfId="4213" xr:uid="{BD6C46DE-4A73-4398-BC8D-FF3E877BB025}"/>
    <cellStyle name="Vsota 2 10 2" xfId="7112" xr:uid="{234028FE-8CD4-4C79-AF02-24EB1E84FFEC}"/>
    <cellStyle name="Vsota 2 11" xfId="2652" xr:uid="{651B845C-26F7-441C-9D64-CC2B5CFAFDAE}"/>
    <cellStyle name="Vsota 2 11 2" xfId="5532" xr:uid="{38938D31-FC77-40FB-B20A-9BC4230FEB3A}"/>
    <cellStyle name="Vsota 2 12" xfId="4374" xr:uid="{A85E3D0D-0B1F-4F85-8D69-57217C317DB8}"/>
    <cellStyle name="Vsota 2 12 2" xfId="7273" xr:uid="{C5E31333-89A5-4172-B169-AF83BA601C8F}"/>
    <cellStyle name="Vsota 2 13" xfId="5137" xr:uid="{4A95FCC0-DD55-4085-BFE0-8C23105B002B}"/>
    <cellStyle name="Vsota 2 2" xfId="264" xr:uid="{00000000-0005-0000-0000-000041050000}"/>
    <cellStyle name="Vsota 2 2 10" xfId="2937" xr:uid="{C873C8DD-4CCC-4FB4-B02D-2DA45939BE11}"/>
    <cellStyle name="Vsota 2 2 10 2" xfId="5819" xr:uid="{FB12E0B9-48EF-488A-AEB1-F9A7FF645683}"/>
    <cellStyle name="Vsota 2 2 11" xfId="4867" xr:uid="{68728913-5C15-4A38-B32C-AC076A66C161}"/>
    <cellStyle name="Vsota 2 2 11 2" xfId="7766" xr:uid="{FF86E4A0-5DB4-460D-96D5-DE523995F749}"/>
    <cellStyle name="Vsota 2 2 12" xfId="5225" xr:uid="{B1AC4DE1-7A30-4640-AFBC-3924A5EBE850}"/>
    <cellStyle name="Vsota 2 2 13" xfId="2352" xr:uid="{1B3AEDC6-CCB9-41E2-98AF-8783619E8D89}"/>
    <cellStyle name="Vsota 2 2 2" xfId="661" xr:uid="{00000000-0005-0000-0000-000042050000}"/>
    <cellStyle name="Vsota 2 2 2 10" xfId="2540" xr:uid="{31D925C1-03C0-4AEB-B4E6-25E62A8839F4}"/>
    <cellStyle name="Vsota 2 2 2 2" xfId="3524" xr:uid="{4B419D87-4C16-4296-B61D-4F0D3109DCCB}"/>
    <cellStyle name="Vsota 2 2 2 2 2" xfId="4493" xr:uid="{AD88896B-D4D2-4838-B463-0DCBF77A531E}"/>
    <cellStyle name="Vsota 2 2 2 2 2 2" xfId="7392" xr:uid="{1B8C7A69-0DDE-4037-BCF9-2469535A3160}"/>
    <cellStyle name="Vsota 2 2 2 2 3" xfId="2668" xr:uid="{2F2A4876-B2B4-44AE-9A4B-301135023022}"/>
    <cellStyle name="Vsota 2 2 2 2 3 2" xfId="5548" xr:uid="{3C20F12F-3457-450F-8D6A-4A97FB972DF5}"/>
    <cellStyle name="Vsota 2 2 2 2 4" xfId="4514" xr:uid="{3F36C2FA-3B4B-49F3-95D9-7B2D98B8E658}"/>
    <cellStyle name="Vsota 2 2 2 2 4 2" xfId="7413" xr:uid="{BCD7142E-8F97-456C-A425-03C71B40C59F}"/>
    <cellStyle name="Vsota 2 2 2 2 5" xfId="4045" xr:uid="{7155F462-1DC2-41F3-82D2-199DB4C7D7DB}"/>
    <cellStyle name="Vsota 2 2 2 2 5 2" xfId="6944" xr:uid="{167639BB-2A08-46FE-A9AA-032F771B9221}"/>
    <cellStyle name="Vsota 2 2 2 2 6" xfId="2911" xr:uid="{1E22558C-52E2-4524-AA76-D791E8778CC1}"/>
    <cellStyle name="Vsota 2 2 2 2 6 2" xfId="5793" xr:uid="{5721C77E-7B9D-4A4D-B5F4-349172662885}"/>
    <cellStyle name="Vsota 2 2 2 2 7" xfId="4381" xr:uid="{874A3C48-A2F7-4572-9554-347C22C82C79}"/>
    <cellStyle name="Vsota 2 2 2 2 7 2" xfId="7280" xr:uid="{3D11C0A3-A96C-4D92-8BF8-FF0E375718CD}"/>
    <cellStyle name="Vsota 2 2 2 2 8" xfId="6420" xr:uid="{0007BBBA-A8BE-4936-B755-3F7B459BFADF}"/>
    <cellStyle name="Vsota 2 2 2 3" xfId="3989" xr:uid="{6E438014-A5AD-4878-85ED-64C9A178C237}"/>
    <cellStyle name="Vsota 2 2 2 3 2" xfId="4589" xr:uid="{4E0F8ED9-2935-4ECB-940A-25274C79B8AE}"/>
    <cellStyle name="Vsota 2 2 2 3 2 2" xfId="7488" xr:uid="{B992A487-31E2-44D6-943F-4EA738DC43A1}"/>
    <cellStyle name="Vsota 2 2 2 3 3" xfId="4699" xr:uid="{4F28F6CA-9CCD-40CC-808A-8C2069BD9CAC}"/>
    <cellStyle name="Vsota 2 2 2 3 3 2" xfId="7598" xr:uid="{509E56C3-66F6-4415-948D-0D3C841460CF}"/>
    <cellStyle name="Vsota 2 2 2 3 4" xfId="4803" xr:uid="{CB8DCFB5-F713-4F27-9D18-F8143C92B643}"/>
    <cellStyle name="Vsota 2 2 2 3 4 2" xfId="7702" xr:uid="{6ACB2BEE-9E3E-4DB7-B46B-3524854067AF}"/>
    <cellStyle name="Vsota 2 2 2 3 5" xfId="4926" xr:uid="{3A0645D6-E994-4376-B8F5-73DD0B63A184}"/>
    <cellStyle name="Vsota 2 2 2 3 5 2" xfId="7825" xr:uid="{D0715BDC-A591-45E7-9D91-469855D19915}"/>
    <cellStyle name="Vsota 2 2 2 3 6" xfId="4646" xr:uid="{BD17F359-2761-4459-B8BB-E599B161B1DD}"/>
    <cellStyle name="Vsota 2 2 2 3 6 2" xfId="7545" xr:uid="{3169CE6B-942A-4F0C-A7B6-CC2C4BD389F7}"/>
    <cellStyle name="Vsota 2 2 2 3 7" xfId="5075" xr:uid="{E572F8D8-C0F6-4F75-B772-0DF47AF81FD6}"/>
    <cellStyle name="Vsota 2 2 2 3 7 2" xfId="7974" xr:uid="{59C76144-A2B3-4E8D-A71F-525C0ED174B2}"/>
    <cellStyle name="Vsota 2 2 2 3 8" xfId="6884" xr:uid="{096DCCA8-8B4C-4DEA-AA94-A713C7F09BF3}"/>
    <cellStyle name="Vsota 2 2 2 4" xfId="3412" xr:uid="{A50E42CD-2C38-4A2E-992D-AAB8E7FF84C2}"/>
    <cellStyle name="Vsota 2 2 2 4 2" xfId="4454" xr:uid="{FE7E48EF-4082-4FC6-8758-17962CBFE6DB}"/>
    <cellStyle name="Vsota 2 2 2 4 2 2" xfId="7353" xr:uid="{9A6E7AA9-68CC-49B6-B230-6E190F033CEC}"/>
    <cellStyle name="Vsota 2 2 2 4 3" xfId="4443" xr:uid="{E95AC207-CC9C-45F2-B1F8-CED10EF5FA4A}"/>
    <cellStyle name="Vsota 2 2 2 4 3 2" xfId="7342" xr:uid="{2DDCE66D-5207-470F-9AD9-82A0EB646FD8}"/>
    <cellStyle name="Vsota 2 2 2 4 4" xfId="2667" xr:uid="{CEEE3C04-52E0-4E87-93E0-07EF3B94B7C7}"/>
    <cellStyle name="Vsota 2 2 2 4 4 2" xfId="5547" xr:uid="{074D09F4-6833-4CDD-8C07-FA1A3E24BB4C}"/>
    <cellStyle name="Vsota 2 2 2 4 5" xfId="2924" xr:uid="{7D1FEA2A-F5BA-4C48-B21F-2495A828DAA9}"/>
    <cellStyle name="Vsota 2 2 2 4 5 2" xfId="5806" xr:uid="{988F749F-93CD-4C6D-BEB4-D27B85DEE123}"/>
    <cellStyle name="Vsota 2 2 2 4 6" xfId="4496" xr:uid="{AD577FEF-DB5C-4DFC-92F9-0AA2BA21B364}"/>
    <cellStyle name="Vsota 2 2 2 4 6 2" xfId="7395" xr:uid="{FBCB9C51-EA2D-4975-BF5D-B4748C643677}"/>
    <cellStyle name="Vsota 2 2 2 4 7" xfId="4105" xr:uid="{2395752F-0C78-497E-8BB4-F37259B43D97}"/>
    <cellStyle name="Vsota 2 2 2 4 7 2" xfId="7004" xr:uid="{B06552E8-54CA-4D69-85AC-27BEFD541A28}"/>
    <cellStyle name="Vsota 2 2 2 4 8" xfId="6306" xr:uid="{F24A1513-D14D-448D-A6B6-CE8C311A7680}"/>
    <cellStyle name="Vsota 2 2 2 5" xfId="3105" xr:uid="{B134C2B5-72E9-4FFA-9F63-A567B91AB589}"/>
    <cellStyle name="Vsota 2 2 2 5 2" xfId="5987" xr:uid="{D5AB8FD8-79E4-4B1D-96F5-B476A8B9CB66}"/>
    <cellStyle name="Vsota 2 2 2 6" xfId="4163" xr:uid="{11B89BFE-4B6F-4F9F-ACA5-56A95CAE275C}"/>
    <cellStyle name="Vsota 2 2 2 6 2" xfId="7062" xr:uid="{8E12E9B9-DACF-41A6-A58F-784163BA6215}"/>
    <cellStyle name="Vsota 2 2 2 7" xfId="4147" xr:uid="{7A22ED4B-72E9-4F2A-A506-9F45CE0512B0}"/>
    <cellStyle name="Vsota 2 2 2 7 2" xfId="7046" xr:uid="{D92FF674-5F07-4148-9F87-165F6CBC1574}"/>
    <cellStyle name="Vsota 2 2 2 8" xfId="4748" xr:uid="{9CB89BB4-DEC6-4A1B-BC89-306206D250D5}"/>
    <cellStyle name="Vsota 2 2 2 8 2" xfId="7647" xr:uid="{EBC0C059-ADA0-4651-AD2B-3455CA9B778B}"/>
    <cellStyle name="Vsota 2 2 2 9" xfId="5417" xr:uid="{100DE99D-59FB-4DFA-B34B-FC1952682D46}"/>
    <cellStyle name="Vsota 2 2 3" xfId="1115" xr:uid="{00000000-0005-0000-0000-000043050000}"/>
    <cellStyle name="Vsota 2 2 3 2" xfId="2634" xr:uid="{79AB0847-3453-40F0-978E-3C3D86974E35}"/>
    <cellStyle name="Vsota 2 2 3 2 2" xfId="5513" xr:uid="{2C2537EE-3DF9-485D-8600-38DEFB2D883F}"/>
    <cellStyle name="Vsota 2 2 3 3" xfId="2946" xr:uid="{CE71BAA4-9DDD-4C8D-9D24-D3ABB1579DF5}"/>
    <cellStyle name="Vsota 2 2 3 3 2" xfId="5828" xr:uid="{F608E4FB-D23E-4872-832C-43051165AF0D}"/>
    <cellStyle name="Vsota 2 2 3 4" xfId="2684" xr:uid="{6A3999A6-E93B-4922-9D59-21877764C306}"/>
    <cellStyle name="Vsota 2 2 3 4 2" xfId="5565" xr:uid="{C0BB64F6-2B5E-4A46-BD20-01CD275DCC54}"/>
    <cellStyle name="Vsota 2 2 3 5" xfId="4396" xr:uid="{67E05C8E-26EB-438D-89DB-01E0EDCD9721}"/>
    <cellStyle name="Vsota 2 2 3 5 2" xfId="7295" xr:uid="{1775F8A4-BB62-480F-AF33-62AD0A14D38E}"/>
    <cellStyle name="Vsota 2 2 3 6" xfId="4100" xr:uid="{B2D3D078-7580-4C02-834B-E26925993708}"/>
    <cellStyle name="Vsota 2 2 3 6 2" xfId="6999" xr:uid="{21EA87A4-5721-4046-8409-D2CD730DFA29}"/>
    <cellStyle name="Vsota 2 2 3 7" xfId="4766" xr:uid="{300FA524-80A3-423E-B224-0EAA7166229F}"/>
    <cellStyle name="Vsota 2 2 3 7 2" xfId="7665" xr:uid="{AF0ACD2D-A61F-4EC8-B355-81651A02F80C}"/>
    <cellStyle name="Vsota 2 2 3 8" xfId="6207" xr:uid="{4EE674EA-584B-4675-92CB-0EE0FA1C9034}"/>
    <cellStyle name="Vsota 2 2 3 9" xfId="3317" xr:uid="{78928CDE-360A-4C37-9581-C6F977B94466}"/>
    <cellStyle name="Vsota 2 2 4" xfId="1302" xr:uid="{00000000-0005-0000-0000-000044050000}"/>
    <cellStyle name="Vsota 2 2 4 2" xfId="4438" xr:uid="{EC48E0EE-0D2B-4190-B62D-2BC53B2480A2}"/>
    <cellStyle name="Vsota 2 2 4 2 2" xfId="7337" xr:uid="{F29B4C69-4EE9-46BF-8E69-C5C628792976}"/>
    <cellStyle name="Vsota 2 2 4 3" xfId="4413" xr:uid="{BE3C59CE-F91C-433A-9365-82001E74E2B5}"/>
    <cellStyle name="Vsota 2 2 4 3 2" xfId="7312" xr:uid="{B2A0EB1A-9ABC-4650-A8B4-7F30BDBE8CE9}"/>
    <cellStyle name="Vsota 2 2 4 4" xfId="4250" xr:uid="{8F38ADB9-0821-4454-9DD2-9A5D69A93579}"/>
    <cellStyle name="Vsota 2 2 4 4 2" xfId="7149" xr:uid="{4250894D-07AD-485E-970A-EDC3563AAEC5}"/>
    <cellStyle name="Vsota 2 2 4 5" xfId="4560" xr:uid="{8385AAF5-15ED-4436-8BD8-0C229012F577}"/>
    <cellStyle name="Vsota 2 2 4 5 2" xfId="7459" xr:uid="{FEE0C315-86E1-483B-A259-78B79390103F}"/>
    <cellStyle name="Vsota 2 2 4 6" xfId="4661" xr:uid="{037CEEC4-0377-4B80-A18F-362980929CE6}"/>
    <cellStyle name="Vsota 2 2 4 6 2" xfId="7560" xr:uid="{56A47BA4-9626-4C03-8FE1-634D606F435F}"/>
    <cellStyle name="Vsota 2 2 4 7" xfId="4057" xr:uid="{CF861364-D60E-4CE2-8CE7-6D0494F3E60E}"/>
    <cellStyle name="Vsota 2 2 4 7 2" xfId="6956" xr:uid="{94DAA012-4563-4907-A41F-C09895396436}"/>
    <cellStyle name="Vsota 2 2 4 8" xfId="6120" xr:uid="{68356E5E-463F-40F7-933C-04F9092393C3}"/>
    <cellStyle name="Vsota 2 2 4 9" xfId="3232" xr:uid="{8690E7E2-2308-49C0-98B7-9E43629CDEE0}"/>
    <cellStyle name="Vsota 2 2 5" xfId="1098" xr:uid="{00000000-0005-0000-0000-000045050000}"/>
    <cellStyle name="Vsota 2 2 5 2" xfId="4595" xr:uid="{0988355C-6622-418E-A916-A383E982DBA4}"/>
    <cellStyle name="Vsota 2 2 5 2 2" xfId="7494" xr:uid="{9BA02FF1-9D70-4F7A-8466-A21BEE56E6FC}"/>
    <cellStyle name="Vsota 2 2 5 3" xfId="4705" xr:uid="{E8B7376D-8F64-4C09-83F1-11B7EF4ED864}"/>
    <cellStyle name="Vsota 2 2 5 3 2" xfId="7604" xr:uid="{7EB73317-2CA5-4FC7-933A-E3B5A9599FE0}"/>
    <cellStyle name="Vsota 2 2 5 4" xfId="4809" xr:uid="{3FDFCA09-B393-4E97-AACA-9D0337BB5919}"/>
    <cellStyle name="Vsota 2 2 5 4 2" xfId="7708" xr:uid="{D5E72483-AE7E-4C69-AB50-F18942E39BC9}"/>
    <cellStyle name="Vsota 2 2 5 5" xfId="4932" xr:uid="{4F43AA84-DB21-4A22-AA30-1A237CEA0FF7}"/>
    <cellStyle name="Vsota 2 2 5 5 2" xfId="7831" xr:uid="{C1873445-B5B9-478C-945F-1E3F06C29E6D}"/>
    <cellStyle name="Vsota 2 2 5 6" xfId="4554" xr:uid="{3902E2BF-C0E2-400A-B7B8-4D243C033FC8}"/>
    <cellStyle name="Vsota 2 2 5 6 2" xfId="7453" xr:uid="{FDD89826-38AF-47A5-8840-240B142FB85B}"/>
    <cellStyle name="Vsota 2 2 5 7" xfId="5081" xr:uid="{3C11D3EC-BF1D-4843-93F7-C5E1A3DEA354}"/>
    <cellStyle name="Vsota 2 2 5 7 2" xfId="7980" xr:uid="{2FD3ED52-B82D-4115-83B9-FA1EF9E207C2}"/>
    <cellStyle name="Vsota 2 2 5 8" xfId="6890" xr:uid="{938FE488-6442-431F-A23E-D1837DB4BA4C}"/>
    <cellStyle name="Vsota 2 2 5 9" xfId="3995" xr:uid="{69AC3F89-290F-429F-BD7C-ADCFDC3961B4}"/>
    <cellStyle name="Vsota 2 2 6" xfId="1101" xr:uid="{00000000-0005-0000-0000-000046050000}"/>
    <cellStyle name="Vsota 2 2 6 2" xfId="4450" xr:uid="{6C3FDDF4-57ED-419A-AF04-AD5CCF37E551}"/>
    <cellStyle name="Vsota 2 2 6 2 2" xfId="7349" xr:uid="{ED0CFD9C-E2CC-42F4-B149-98547E4168A9}"/>
    <cellStyle name="Vsota 2 2 6 3" xfId="4358" xr:uid="{E0DBAA6A-D6D9-4E4E-8829-3EA20C94C787}"/>
    <cellStyle name="Vsota 2 2 6 3 2" xfId="7257" xr:uid="{A694667E-BC2F-4F4C-A799-071EED68F45B}"/>
    <cellStyle name="Vsota 2 2 6 4" xfId="4517" xr:uid="{52C9A97C-39F9-4B4C-817D-30C161D1B0E2}"/>
    <cellStyle name="Vsota 2 2 6 4 2" xfId="7416" xr:uid="{FC17D4CB-FB4A-4E80-A1AC-70C91F550854}"/>
    <cellStyle name="Vsota 2 2 6 5" xfId="4285" xr:uid="{AC60F638-A50C-49EF-9EA4-D44E564234B4}"/>
    <cellStyle name="Vsota 2 2 6 5 2" xfId="7184" xr:uid="{015F66BA-E1D1-4180-A0E3-3B639B6E2CAC}"/>
    <cellStyle name="Vsota 2 2 6 6" xfId="4144" xr:uid="{B0B3E170-1F5B-442B-8C58-76E401CC627C}"/>
    <cellStyle name="Vsota 2 2 6 6 2" xfId="7043" xr:uid="{1BE35764-D9DD-4DFC-A4DB-3370DC644613}"/>
    <cellStyle name="Vsota 2 2 6 7" xfId="4850" xr:uid="{CE0C360D-D3BB-4584-9A71-206066EC5C9E}"/>
    <cellStyle name="Vsota 2 2 6 7 2" xfId="7749" xr:uid="{EC627154-2BAA-44F6-9FBF-586FB6370A62}"/>
    <cellStyle name="Vsota 2 2 6 8" xfId="6093" xr:uid="{2DC2C50A-4D31-41BA-87F6-9CA19EB3C998}"/>
    <cellStyle name="Vsota 2 2 6 9" xfId="3208" xr:uid="{B0D778A2-8B7B-4B1E-B6F6-EB0EFB684152}"/>
    <cellStyle name="Vsota 2 2 7" xfId="2814" xr:uid="{72A8A75C-BDA4-4C77-BE13-0585B478B286}"/>
    <cellStyle name="Vsota 2 2 7 2" xfId="5696" xr:uid="{769943C1-A299-4C51-B87B-C25104ABA4BE}"/>
    <cellStyle name="Vsota 2 2 8" xfId="2658" xr:uid="{2738C618-B161-49E2-AA0E-67692849C9BD}"/>
    <cellStyle name="Vsota 2 2 8 2" xfId="5538" xr:uid="{F80F450F-448C-48C4-B53F-87A46106F09A}"/>
    <cellStyle name="Vsota 2 2 9" xfId="2642" xr:uid="{12D57589-2E8D-4733-B1D5-C10EFC7E79C0}"/>
    <cellStyle name="Vsota 2 2 9 2" xfId="5521" xr:uid="{FC728663-C701-4EBA-B140-A9D87DC49EBC}"/>
    <cellStyle name="Vsota 2 3" xfId="558" xr:uid="{00000000-0005-0000-0000-000047050000}"/>
    <cellStyle name="Vsota 2 4" xfId="574" xr:uid="{00000000-0005-0000-0000-000048050000}"/>
    <cellStyle name="Vsota 2 4 10" xfId="2455" xr:uid="{49B95D89-2AC3-4F68-B291-92F27C70913A}"/>
    <cellStyle name="Vsota 2 4 2" xfId="3437" xr:uid="{76917794-007F-4E16-9B6E-F0D0915BD5F7}"/>
    <cellStyle name="Vsota 2 4 2 2" xfId="4533" xr:uid="{CAEEB72E-CA9C-4532-85EB-566E3BD1FCF4}"/>
    <cellStyle name="Vsota 2 4 2 2 2" xfId="7432" xr:uid="{F0BB3F62-638F-483A-BBB6-96F182500594}"/>
    <cellStyle name="Vsota 2 4 2 3" xfId="4177" xr:uid="{2BE9CC35-D1A1-4E0D-B4DC-0B72770A42A4}"/>
    <cellStyle name="Vsota 2 4 2 3 2" xfId="7076" xr:uid="{B2EA5974-A692-46D0-8914-8AAD88CF0E83}"/>
    <cellStyle name="Vsota 2 4 2 4" xfId="4429" xr:uid="{BFEB5121-CC91-4750-917A-5DD453223C25}"/>
    <cellStyle name="Vsota 2 4 2 4 2" xfId="7328" xr:uid="{201E11C5-DEF2-40F6-8611-B152B38DD403}"/>
    <cellStyle name="Vsota 2 4 2 5" xfId="4865" xr:uid="{73D77C86-C2D2-4939-A6B4-858C5BF1241D}"/>
    <cellStyle name="Vsota 2 4 2 5 2" xfId="7764" xr:uid="{31A85543-D9CF-46DC-919A-251E870C8351}"/>
    <cellStyle name="Vsota 2 4 2 6" xfId="4755" xr:uid="{8D05BC99-6B4C-4BEA-B2C2-36971BBA090A}"/>
    <cellStyle name="Vsota 2 4 2 6 2" xfId="7654" xr:uid="{D631DB08-2B4E-4210-B83A-A2D97E29878E}"/>
    <cellStyle name="Vsota 2 4 2 7" xfId="4971" xr:uid="{0271D2B7-2B43-4706-B079-7EA33D514605}"/>
    <cellStyle name="Vsota 2 4 2 7 2" xfId="7870" xr:uid="{97973685-0368-40FE-93B2-3C49B5DA4809}"/>
    <cellStyle name="Vsota 2 4 2 8" xfId="6333" xr:uid="{8C3B036B-E1D4-4A40-A471-EB4A11EEAF3E}"/>
    <cellStyle name="Vsota 2 4 3" xfId="3975" xr:uid="{21D89A6C-7317-4B6F-B69D-67722D31918E}"/>
    <cellStyle name="Vsota 2 4 3 2" xfId="4026" xr:uid="{BC72C235-D84C-4565-9A54-C03FA0BE3732}"/>
    <cellStyle name="Vsota 2 4 3 2 2" xfId="6925" xr:uid="{6A3C9F46-0FF6-45CE-AF40-9CE14697D884}"/>
    <cellStyle name="Vsota 2 4 3 3" xfId="4684" xr:uid="{5BC194FA-572A-408C-BA75-62BAABB99D36}"/>
    <cellStyle name="Vsota 2 4 3 3 2" xfId="7583" xr:uid="{07A0AB79-00B0-4759-9F21-1633E508A11B}"/>
    <cellStyle name="Vsota 2 4 3 4" xfId="4788" xr:uid="{63E53135-0A0E-46AF-ABC3-0355E78B95D9}"/>
    <cellStyle name="Vsota 2 4 3 4 2" xfId="7687" xr:uid="{43F3B1B5-8FD5-45E5-A076-1C3A15FE49BD}"/>
    <cellStyle name="Vsota 2 4 3 5" xfId="4911" xr:uid="{914976C9-7B2D-48C5-BA94-72D9B2E8DFD2}"/>
    <cellStyle name="Vsota 2 4 3 5 2" xfId="7810" xr:uid="{C1C117F2-791D-446B-A412-F3322A8F8256}"/>
    <cellStyle name="Vsota 2 4 3 6" xfId="4187" xr:uid="{5F5FE02F-1212-4144-9635-DB594AF33E78}"/>
    <cellStyle name="Vsota 2 4 3 6 2" xfId="7086" xr:uid="{914C1C8E-9125-42B9-9ADC-BD0DF3262F41}"/>
    <cellStyle name="Vsota 2 4 3 7" xfId="5060" xr:uid="{BEE32332-543B-452D-B81F-1A8E3A8368DB}"/>
    <cellStyle name="Vsota 2 4 3 7 2" xfId="7959" xr:uid="{DA5CE6B6-106D-4D66-B0BD-C9C7C73F728B}"/>
    <cellStyle name="Vsota 2 4 3 8" xfId="6869" xr:uid="{E59EA39E-370D-4E2B-B966-8FFCF164E908}"/>
    <cellStyle name="Vsota 2 4 4" xfId="4017" xr:uid="{4D4BFF4D-0FB1-491B-87C1-37E20162D393}"/>
    <cellStyle name="Vsota 2 4 4 2" xfId="4620" xr:uid="{64141EE6-DD64-43EB-9684-9FBFE179C4C4}"/>
    <cellStyle name="Vsota 2 4 4 2 2" xfId="7519" xr:uid="{FD1594CF-D4CA-4465-867F-1F83EFB63331}"/>
    <cellStyle name="Vsota 2 4 4 3" xfId="4730" xr:uid="{5AF3343D-7107-4637-8EF5-CF5A42770614}"/>
    <cellStyle name="Vsota 2 4 4 3 2" xfId="7629" xr:uid="{805871EA-6028-428C-BDE3-BD8F033BFFD7}"/>
    <cellStyle name="Vsota 2 4 4 4" xfId="4834" xr:uid="{34F6FF6F-F9C4-424C-8122-D775F7F48C4D}"/>
    <cellStyle name="Vsota 2 4 4 4 2" xfId="7733" xr:uid="{B99D5A8F-A6A8-4B62-A8DA-D7BC1303E766}"/>
    <cellStyle name="Vsota 2 4 4 5" xfId="4957" xr:uid="{D9FC8BD7-1B2F-4F5C-A92A-4DC68BA4A16A}"/>
    <cellStyle name="Vsota 2 4 4 5 2" xfId="7856" xr:uid="{0908F019-CBDF-4EEF-8321-6F622BA3741F}"/>
    <cellStyle name="Vsota 2 4 4 6" xfId="5029" xr:uid="{11F4C6EA-F36D-4EC4-BA55-18F7D816F678}"/>
    <cellStyle name="Vsota 2 4 4 6 2" xfId="7928" xr:uid="{1F9015DF-B282-4053-8FA0-E3FE455B1258}"/>
    <cellStyle name="Vsota 2 4 4 7" xfId="5106" xr:uid="{28FE3916-D059-4938-BDE7-3B1C512DAE75}"/>
    <cellStyle name="Vsota 2 4 4 7 2" xfId="8005" xr:uid="{4ED9F3CA-1033-4365-A17F-73321503E569}"/>
    <cellStyle name="Vsota 2 4 4 8" xfId="6915" xr:uid="{F4B38D16-28FE-4A67-ABA1-BEE84C9ABF2B}"/>
    <cellStyle name="Vsota 2 4 5" xfId="3018" xr:uid="{7477957B-CDB2-4429-A500-73BFC96CB5D6}"/>
    <cellStyle name="Vsota 2 4 5 2" xfId="5900" xr:uid="{664C119D-0C6B-4A72-BC58-357E5BC77D84}"/>
    <cellStyle name="Vsota 2 4 6" xfId="4116" xr:uid="{DCA2B168-DE98-497F-85AC-165D2AEBB607}"/>
    <cellStyle name="Vsota 2 4 6 2" xfId="7015" xr:uid="{B226C554-8BA9-4700-B8BF-4877DADBAE18}"/>
    <cellStyle name="Vsota 2 4 7" xfId="4261" xr:uid="{5CB98B94-FE56-4F4F-878B-B0CA082D229E}"/>
    <cellStyle name="Vsota 2 4 7 2" xfId="7160" xr:uid="{53094D5F-CE5F-4431-8147-5340D41896F7}"/>
    <cellStyle name="Vsota 2 4 8" xfId="4870" xr:uid="{E40C1604-CECA-45B4-B4FD-5B956112C37F}"/>
    <cellStyle name="Vsota 2 4 8 2" xfId="7769" xr:uid="{A793BFC2-35AA-4C9C-93FB-755BE28FA5D5}"/>
    <cellStyle name="Vsota 2 4 9" xfId="5330" xr:uid="{117619A2-02B1-4F64-B98A-D3DFFCDBCD0E}"/>
    <cellStyle name="Vsota 2 5" xfId="1307" xr:uid="{00000000-0005-0000-0000-000049050000}"/>
    <cellStyle name="Vsota 2 5 2" xfId="4265" xr:uid="{C3E78D71-6FF9-46FB-8D69-452011CD2482}"/>
    <cellStyle name="Vsota 2 5 2 2" xfId="7164" xr:uid="{DD674C0A-E057-4117-AE6B-E74C39EFC696}"/>
    <cellStyle name="Vsota 2 5 3" xfId="4038" xr:uid="{6DCB363F-68E4-4276-AE68-2950F0FE4D64}"/>
    <cellStyle name="Vsota 2 5 3 2" xfId="6937" xr:uid="{819E5E0F-7654-4C7C-AFA2-41C67A27BFAB}"/>
    <cellStyle name="Vsota 2 5 4" xfId="4651" xr:uid="{2C4BE4C2-159C-4A94-AA15-2D990C710116}"/>
    <cellStyle name="Vsota 2 5 4 2" xfId="7550" xr:uid="{C17F48F4-E432-4CF0-96ED-554EDFC67F27}"/>
    <cellStyle name="Vsota 2 5 5" xfId="4129" xr:uid="{62E4860C-8ED0-4189-905A-01EFBDD6E259}"/>
    <cellStyle name="Vsota 2 5 5 2" xfId="7028" xr:uid="{528F8C6D-327C-466B-A440-2FE903733060}"/>
    <cellStyle name="Vsota 2 5 6" xfId="4368" xr:uid="{8524CD02-568F-4587-901A-19527B3BB25E}"/>
    <cellStyle name="Vsota 2 5 6 2" xfId="7267" xr:uid="{05AE3D78-8719-4FF2-A489-F78F8A622BD5}"/>
    <cellStyle name="Vsota 2 5 7" xfId="5001" xr:uid="{E9F928C1-8FCD-4F1B-8D8E-16529D8B28AB}"/>
    <cellStyle name="Vsota 2 5 7 2" xfId="7900" xr:uid="{B3FA45D0-CD20-400E-B9B4-4B189E824FF3}"/>
    <cellStyle name="Vsota 2 5 8" xfId="6113" xr:uid="{94900F22-2AE3-4438-B822-5AADE33CB805}"/>
    <cellStyle name="Vsota 2 5 9" xfId="3226" xr:uid="{5A63BF88-DB0D-4F04-A916-5E1D418847E0}"/>
    <cellStyle name="Vsota 2 6" xfId="1310" xr:uid="{00000000-0005-0000-0000-00004A050000}"/>
    <cellStyle name="Vsota 2 6 2" xfId="4501" xr:uid="{D029140A-E032-4B45-98F0-BDD1AE28A995}"/>
    <cellStyle name="Vsota 2 6 2 2" xfId="7400" xr:uid="{611CD829-3D09-40A9-AB20-72EB06E6A519}"/>
    <cellStyle name="Vsota 2 6 3" xfId="4334" xr:uid="{D8D1E6AD-B9A7-4D58-A3BD-D4DE46768830}"/>
    <cellStyle name="Vsota 2 6 3 2" xfId="7233" xr:uid="{D1CF1BE0-F55B-4600-8807-E944C7D7D1F7}"/>
    <cellStyle name="Vsota 2 6 4" xfId="4548" xr:uid="{A18F7D8B-6CBF-4F9D-B4F2-2FE9119ECDD7}"/>
    <cellStyle name="Vsota 2 6 4 2" xfId="7447" xr:uid="{1F96E941-FF42-40C0-8AC0-329BDC1B2E60}"/>
    <cellStyle name="Vsota 2 6 5" xfId="4441" xr:uid="{D065298E-3948-4481-B4A9-5F4F5C7E52DA}"/>
    <cellStyle name="Vsota 2 6 5 2" xfId="7340" xr:uid="{6DF461BA-A7AB-4A15-80E3-40CA6F0D9ECE}"/>
    <cellStyle name="Vsota 2 6 6" xfId="2977" xr:uid="{3310C23B-713C-4D2A-9BE7-93202A39AB80}"/>
    <cellStyle name="Vsota 2 6 6 2" xfId="5859" xr:uid="{EA7E1D6D-047E-4BCE-87CA-F4448EF08820}"/>
    <cellStyle name="Vsota 2 6 7" xfId="4282" xr:uid="{9490A2D3-C74B-4926-9111-2871D01219E5}"/>
    <cellStyle name="Vsota 2 6 7 2" xfId="7181" xr:uid="{CE61B810-C4AE-4DA0-86B0-12E3660CA629}"/>
    <cellStyle name="Vsota 2 6 8" xfId="6110" xr:uid="{1750AF29-A86F-4C64-8361-D6E9641A5599}"/>
    <cellStyle name="Vsota 2 6 9" xfId="3223" xr:uid="{3B2FA347-A198-4C71-9082-08BFBF36C464}"/>
    <cellStyle name="Vsota 2 7" xfId="1308" xr:uid="{00000000-0005-0000-0000-00004B050000}"/>
    <cellStyle name="Vsota 2 7 2" xfId="4609" xr:uid="{3ADF8CB0-903A-44A9-A695-5555C9B72BDE}"/>
    <cellStyle name="Vsota 2 7 2 2" xfId="7508" xr:uid="{5C8F1BA8-6CE5-48CA-AA1D-8D3B20F2087A}"/>
    <cellStyle name="Vsota 2 7 3" xfId="4719" xr:uid="{5B8F1087-05BA-49F3-AB17-772B7A48B0C0}"/>
    <cellStyle name="Vsota 2 7 3 2" xfId="7618" xr:uid="{90212859-EE00-4997-8579-DA9C3B69E8E9}"/>
    <cellStyle name="Vsota 2 7 4" xfId="4823" xr:uid="{300E7AFE-7193-4C77-8E5E-D009905D7615}"/>
    <cellStyle name="Vsota 2 7 4 2" xfId="7722" xr:uid="{728AF44D-6132-4C98-8685-E566DCE2E121}"/>
    <cellStyle name="Vsota 2 7 5" xfId="4946" xr:uid="{7AB9747F-A657-483C-9B54-9E8960F07433}"/>
    <cellStyle name="Vsota 2 7 5 2" xfId="7845" xr:uid="{6DE1DC92-9D23-44AF-8BC4-E7E549239DCE}"/>
    <cellStyle name="Vsota 2 7 6" xfId="5018" xr:uid="{AB3A3D0A-6862-4625-BA3C-AA43FA1D9262}"/>
    <cellStyle name="Vsota 2 7 6 2" xfId="7917" xr:uid="{DB1C6957-9CBC-4D0E-BA4C-EB61B65EBF3F}"/>
    <cellStyle name="Vsota 2 7 7" xfId="5095" xr:uid="{C5F58FF3-9634-4B73-A3D4-8B075994FF06}"/>
    <cellStyle name="Vsota 2 7 7 2" xfId="7994" xr:uid="{EF6999DC-421C-4FDA-B4FB-A01FC34C39B6}"/>
    <cellStyle name="Vsota 2 7 8" xfId="6904" xr:uid="{C07EAA94-8C4C-487C-9ED6-B9A76CE2B822}"/>
    <cellStyle name="Vsota 2 7 9" xfId="4007" xr:uid="{96C826DE-5894-4111-9084-0DAC7EFEE062}"/>
    <cellStyle name="Vsota 2 8" xfId="1102" xr:uid="{00000000-0005-0000-0000-00004C050000}"/>
    <cellStyle name="Vsota 2 8 2" xfId="5587" xr:uid="{C8AE266F-9153-47D8-90F8-E20F6A9E5C3B}"/>
    <cellStyle name="Vsota 2 8 3" xfId="2706" xr:uid="{F04B8A93-D6A9-4BF9-8048-F73F3E3A7780}"/>
    <cellStyle name="Vsota 2 9" xfId="2699" xr:uid="{841701EB-73EA-4266-B8E8-88979433A09A}"/>
    <cellStyle name="Vsota 2 9 2" xfId="5580" xr:uid="{523F9653-375A-438E-8FB8-4F737A41863E}"/>
    <cellStyle name="Warning Text" xfId="49" xr:uid="{00000000-0005-0000-0000-00004D050000}"/>
    <cellStyle name="Warning Text 2" xfId="559" xr:uid="{00000000-0005-0000-0000-00004E050000}"/>
  </cellStyles>
  <dxfs count="94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4" totalsRowCount="1" headerRowDxfId="939" dataDxfId="937" headerRowBorderDxfId="938" tableBorderDxfId="936" totalsRowBorderDxfId="935">
  <tableColumns count="21">
    <tableColumn id="1" xr3:uid="{00000000-0010-0000-0000-000001000000}" name="Zap. št." totalsRowLabel="Vsota" dataDxfId="934" totalsRowDxfId="933"/>
    <tableColumn id="2" xr3:uid="{00000000-0010-0000-0000-000002000000}" name="Tehnična specifikacija živila (stolpec 2, 2a, 2b, 2c)" dataDxfId="932" totalsRowDxfId="931"/>
    <tableColumn id="3" xr3:uid="{00000000-0010-0000-0000-000003000000}" name="ZAHTEVANO PAKIRANJE                    Masa/volumen" dataDxfId="930" totalsRowDxfId="929"/>
    <tableColumn id="4" xr3:uid="{00000000-0010-0000-0000-000004000000}" name=" ZAHTEVANO PAKIRANJE       Enota" dataDxfId="928" totalsRowDxfId="927"/>
    <tableColumn id="21" xr3:uid="{00000000-0010-0000-0000-000015000000}" name="ZAHTEVANA SHEMA KAKOVOSTI" dataDxfId="926" totalsRowDxfId="925"/>
    <tableColumn id="5" xr3:uid="{00000000-0010-0000-0000-000005000000}" name="Okvirna količina" dataDxfId="924" totalsRowDxfId="923" dataCellStyle="Valuta"/>
    <tableColumn id="6" xr3:uid="{00000000-0010-0000-0000-000006000000}" name="Enota mere količine" dataDxfId="922" totalsRowDxfId="921"/>
    <tableColumn id="7" xr3:uid="{00000000-0010-0000-0000-000007000000}" name="Preračunana masa/volumen/kos na enoto kg" totalsRowFunction="sum" dataDxfId="920" totalsRowDxfId="91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8" totalsRowDxfId="91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6" totalsRowDxfId="915" dataCellStyle="Valuta"/>
    <tableColumn id="10" xr3:uid="{00000000-0010-0000-0000-00000A000000}" name="BLAGOVNA ZNAMKA ali PROIZVAJALEC" dataDxfId="914" totalsRowDxfId="913" dataCellStyle="Valuta"/>
    <tableColumn id="11" xr3:uid="{00000000-0010-0000-0000-00000B000000}" name=" NAZIV/IME (trgovsko) ponujenega živila  " dataDxfId="912" totalsRowDxfId="911" dataCellStyle="Valuta"/>
    <tableColumn id="12" xr3:uid="{00000000-0010-0000-0000-00000C000000}" name="Dejanska masa/volumen ponujenega živila" dataDxfId="910" totalsRowDxfId="909" dataCellStyle="Valuta"/>
    <tableColumn id="13" xr3:uid="{00000000-0010-0000-0000-00000D000000}" name="cena/enota brez DDV v EUR" dataDxfId="908" totalsRowDxfId="907"/>
    <tableColumn id="14" xr3:uid="{00000000-0010-0000-0000-00000E000000}" name="Cena za dejansko maso/volumen ponujenega živila brez DDV " dataDxfId="906" totalsRowDxfId="905"/>
    <tableColumn id="15" xr3:uid="{00000000-0010-0000-0000-00000F000000}" name="Stopnja DDV (%)" dataDxfId="904" totalsRowDxfId="903"/>
    <tableColumn id="16" xr3:uid="{00000000-0010-0000-0000-000010000000}" name="Davek (EUR)" dataDxfId="902" totalsRowDxfId="90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0" totalsRowDxfId="89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8" totalsRowDxfId="89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6" totalsRowDxfId="89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2" totalsRowCount="1" headerRowDxfId="892" dataDxfId="890" headerRowBorderDxfId="891" tableBorderDxfId="889" totalsRowBorderDxfId="888">
  <tableColumns count="21">
    <tableColumn id="1" xr3:uid="{00000000-0010-0000-0100-000001000000}" name="Zap. št." totalsRowLabel="Vsota" dataDxfId="887" totalsRowDxfId="886"/>
    <tableColumn id="2" xr3:uid="{00000000-0010-0000-0100-000002000000}" name="Tehnična specifikacija živila (stolpec 2, 2a, 2b, 2c)" dataDxfId="885" totalsRowDxfId="884"/>
    <tableColumn id="3" xr3:uid="{00000000-0010-0000-0100-000003000000}" name="ZAHTEVANO PAKIRANJE                    Masa/volumen" dataDxfId="883" totalsRowDxfId="882"/>
    <tableColumn id="4" xr3:uid="{00000000-0010-0000-0100-000004000000}" name=" ZAHTEVANO PAKIRANJE       Enota" dataDxfId="881" totalsRowDxfId="880"/>
    <tableColumn id="21" xr3:uid="{00000000-0010-0000-0100-000015000000}" name="ZAHTEVANA SHEMA KAKOVOSTI" dataDxfId="879" totalsRowDxfId="878"/>
    <tableColumn id="5" xr3:uid="{00000000-0010-0000-0100-000005000000}" name="Okvirna količina" dataDxfId="877" totalsRowDxfId="876" dataCellStyle="Valuta"/>
    <tableColumn id="6" xr3:uid="{00000000-0010-0000-0100-000006000000}" name="Enota mere količine" dataDxfId="875" totalsRowDxfId="874"/>
    <tableColumn id="7" xr3:uid="{00000000-0010-0000-0100-000007000000}" name="Preračunana masa/volumen/kos na enoto kg" totalsRowFunction="sum" dataDxfId="873" totalsRowDxfId="87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1" totalsRowDxfId="87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69" totalsRowDxfId="868" dataCellStyle="Valuta"/>
    <tableColumn id="10" xr3:uid="{00000000-0010-0000-0100-00000A000000}" name="BLAGOVNA ZNAMKA ali PROIZVAJALEC" dataDxfId="867" totalsRowDxfId="866" dataCellStyle="Valuta"/>
    <tableColumn id="11" xr3:uid="{00000000-0010-0000-0100-00000B000000}" name=" NAZIV/IME (trgovsko) ponujenega živila  " dataDxfId="865" totalsRowDxfId="864" dataCellStyle="Valuta"/>
    <tableColumn id="12" xr3:uid="{00000000-0010-0000-0100-00000C000000}" name="Dejanska masa/volumen ponujenega živila" dataDxfId="863" totalsRowDxfId="862" dataCellStyle="Valuta"/>
    <tableColumn id="13" xr3:uid="{00000000-0010-0000-0100-00000D000000}" name="cena/enota brez DDV v EUR" dataDxfId="861" totalsRowDxfId="860"/>
    <tableColumn id="14" xr3:uid="{00000000-0010-0000-0100-00000E000000}" name="Cena za dejansko maso/volumen ponujenega živila brez DDV " dataDxfId="859" totalsRowDxfId="858"/>
    <tableColumn id="15" xr3:uid="{00000000-0010-0000-0100-00000F000000}" name="Stopnja DDV (%)" dataDxfId="857" totalsRowDxfId="856"/>
    <tableColumn id="16" xr3:uid="{00000000-0010-0000-0100-000010000000}" name="Davek (EUR)" dataDxfId="855" totalsRowDxfId="85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3" totalsRowDxfId="85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1" totalsRowDxfId="85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49" totalsRowDxfId="84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20" totalsRowCount="1" headerRowDxfId="845" dataDxfId="843" headerRowBorderDxfId="844" tableBorderDxfId="842" totalsRowBorderDxfId="841">
  <tableColumns count="21">
    <tableColumn id="1" xr3:uid="{00000000-0010-0000-0200-000001000000}" name="Zap. št." totalsRowLabel="Vsota" dataDxfId="840" totalsRowDxfId="839"/>
    <tableColumn id="2" xr3:uid="{00000000-0010-0000-0200-000002000000}" name="Tehnična specifikacija živila (stolpec 2, 2a, 2b, 2c)" dataDxfId="838" totalsRowDxfId="837"/>
    <tableColumn id="3" xr3:uid="{00000000-0010-0000-0200-000003000000}" name="ZAHTEVANO PAKIRANJE                    Masa/volumen" dataDxfId="836" totalsRowDxfId="835"/>
    <tableColumn id="4" xr3:uid="{00000000-0010-0000-0200-000004000000}" name=" ZAHTEVANO PAKIRANJE       Enota" dataDxfId="834" totalsRowDxfId="833"/>
    <tableColumn id="21" xr3:uid="{00000000-0010-0000-0200-000015000000}" name="ZAHTEVANA SHEMA KAKOVOSTI" dataDxfId="832" totalsRowDxfId="831"/>
    <tableColumn id="5" xr3:uid="{00000000-0010-0000-0200-000005000000}" name="Okvirna količina" dataDxfId="830" totalsRowDxfId="829" dataCellStyle="Valuta"/>
    <tableColumn id="6" xr3:uid="{00000000-0010-0000-0200-000006000000}" name="Enota mere količine" dataDxfId="828" totalsRowDxfId="827"/>
    <tableColumn id="7" xr3:uid="{00000000-0010-0000-0200-000007000000}" name="Preračunana masa/volumen/kos na enoto kg" totalsRowFunction="sum" dataDxfId="826" totalsRowDxfId="82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4" totalsRowDxfId="82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2" totalsRowDxfId="821" dataCellStyle="Valuta"/>
    <tableColumn id="10" xr3:uid="{00000000-0010-0000-0200-00000A000000}" name="BLAGOVNA ZNAMKA ali PROIZVAJALEC" dataDxfId="820" totalsRowDxfId="819" dataCellStyle="Valuta"/>
    <tableColumn id="11" xr3:uid="{00000000-0010-0000-0200-00000B000000}" name=" NAZIV/IME (trgovsko) ponujenega živila  " dataDxfId="818" totalsRowDxfId="817" dataCellStyle="Valuta"/>
    <tableColumn id="12" xr3:uid="{00000000-0010-0000-0200-00000C000000}" name="Dejanska masa/volumen ponujenega živila" dataDxfId="816" totalsRowDxfId="815" dataCellStyle="Valuta"/>
    <tableColumn id="13" xr3:uid="{00000000-0010-0000-0200-00000D000000}" name="cena/enota brez DDV v EUR" dataDxfId="814" totalsRowDxfId="813"/>
    <tableColumn id="14" xr3:uid="{00000000-0010-0000-0200-00000E000000}" name="Cena za dejansko maso/volumen ponujenega živila brez DDV " dataDxfId="812" totalsRowDxfId="811"/>
    <tableColumn id="15" xr3:uid="{00000000-0010-0000-0200-00000F000000}" name="Stopnja DDV (%)" dataDxfId="810" totalsRowDxfId="809"/>
    <tableColumn id="16" xr3:uid="{00000000-0010-0000-0200-000010000000}" name="Davek (EUR)" dataDxfId="808" totalsRowDxfId="80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6" totalsRowDxfId="80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4" totalsRowDxfId="80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2" totalsRowDxfId="80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59" totalsRowCount="1" headerRowDxfId="798" dataDxfId="796" headerRowBorderDxfId="797" tableBorderDxfId="795" totalsRowBorderDxfId="794">
  <tableColumns count="21">
    <tableColumn id="1" xr3:uid="{00000000-0010-0000-0300-000001000000}" name="Zap. št." totalsRowLabel="Vsota" dataDxfId="793" totalsRowDxfId="792"/>
    <tableColumn id="2" xr3:uid="{00000000-0010-0000-0300-000002000000}" name="Tehnična specifikacija živila (stolpec 2, 2a, 2b, 2c)" dataDxfId="791" totalsRowDxfId="790"/>
    <tableColumn id="3" xr3:uid="{00000000-0010-0000-0300-000003000000}" name="ZAHTEVANO PAKIRANJE                    Masa/volumen" dataDxfId="789" totalsRowDxfId="788"/>
    <tableColumn id="4" xr3:uid="{00000000-0010-0000-0300-000004000000}" name=" ZAHTEVANO PAKIRANJE       Enota" dataDxfId="787" totalsRowDxfId="786"/>
    <tableColumn id="21" xr3:uid="{00000000-0010-0000-0300-000015000000}" name="ZAHTEVANA SHEMA KAKOVOSTI" dataDxfId="785" totalsRowDxfId="784"/>
    <tableColumn id="5" xr3:uid="{00000000-0010-0000-0300-000005000000}" name="Okvirna količina" dataDxfId="783" totalsRowDxfId="782" dataCellStyle="Valuta"/>
    <tableColumn id="6" xr3:uid="{00000000-0010-0000-0300-000006000000}" name="Enota mere količine" dataDxfId="781" totalsRowDxfId="780"/>
    <tableColumn id="7" xr3:uid="{00000000-0010-0000-0300-000007000000}" name="Preračunana masa/volumen/kos na enoto kg" totalsRowFunction="sum" dataDxfId="779" totalsRowDxfId="77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7" totalsRowDxfId="77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5" totalsRowDxfId="774" dataCellStyle="Valuta"/>
    <tableColumn id="10" xr3:uid="{00000000-0010-0000-0300-00000A000000}" name="BLAGOVNA ZNAMKA ali PROIZVAJALEC" dataDxfId="773" totalsRowDxfId="772" dataCellStyle="Valuta"/>
    <tableColumn id="11" xr3:uid="{00000000-0010-0000-0300-00000B000000}" name=" NAZIV/IME (trgovsko) ponujenega živila  " dataDxfId="771" totalsRowDxfId="770" dataCellStyle="Valuta"/>
    <tableColumn id="12" xr3:uid="{00000000-0010-0000-0300-00000C000000}" name="Dejanska masa/volumen ponujenega živila" dataDxfId="769" totalsRowDxfId="768" dataCellStyle="Valuta"/>
    <tableColumn id="13" xr3:uid="{00000000-0010-0000-0300-00000D000000}" name="cena/enota brez DDV v EUR" dataDxfId="767" totalsRowDxfId="766"/>
    <tableColumn id="14" xr3:uid="{00000000-0010-0000-0300-00000E000000}" name="Cena za dejansko maso/volumen ponujenega živila brez DDV " dataDxfId="765" totalsRowDxfId="764"/>
    <tableColumn id="15" xr3:uid="{00000000-0010-0000-0300-00000F000000}" name="Stopnja DDV (%)" dataDxfId="763" totalsRowDxfId="762"/>
    <tableColumn id="16" xr3:uid="{00000000-0010-0000-0300-000010000000}" name="Davek (EUR)" dataDxfId="761" totalsRowDxfId="76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59" totalsRowDxfId="75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7" totalsRowDxfId="75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5" totalsRowDxfId="75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36" totalsRowCount="1" headerRowDxfId="751" dataDxfId="749" headerRowBorderDxfId="750" tableBorderDxfId="748" totalsRowBorderDxfId="747">
  <tableColumns count="21">
    <tableColumn id="1" xr3:uid="{00000000-0010-0000-0400-000001000000}" name="Zap. št." totalsRowLabel="Vsota" dataDxfId="746" totalsRowDxfId="745"/>
    <tableColumn id="2" xr3:uid="{00000000-0010-0000-0400-000002000000}" name="Tehnična specifikacija živila (stolpec 2, 2a, 2b, 2c)" dataDxfId="744" totalsRowDxfId="743"/>
    <tableColumn id="3" xr3:uid="{00000000-0010-0000-0400-000003000000}" name="ZAHTEVANO PAKIRANJE                    Masa/volumen" dataDxfId="742" totalsRowDxfId="741"/>
    <tableColumn id="4" xr3:uid="{00000000-0010-0000-0400-000004000000}" name=" ZAHTEVANO PAKIRANJE       Enota" dataDxfId="740" totalsRowDxfId="739"/>
    <tableColumn id="21" xr3:uid="{00000000-0010-0000-0400-000015000000}" name="ZAHTEVANA SHEMA KAKOVOSTI" dataDxfId="738" totalsRowDxfId="737"/>
    <tableColumn id="5" xr3:uid="{00000000-0010-0000-0400-000005000000}" name="Okvirna količina" dataDxfId="736" totalsRowDxfId="735" dataCellStyle="Valuta"/>
    <tableColumn id="6" xr3:uid="{00000000-0010-0000-0400-000006000000}" name="Enota mere količine" dataDxfId="734" totalsRowDxfId="733"/>
    <tableColumn id="7" xr3:uid="{00000000-0010-0000-0400-000007000000}" name="Preračunana masa/volumen/kos na enoto kg" totalsRowFunction="sum" dataDxfId="732" totalsRowDxfId="73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0" totalsRowDxfId="72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8" totalsRowDxfId="727" dataCellStyle="Valuta"/>
    <tableColumn id="10" xr3:uid="{00000000-0010-0000-0400-00000A000000}" name="BLAGOVNA ZNAMKA ali PROIZVAJALEC" dataDxfId="726" totalsRowDxfId="725" dataCellStyle="Valuta"/>
    <tableColumn id="11" xr3:uid="{00000000-0010-0000-0400-00000B000000}" name=" NAZIV/IME (trgovsko) ponujenega živila  " dataDxfId="724" totalsRowDxfId="723" dataCellStyle="Valuta"/>
    <tableColumn id="12" xr3:uid="{00000000-0010-0000-0400-00000C000000}" name="Dejanska masa/volumen ponujenega živila" dataDxfId="722" totalsRowDxfId="721" dataCellStyle="Valuta"/>
    <tableColumn id="13" xr3:uid="{00000000-0010-0000-0400-00000D000000}" name="cena/enota brez DDV v EUR" dataDxfId="720" totalsRowDxfId="719"/>
    <tableColumn id="14" xr3:uid="{00000000-0010-0000-0400-00000E000000}" name="Cena za dejansko maso/volumen ponujenega živila brez DDV " dataDxfId="718" totalsRowDxfId="717"/>
    <tableColumn id="15" xr3:uid="{00000000-0010-0000-0400-00000F000000}" name="Stopnja DDV (%)" dataDxfId="716" totalsRowDxfId="715"/>
    <tableColumn id="16" xr3:uid="{00000000-0010-0000-0400-000010000000}" name="Davek (EUR)" dataDxfId="714" totalsRowDxfId="71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2" totalsRowDxfId="71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0" totalsRowDxfId="70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8" totalsRowDxfId="70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17" totalsRowCount="1" headerRowDxfId="704" dataDxfId="702" headerRowBorderDxfId="703" tableBorderDxfId="701" totalsRowBorderDxfId="700">
  <tableColumns count="21">
    <tableColumn id="1" xr3:uid="{00000000-0010-0000-0500-000001000000}" name="Zap. št." totalsRowLabel="Vsota" dataDxfId="699" totalsRowDxfId="698"/>
    <tableColumn id="2" xr3:uid="{00000000-0010-0000-0500-000002000000}" name="Tehnična specifikacija živila (stolpec 2, 2a, 2b, 2c)" dataDxfId="697" totalsRowDxfId="696"/>
    <tableColumn id="3" xr3:uid="{00000000-0010-0000-0500-000003000000}" name="ZAHTEVANO PAKIRANJE                    Masa/volumen" dataDxfId="695" totalsRowDxfId="694"/>
    <tableColumn id="4" xr3:uid="{00000000-0010-0000-0500-000004000000}" name=" ZAHTEVANO PAKIRANJE       Enota" dataDxfId="693" totalsRowDxfId="692"/>
    <tableColumn id="21" xr3:uid="{00000000-0010-0000-0500-000015000000}" name="ZAHTEVANA SHEMA KAKOVOSTI" dataDxfId="691" totalsRowDxfId="690"/>
    <tableColumn id="5" xr3:uid="{00000000-0010-0000-0500-000005000000}" name="Okvirna količina" dataDxfId="689" totalsRowDxfId="688" dataCellStyle="Valuta"/>
    <tableColumn id="6" xr3:uid="{00000000-0010-0000-0500-000006000000}" name="Enota mere količine" dataDxfId="687" totalsRowDxfId="686"/>
    <tableColumn id="7" xr3:uid="{00000000-0010-0000-0500-000007000000}" name="Preračunana masa/volumen/kos na enoto kg" totalsRowFunction="sum" dataDxfId="685" totalsRowDxfId="68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3" totalsRowDxfId="68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1" totalsRowDxfId="680" dataCellStyle="Valuta"/>
    <tableColumn id="10" xr3:uid="{00000000-0010-0000-0500-00000A000000}" name="BLAGOVNA ZNAMKA ali PROIZVAJALEC" dataDxfId="679" totalsRowDxfId="678" dataCellStyle="Valuta"/>
    <tableColumn id="11" xr3:uid="{00000000-0010-0000-0500-00000B000000}" name=" NAZIV/IME (trgovsko) ponujenega živila  " dataDxfId="677" totalsRowDxfId="676" dataCellStyle="Valuta"/>
    <tableColumn id="12" xr3:uid="{00000000-0010-0000-0500-00000C000000}" name="Dejanska masa/volumen ponujenega živila" dataDxfId="675" totalsRowDxfId="674" dataCellStyle="Valuta"/>
    <tableColumn id="13" xr3:uid="{00000000-0010-0000-0500-00000D000000}" name="cena/enota brez DDV v EUR" dataDxfId="673" totalsRowDxfId="672"/>
    <tableColumn id="14" xr3:uid="{00000000-0010-0000-0500-00000E000000}" name="Cena za dejansko maso/volumen ponujenega živila brez DDV " dataDxfId="671" totalsRowDxfId="670"/>
    <tableColumn id="15" xr3:uid="{00000000-0010-0000-0500-00000F000000}" name="Stopnja DDV (%)" dataDxfId="669" totalsRowDxfId="668"/>
    <tableColumn id="16" xr3:uid="{00000000-0010-0000-0500-000010000000}" name="Davek (EUR)" dataDxfId="667" totalsRowDxfId="66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5" totalsRowDxfId="66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3" totalsRowDxfId="66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1" totalsRowDxfId="66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34" totalsRowCount="1" headerRowDxfId="657" dataDxfId="655" headerRowBorderDxfId="656" tableBorderDxfId="654" totalsRowBorderDxfId="653">
  <tableColumns count="21">
    <tableColumn id="1" xr3:uid="{00000000-0010-0000-0600-000001000000}" name="Zap. št." totalsRowLabel="Vsota" dataDxfId="652" totalsRowDxfId="651"/>
    <tableColumn id="2" xr3:uid="{00000000-0010-0000-0600-000002000000}" name="Tehnična specifikacija živila (stolpec 2, 2a, 2b, 2c)" dataDxfId="650" totalsRowDxfId="649"/>
    <tableColumn id="3" xr3:uid="{00000000-0010-0000-0600-000003000000}" name="ZAHTEVANO PAKIRANJE                    Masa/volumen" dataDxfId="648" totalsRowDxfId="647"/>
    <tableColumn id="4" xr3:uid="{00000000-0010-0000-0600-000004000000}" name=" ZAHTEVANO PAKIRANJE       Enota" dataDxfId="646" totalsRowDxfId="645"/>
    <tableColumn id="21" xr3:uid="{00000000-0010-0000-0600-000015000000}" name="ZAHTEVANA SHEMA KAKOVOSTI" dataDxfId="644" totalsRowDxfId="643"/>
    <tableColumn id="5" xr3:uid="{00000000-0010-0000-0600-000005000000}" name="Okvirna količina" dataDxfId="642" totalsRowDxfId="641" dataCellStyle="Valuta"/>
    <tableColumn id="6" xr3:uid="{00000000-0010-0000-0600-000006000000}" name="Enota mere količine" dataDxfId="640" totalsRowDxfId="639"/>
    <tableColumn id="7" xr3:uid="{00000000-0010-0000-0600-000007000000}" name="Preračunana masa/volumen/kos na enoto kg" totalsRowFunction="sum" dataDxfId="638" totalsRowDxfId="63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6" totalsRowDxfId="63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4" totalsRowDxfId="633" dataCellStyle="Valuta"/>
    <tableColumn id="10" xr3:uid="{00000000-0010-0000-0600-00000A000000}" name="BLAGOVNA ZNAMKA ali PROIZVAJALEC" dataDxfId="632" totalsRowDxfId="631" dataCellStyle="Valuta"/>
    <tableColumn id="11" xr3:uid="{00000000-0010-0000-0600-00000B000000}" name=" NAZIV/IME (trgovsko) ponujenega živila  " dataDxfId="630" totalsRowDxfId="629" dataCellStyle="Valuta"/>
    <tableColumn id="12" xr3:uid="{00000000-0010-0000-0600-00000C000000}" name="Dejanska masa/volumen ponujenega živila" dataDxfId="628" totalsRowDxfId="627" dataCellStyle="Valuta"/>
    <tableColumn id="13" xr3:uid="{00000000-0010-0000-0600-00000D000000}" name="cena/enota brez DDV v EUR" dataDxfId="626" totalsRowDxfId="625"/>
    <tableColumn id="14" xr3:uid="{00000000-0010-0000-0600-00000E000000}" name="Cena za dejansko maso/volumen ponujenega živila brez DDV " dataDxfId="624" totalsRowDxfId="623"/>
    <tableColumn id="15" xr3:uid="{00000000-0010-0000-0600-00000F000000}" name="Stopnja DDV (%)" dataDxfId="622" totalsRowDxfId="621"/>
    <tableColumn id="16" xr3:uid="{00000000-0010-0000-0600-000010000000}" name="Davek (EUR)" dataDxfId="620" totalsRowDxfId="61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8" totalsRowDxfId="61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6" totalsRowDxfId="61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4" totalsRowDxfId="61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74" totalsRowCount="1" headerRowDxfId="610" dataDxfId="608" headerRowBorderDxfId="609" tableBorderDxfId="607" totalsRowBorderDxfId="606">
  <tableColumns count="21">
    <tableColumn id="1" xr3:uid="{00000000-0010-0000-0700-000001000000}" name="Zap. št." totalsRowLabel="Vsota" dataDxfId="605" totalsRowDxfId="604"/>
    <tableColumn id="2" xr3:uid="{00000000-0010-0000-0700-000002000000}" name="Tehnična specifikacija živila (stolpec 2, 2a, 2b, 2c)" dataDxfId="603" totalsRowDxfId="602"/>
    <tableColumn id="3" xr3:uid="{00000000-0010-0000-0700-000003000000}" name="ZAHTEVANO PAKIRANJE                    Masa/volumen" dataDxfId="601" totalsRowDxfId="600"/>
    <tableColumn id="4" xr3:uid="{00000000-0010-0000-0700-000004000000}" name=" ZAHTEVANO PAKIRANJE       Enota" dataDxfId="599" totalsRowDxfId="598"/>
    <tableColumn id="21" xr3:uid="{00000000-0010-0000-0700-000015000000}" name="ZAHTEVANA SHEMA KAKOVOSTI" dataDxfId="597" totalsRowDxfId="596"/>
    <tableColumn id="5" xr3:uid="{00000000-0010-0000-0700-000005000000}" name="Okvirna količina" dataDxfId="595" totalsRowDxfId="594" dataCellStyle="Valuta"/>
    <tableColumn id="6" xr3:uid="{00000000-0010-0000-0700-000006000000}" name="Enota mere količine" dataDxfId="593" totalsRowDxfId="592"/>
    <tableColumn id="7" xr3:uid="{00000000-0010-0000-0700-000007000000}" name="Preračunana masa/volumen/kos na enoto kg" totalsRowFunction="sum" dataDxfId="591" totalsRowDxfId="59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89" totalsRowDxfId="58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7" totalsRowDxfId="586" dataCellStyle="Valuta"/>
    <tableColumn id="10" xr3:uid="{00000000-0010-0000-0700-00000A000000}" name="BLAGOVNA ZNAMKA ali PROIZVAJALEC" dataDxfId="585" totalsRowDxfId="584" dataCellStyle="Valuta"/>
    <tableColumn id="11" xr3:uid="{00000000-0010-0000-0700-00000B000000}" name=" NAZIV/IME (trgovsko) ponujenega živila  " dataDxfId="583" totalsRowDxfId="582" dataCellStyle="Valuta"/>
    <tableColumn id="12" xr3:uid="{00000000-0010-0000-0700-00000C000000}" name="Dejanska masa/volumen ponujenega živila" dataDxfId="581" totalsRowDxfId="580" dataCellStyle="Valuta"/>
    <tableColumn id="13" xr3:uid="{00000000-0010-0000-0700-00000D000000}" name="cena/enota brez DDV v EUR" dataDxfId="579" totalsRowDxfId="578"/>
    <tableColumn id="14" xr3:uid="{00000000-0010-0000-0700-00000E000000}" name="Cena za dejansko maso/volumen ponujenega živila brez DDV " dataDxfId="577" totalsRowDxfId="576"/>
    <tableColumn id="15" xr3:uid="{00000000-0010-0000-0700-00000F000000}" name="Stopnja DDV (%)" dataDxfId="575" totalsRowDxfId="574"/>
    <tableColumn id="16" xr3:uid="{00000000-0010-0000-0700-000010000000}" name="Davek (EUR)" dataDxfId="573" totalsRowDxfId="57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71" totalsRowDxfId="57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69" totalsRowDxfId="56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7" totalsRowDxfId="56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65" totalsRowDxfId="56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28" totalsRowCount="1" headerRowDxfId="563" dataDxfId="561" headerRowBorderDxfId="562" tableBorderDxfId="560" totalsRowBorderDxfId="559">
  <tableColumns count="21">
    <tableColumn id="1" xr3:uid="{00000000-0010-0000-0800-000001000000}" name="Zap. št." totalsRowLabel="Vsota" dataDxfId="558" totalsRowDxfId="557"/>
    <tableColumn id="2" xr3:uid="{00000000-0010-0000-0800-000002000000}" name="Tehnična specifikacija živila (stolpec 2, 2a, 2b, 2c)" dataDxfId="556" totalsRowDxfId="555"/>
    <tableColumn id="3" xr3:uid="{00000000-0010-0000-0800-000003000000}" name="ZAHTEVANO PAKIRANJE                    Masa/volumen" dataDxfId="554" totalsRowDxfId="553"/>
    <tableColumn id="4" xr3:uid="{00000000-0010-0000-0800-000004000000}" name=" ZAHTEVANO PAKIRANJE       Enota" dataDxfId="552" totalsRowDxfId="551"/>
    <tableColumn id="21" xr3:uid="{00000000-0010-0000-0800-000015000000}" name="ZAHTEVANA SHEMA KAKOVOSTI" dataDxfId="550" totalsRowDxfId="549"/>
    <tableColumn id="5" xr3:uid="{00000000-0010-0000-0800-000005000000}" name="Okvirna količina" dataDxfId="548" totalsRowDxfId="547" dataCellStyle="Valuta"/>
    <tableColumn id="6" xr3:uid="{00000000-0010-0000-0800-000006000000}" name="Enota mere količine" dataDxfId="546" totalsRowDxfId="545"/>
    <tableColumn id="7" xr3:uid="{00000000-0010-0000-0800-000007000000}" name="Preračunana masa/volumen/kos na enoto kg" totalsRowFunction="sum" dataDxfId="544" totalsRowDxfId="54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42" totalsRowDxfId="54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40" totalsRowDxfId="539" dataCellStyle="Valuta"/>
    <tableColumn id="10" xr3:uid="{00000000-0010-0000-0800-00000A000000}" name="BLAGOVNA ZNAMKA ali PROIZVAJALEC" dataDxfId="538" totalsRowDxfId="537" dataCellStyle="Valuta"/>
    <tableColumn id="11" xr3:uid="{00000000-0010-0000-0800-00000B000000}" name=" NAZIV/IME (trgovsko) ponujenega živila  " dataDxfId="536" totalsRowDxfId="535" dataCellStyle="Valuta"/>
    <tableColumn id="12" xr3:uid="{00000000-0010-0000-0800-00000C000000}" name="Dejanska masa/volumen ponujenega živila" dataDxfId="534" totalsRowDxfId="533" dataCellStyle="Valuta"/>
    <tableColumn id="13" xr3:uid="{00000000-0010-0000-0800-00000D000000}" name="cena/enota brez DDV v EUR" dataDxfId="532" totalsRowDxfId="531"/>
    <tableColumn id="14" xr3:uid="{00000000-0010-0000-0800-00000E000000}" name="Cena za dejansko maso/volumen ponujenega živila brez DDV " dataDxfId="530" totalsRowDxfId="529"/>
    <tableColumn id="15" xr3:uid="{00000000-0010-0000-0800-00000F000000}" name="Stopnja DDV (%)" dataDxfId="528" totalsRowDxfId="527"/>
    <tableColumn id="16" xr3:uid="{00000000-0010-0000-0800-000010000000}" name="Davek (EUR)" dataDxfId="526" totalsRowDxfId="52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4" totalsRowDxfId="52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22" totalsRowDxfId="52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20" totalsRowDxfId="51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28" totalsRowCount="1" headerRowDxfId="516" dataDxfId="514" headerRowBorderDxfId="515" tableBorderDxfId="513" totalsRowBorderDxfId="512">
  <tableColumns count="21">
    <tableColumn id="1" xr3:uid="{00000000-0010-0000-0900-000001000000}" name="Zap. št." totalsRowLabel="Vsota" dataDxfId="511" totalsRowDxfId="510"/>
    <tableColumn id="2" xr3:uid="{00000000-0010-0000-0900-000002000000}" name="Tehnična specifikacija živila (stolpec 2, 2a, 2b, 2c)" dataDxfId="509" totalsRowDxfId="508"/>
    <tableColumn id="3" xr3:uid="{00000000-0010-0000-0900-000003000000}" name="ZAHTEVANO PAKIRANJE                    Masa/volumen" dataDxfId="507" totalsRowDxfId="506"/>
    <tableColumn id="4" xr3:uid="{00000000-0010-0000-0900-000004000000}" name=" ZAHTEVANO PAKIRANJE       Enota" dataDxfId="505" totalsRowDxfId="504"/>
    <tableColumn id="21" xr3:uid="{00000000-0010-0000-0900-000015000000}" name="ZAHTEVANA SHEMA KAKOVOSTI" dataDxfId="503" totalsRowDxfId="502"/>
    <tableColumn id="5" xr3:uid="{00000000-0010-0000-0900-000005000000}" name="Okvirna količina" dataDxfId="501" totalsRowDxfId="500" dataCellStyle="Valuta"/>
    <tableColumn id="6" xr3:uid="{00000000-0010-0000-0900-000006000000}" name="Enota mere količine" dataDxfId="499" totalsRowDxfId="498"/>
    <tableColumn id="7" xr3:uid="{00000000-0010-0000-0900-000007000000}" name="Preračunana masa/volumen/kos na enoto kg" totalsRowFunction="sum" dataDxfId="497" totalsRowDxfId="49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5" totalsRowDxfId="49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93" totalsRowDxfId="492" dataCellStyle="Valuta"/>
    <tableColumn id="10" xr3:uid="{00000000-0010-0000-0900-00000A000000}" name="BLAGOVNA ZNAMKA ali PROIZVAJALEC" dataDxfId="491" totalsRowDxfId="490" dataCellStyle="Valuta"/>
    <tableColumn id="11" xr3:uid="{00000000-0010-0000-0900-00000B000000}" name=" NAZIV/IME (trgovsko) ponujenega živila  " dataDxfId="489" totalsRowDxfId="488" dataCellStyle="Valuta"/>
    <tableColumn id="12" xr3:uid="{00000000-0010-0000-0900-00000C000000}" name="Dejanska masa/volumen ponujenega živila" dataDxfId="487" totalsRowDxfId="486" dataCellStyle="Valuta"/>
    <tableColumn id="13" xr3:uid="{00000000-0010-0000-0900-00000D000000}" name="cena/enota brez DDV v EUR" dataDxfId="485" totalsRowDxfId="484"/>
    <tableColumn id="14" xr3:uid="{00000000-0010-0000-0900-00000E000000}" name="Cena za dejansko maso/volumen ponujenega živila brez DDV " dataDxfId="483" totalsRowDxfId="482"/>
    <tableColumn id="15" xr3:uid="{00000000-0010-0000-0900-00000F000000}" name="Stopnja DDV (%)" dataDxfId="481" totalsRowDxfId="480"/>
    <tableColumn id="16" xr3:uid="{00000000-0010-0000-0900-000010000000}" name="Davek (EUR)" dataDxfId="479" totalsRowDxfId="47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7" totalsRowDxfId="47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5" totalsRowDxfId="47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73" totalsRowDxfId="47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31" totalsRowCount="1" headerRowDxfId="469" dataDxfId="467" headerRowBorderDxfId="468" tableBorderDxfId="466" totalsRowBorderDxfId="465">
  <tableColumns count="21">
    <tableColumn id="1" xr3:uid="{00000000-0010-0000-0A00-000001000000}" name="Zap. št." totalsRowLabel="Vsota" dataDxfId="464" totalsRowDxfId="463"/>
    <tableColumn id="2" xr3:uid="{00000000-0010-0000-0A00-000002000000}" name="Tehnična specifikacija živila (stolpec 2, 2a, 2b, 2c)" dataDxfId="462" totalsRowDxfId="461"/>
    <tableColumn id="3" xr3:uid="{00000000-0010-0000-0A00-000003000000}" name="ZAHTEVANO PAKIRANJE                    Masa/volumen" dataDxfId="460" totalsRowDxfId="459"/>
    <tableColumn id="4" xr3:uid="{00000000-0010-0000-0A00-000004000000}" name=" ZAHTEVANO PAKIRANJE       Enota" dataDxfId="458" totalsRowDxfId="457"/>
    <tableColumn id="21" xr3:uid="{00000000-0010-0000-0A00-000015000000}" name="ZAHTEVANA SHEMA KAKOVOSTI" dataDxfId="456" totalsRowDxfId="455"/>
    <tableColumn id="5" xr3:uid="{00000000-0010-0000-0A00-000005000000}" name="Okvirna količina" dataDxfId="454" totalsRowDxfId="453" dataCellStyle="Valuta"/>
    <tableColumn id="6" xr3:uid="{00000000-0010-0000-0A00-000006000000}" name="Enota mere količine" dataDxfId="452" totalsRowDxfId="451"/>
    <tableColumn id="7" xr3:uid="{00000000-0010-0000-0A00-000007000000}" name="Preračunana masa/volumen/kos na enoto kg" totalsRowFunction="sum" dataDxfId="450" totalsRowDxfId="44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8" totalsRowDxfId="44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6" totalsRowDxfId="445" dataCellStyle="Valuta"/>
    <tableColumn id="10" xr3:uid="{00000000-0010-0000-0A00-00000A000000}" name="BLAGOVNA ZNAMKA ali PROIZVAJALEC" dataDxfId="444" totalsRowDxfId="443" dataCellStyle="Valuta"/>
    <tableColumn id="11" xr3:uid="{00000000-0010-0000-0A00-00000B000000}" name=" NAZIV/IME (trgovsko) ponujenega živila  " dataDxfId="442" totalsRowDxfId="441" dataCellStyle="Valuta"/>
    <tableColumn id="12" xr3:uid="{00000000-0010-0000-0A00-00000C000000}" name="Dejanska masa/volumen ponujenega živila" dataDxfId="440" totalsRowDxfId="439" dataCellStyle="Valuta"/>
    <tableColumn id="13" xr3:uid="{00000000-0010-0000-0A00-00000D000000}" name="cena/enota brez DDV v EUR" dataDxfId="438" totalsRowDxfId="437"/>
    <tableColumn id="14" xr3:uid="{00000000-0010-0000-0A00-00000E000000}" name="Cena za dejansko maso/volumen ponujenega živila brez DDV " dataDxfId="436" totalsRowDxfId="435"/>
    <tableColumn id="15" xr3:uid="{00000000-0010-0000-0A00-00000F000000}" name="Stopnja DDV (%)" dataDxfId="434" totalsRowDxfId="433"/>
    <tableColumn id="16" xr3:uid="{00000000-0010-0000-0A00-000010000000}" name="Davek (EUR)" dataDxfId="432" totalsRowDxfId="43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30" totalsRowDxfId="42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8" totalsRowDxfId="42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6" totalsRowDxfId="42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30" totalsRowCount="1" headerRowDxfId="422" dataDxfId="420" headerRowBorderDxfId="421" tableBorderDxfId="419" totalsRowBorderDxfId="418">
  <tableColumns count="21">
    <tableColumn id="1" xr3:uid="{00000000-0010-0000-0B00-000001000000}" name="Zap. št." totalsRowLabel="Vsota" dataDxfId="417" totalsRowDxfId="416"/>
    <tableColumn id="2" xr3:uid="{00000000-0010-0000-0B00-000002000000}" name="Tehnična specifikacija živila (stolpec 2, 2a, 2b, 2c)" dataDxfId="415" totalsRowDxfId="414"/>
    <tableColumn id="3" xr3:uid="{00000000-0010-0000-0B00-000003000000}" name="ZAHTEVANO PAKIRANJE                    Masa/volumen" dataDxfId="413" totalsRowDxfId="412"/>
    <tableColumn id="4" xr3:uid="{00000000-0010-0000-0B00-000004000000}" name=" ZAHTEVANO PAKIRANJE       Enota" dataDxfId="411" totalsRowDxfId="410"/>
    <tableColumn id="21" xr3:uid="{00000000-0010-0000-0B00-000015000000}" name="ZAHTEVANA SHEMA KAKOVOSTI" dataDxfId="409" totalsRowDxfId="408"/>
    <tableColumn id="5" xr3:uid="{00000000-0010-0000-0B00-000005000000}" name="Okvirna količina" dataDxfId="407" totalsRowDxfId="406" dataCellStyle="Valuta"/>
    <tableColumn id="6" xr3:uid="{00000000-0010-0000-0B00-000006000000}" name="Enota mere količine" dataDxfId="405" totalsRowDxfId="404"/>
    <tableColumn id="7" xr3:uid="{00000000-0010-0000-0B00-000007000000}" name="Preračunana masa/volumen/kos na enoto kg" totalsRowFunction="sum" dataDxfId="403" totalsRowDxfId="40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01" totalsRowDxfId="40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99" totalsRowDxfId="398" dataCellStyle="Valuta"/>
    <tableColumn id="10" xr3:uid="{00000000-0010-0000-0B00-00000A000000}" name="BLAGOVNA ZNAMKA ali PROIZVAJALEC" dataDxfId="397" totalsRowDxfId="396" dataCellStyle="Valuta"/>
    <tableColumn id="11" xr3:uid="{00000000-0010-0000-0B00-00000B000000}" name=" NAZIV/IME (trgovsko) ponujenega živila  " dataDxfId="395" totalsRowDxfId="394" dataCellStyle="Valuta"/>
    <tableColumn id="12" xr3:uid="{00000000-0010-0000-0B00-00000C000000}" name="Dejanska masa/volumen ponujenega živila" dataDxfId="393" totalsRowDxfId="392" dataCellStyle="Valuta"/>
    <tableColumn id="13" xr3:uid="{00000000-0010-0000-0B00-00000D000000}" name="cena/enota brez DDV v EUR" dataDxfId="391" totalsRowDxfId="390"/>
    <tableColumn id="14" xr3:uid="{00000000-0010-0000-0B00-00000E000000}" name="Cena za dejansko maso/volumen ponujenega živila brez DDV " dataDxfId="389" totalsRowDxfId="388"/>
    <tableColumn id="15" xr3:uid="{00000000-0010-0000-0B00-00000F000000}" name="Stopnja DDV (%)" dataDxfId="387" totalsRowDxfId="386"/>
    <tableColumn id="16" xr3:uid="{00000000-0010-0000-0B00-000010000000}" name="Davek (EUR)" dataDxfId="385" totalsRowDxfId="38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83" totalsRowDxfId="38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81" totalsRowDxfId="38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79" totalsRowDxfId="37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U37" totalsRowCount="1" headerRowDxfId="375" dataDxfId="373" headerRowBorderDxfId="374" tableBorderDxfId="372" totalsRowBorderDxfId="371">
  <tableColumns count="21">
    <tableColumn id="1" xr3:uid="{00000000-0010-0000-0C00-000001000000}" name="Zap. št." totalsRowLabel="Vsota" dataDxfId="370" totalsRowDxfId="369"/>
    <tableColumn id="2" xr3:uid="{00000000-0010-0000-0C00-000002000000}" name="Tehnična specifikacija živila (stolpec 2, 2a, 2b, 2c)" dataDxfId="368" totalsRowDxfId="367"/>
    <tableColumn id="3" xr3:uid="{00000000-0010-0000-0C00-000003000000}" name="ZAHTEVANO PAKIRANJE                    Masa/volumen" dataDxfId="366" totalsRowDxfId="365"/>
    <tableColumn id="4" xr3:uid="{00000000-0010-0000-0C00-000004000000}" name=" ZAHTEVANO PAKIRANJE       Enota" dataDxfId="364" totalsRowDxfId="363"/>
    <tableColumn id="21" xr3:uid="{00000000-0010-0000-0C00-000015000000}" name="ZAHTEVANA SHEMA KAKOVOSTI" dataDxfId="362" totalsRowDxfId="361"/>
    <tableColumn id="5" xr3:uid="{00000000-0010-0000-0C00-000005000000}" name="Okvirna količina" dataDxfId="360" totalsRowDxfId="359" dataCellStyle="Valuta"/>
    <tableColumn id="6" xr3:uid="{00000000-0010-0000-0C00-000006000000}" name="Enota mere količine" dataDxfId="358" totalsRowDxfId="357"/>
    <tableColumn id="7" xr3:uid="{00000000-0010-0000-0C00-000007000000}" name="Preračunana masa/volumen/kos na enoto kg" totalsRowFunction="sum" dataDxfId="356" totalsRowDxfId="35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4" totalsRowDxfId="35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52" totalsRowDxfId="351" dataCellStyle="Valuta"/>
    <tableColumn id="10" xr3:uid="{00000000-0010-0000-0C00-00000A000000}" name="BLAGOVNA ZNAMKA ali PROIZVAJALEC" dataDxfId="350" totalsRowDxfId="349" dataCellStyle="Valuta"/>
    <tableColumn id="11" xr3:uid="{00000000-0010-0000-0C00-00000B000000}" name=" NAZIV/IME (trgovsko) ponujenega živila  " dataDxfId="348" totalsRowDxfId="347" dataCellStyle="Valuta"/>
    <tableColumn id="12" xr3:uid="{00000000-0010-0000-0C00-00000C000000}" name="Dejanska masa/volumen ponujenega živila" dataDxfId="346" totalsRowDxfId="345" dataCellStyle="Valuta"/>
    <tableColumn id="13" xr3:uid="{00000000-0010-0000-0C00-00000D000000}" name="cena/enota brez DDV v EUR" dataDxfId="344" totalsRowDxfId="343"/>
    <tableColumn id="14" xr3:uid="{00000000-0010-0000-0C00-00000E000000}" name="Cena za dejansko maso/volumen ponujenega živila brez DDV " dataDxfId="342" totalsRowDxfId="341"/>
    <tableColumn id="15" xr3:uid="{00000000-0010-0000-0C00-00000F000000}" name="Stopnja DDV (%)" dataDxfId="340" totalsRowDxfId="339"/>
    <tableColumn id="16" xr3:uid="{00000000-0010-0000-0C00-000010000000}" name="Davek (EUR)" dataDxfId="338" totalsRowDxfId="33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36" totalsRowDxfId="33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34" totalsRowDxfId="33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32" totalsRowDxfId="33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124B3A-57DD-43BB-AF93-225FEAA7540D}" name="Sklop14" displayName="Sklop14" ref="A15:U157" totalsRowCount="1" headerRowDxfId="328" dataDxfId="326" headerRowBorderDxfId="327" tableBorderDxfId="325" totalsRowBorderDxfId="324">
  <tableColumns count="21">
    <tableColumn id="1" xr3:uid="{8C2FBC00-FEC7-4E1C-99DE-209C76A82649}" name="Zap. št." totalsRowLabel="Vsota" dataDxfId="323" totalsRowDxfId="322"/>
    <tableColumn id="2" xr3:uid="{17787155-0A1F-4A11-9A53-156A9EB3339B}" name="Tehnična specifikacija živila (stolpec 2, 2a, 2b, 2c)" dataDxfId="321" totalsRowDxfId="320"/>
    <tableColumn id="3" xr3:uid="{00E05F36-1E53-49E6-853A-57D670F68522}" name="ZAHTEVANO PAKIRANJE                    Masa/volumen" dataDxfId="319" totalsRowDxfId="318"/>
    <tableColumn id="4" xr3:uid="{D8D21743-FF35-49C0-BD9A-DDB23CB895EE}" name=" ZAHTEVANO PAKIRANJE       Enota" dataDxfId="317" totalsRowDxfId="316"/>
    <tableColumn id="21" xr3:uid="{BEC43DF7-52EF-4297-8D39-F78EFFAF0347}" name="ZAHTEVANA SHEMA KAKOVOSTI" dataDxfId="315" totalsRowDxfId="314"/>
    <tableColumn id="5" xr3:uid="{CE0DC711-6B47-4342-A717-0AFBAF976D0D}" name="Okvirna količina" dataDxfId="313" totalsRowDxfId="312" dataCellStyle="Valuta"/>
    <tableColumn id="6" xr3:uid="{708A0F52-67A6-427C-827A-CBB14653F555}" name="Enota mere količine" dataDxfId="311" totalsRowDxfId="310"/>
    <tableColumn id="7" xr3:uid="{B0FE47F0-F0AD-4A08-95EF-7D9A2FC01E49}" name="Preračunana masa/volumen/kos na enoto kg" totalsRowFunction="sum" dataDxfId="309" totalsRowDxfId="30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C2A01CC4-0F7F-4632-B26E-CA4F51F123A0}" name="Živila iz shem kakovosti (kg)" totalsRowFunction="sum" dataDxfId="307" totalsRowDxfId="306" dataCellStyle="Valuta">
      <calculatedColumnFormula>IF(Sklop14[[#This Row],[ZAHTEVANA SHEMA KAKOVOSTI]]&lt;&gt;"",Sklop14[[#This Row],[Preračunana masa/volumen/kos na enoto kg]],"")</calculatedColumnFormula>
    </tableColumn>
    <tableColumn id="9" xr3:uid="{303B1B66-66B8-4F19-9840-A4C37ECB6934}" name="Koda za naročanje" dataDxfId="305" totalsRowDxfId="304" dataCellStyle="Valuta"/>
    <tableColumn id="10" xr3:uid="{6D2FBB94-3DF6-48F9-AC1A-3A7D0B42BC50}" name="BLAGOVNA ZNAMKA ali PROIZVAJALEC" dataDxfId="303" totalsRowDxfId="302" dataCellStyle="Valuta"/>
    <tableColumn id="11" xr3:uid="{957901FC-F0A0-4ACE-B952-96C7D498F297}" name=" NAZIV/IME (trgovsko) ponujenega živila  " dataDxfId="301" totalsRowDxfId="300" dataCellStyle="Valuta"/>
    <tableColumn id="12" xr3:uid="{B2ACAEFA-7A37-4566-A573-24BFF0129197}" name="Dejanska masa/volumen ponujenega živila" dataDxfId="299" totalsRowDxfId="298" dataCellStyle="Valuta"/>
    <tableColumn id="13" xr3:uid="{806CDE31-7811-43D3-9169-1D6FB149E2F7}" name="cena/enota brez DDV v EUR" dataDxfId="297" totalsRowDxfId="296"/>
    <tableColumn id="14" xr3:uid="{256A1007-0B44-4391-B7DC-3BD96F0F787E}" name="Cena za dejansko maso/volumen ponujenega živila brez DDV " dataDxfId="295" totalsRowDxfId="294"/>
    <tableColumn id="15" xr3:uid="{7905A00A-5F0D-400E-AE13-A035DEE5D16E}" name="Stopnja DDV (%)" dataDxfId="293" totalsRowDxfId="292"/>
    <tableColumn id="16" xr3:uid="{CDAFDD26-8E85-49AA-BBC4-4F6E1752CB06}" name="Davek (EUR)" dataDxfId="291" totalsRowDxfId="290">
      <calculatedColumnFormula>+Sklop14[[#This Row],[cena/enota brez DDV v EUR]]*Sklop14[[#This Row],[Stopnja DDV (%)]]</calculatedColumnFormula>
    </tableColumn>
    <tableColumn id="17" xr3:uid="{D8903398-74CE-42DA-84F3-192AE4D78DDE}" name="Končna cena/enoto mere (EUR) z DDV" dataDxfId="289" totalsRowDxfId="288">
      <calculatedColumnFormula>+Sklop14[[#This Row],[cena/enota brez DDV v EUR]]+Sklop14[[#This Row],[Davek (EUR)]]</calculatedColumnFormula>
    </tableColumn>
    <tableColumn id="18" xr3:uid="{437F37ED-5E02-4E0E-9AF0-CDD9CD0040CF}" name="Vrednost za okvirno količino (EUR) brez DDV" totalsRowFunction="sum" dataDxfId="287" totalsRowDxfId="286">
      <calculatedColumnFormula>+Sklop14[[#This Row],[cena/enota brez DDV v EUR]]*Sklop14[[#This Row],[Okvirna količina]]</calculatedColumnFormula>
    </tableColumn>
    <tableColumn id="19" xr3:uid="{6332855A-516A-4176-8152-83D3E1286D1D}" name="Vrednost za okvirno količino (EUR) z DDV" totalsRowFunction="sum" dataDxfId="285" totalsRowDxfId="284">
      <calculatedColumnFormula>+Sklop14[[#This Row],[Končna cena/enoto mere (EUR) z DDV]]*Sklop14[[#This Row],[Okvirna količina]]</calculatedColumnFormula>
    </tableColumn>
    <tableColumn id="20" xr3:uid="{229D887C-56F9-42E8-8E6E-9D9B33D9115F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U21" totalsRowCount="1" headerRowDxfId="281" dataDxfId="279" headerRowBorderDxfId="280" tableBorderDxfId="278" totalsRowBorderDxfId="277">
  <tableColumns count="21">
    <tableColumn id="1" xr3:uid="{00000000-0010-0000-0E00-000001000000}" name="Zap. št." totalsRowLabel="Vsota" dataDxfId="276" totalsRowDxfId="275"/>
    <tableColumn id="2" xr3:uid="{00000000-0010-0000-0E00-000002000000}" name="Tehnična specifikacija živila (stolpec 2, 2a, 2b, 2c)" dataDxfId="274" totalsRowDxfId="273"/>
    <tableColumn id="3" xr3:uid="{00000000-0010-0000-0E00-000003000000}" name="ZAHTEVANO PAKIRANJE                    Masa/volumen" dataDxfId="272" totalsRowDxfId="271"/>
    <tableColumn id="4" xr3:uid="{00000000-0010-0000-0E00-000004000000}" name=" ZAHTEVANO PAKIRANJE       Enota" dataDxfId="270" totalsRowDxfId="269"/>
    <tableColumn id="21" xr3:uid="{00000000-0010-0000-0E00-000015000000}" name="ZAHTEVANA SHEMA KAKOVOSTI" dataDxfId="268" totalsRowDxfId="267"/>
    <tableColumn id="5" xr3:uid="{00000000-0010-0000-0E00-000005000000}" name="Okvirna količina" dataDxfId="266" totalsRowDxfId="265" dataCellStyle="Valuta"/>
    <tableColumn id="6" xr3:uid="{00000000-0010-0000-0E00-000006000000}" name="Enota mere količine" dataDxfId="264" totalsRowDxfId="263"/>
    <tableColumn id="7" xr3:uid="{00000000-0010-0000-0E00-000007000000}" name="Preračunana masa/volumen/kos na enoto kg" totalsRowFunction="sum" dataDxfId="262" totalsRowDxfId="26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60" totalsRowDxfId="25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58" totalsRowDxfId="257" dataCellStyle="Valuta"/>
    <tableColumn id="10" xr3:uid="{00000000-0010-0000-0E00-00000A000000}" name="BLAGOVNA ZNAMKA ali PROIZVAJALEC" dataDxfId="256" totalsRowDxfId="255" dataCellStyle="Valuta"/>
    <tableColumn id="11" xr3:uid="{00000000-0010-0000-0E00-00000B000000}" name=" NAZIV/IME (trgovsko) ponujenega živila  " dataDxfId="254" totalsRowDxfId="253" dataCellStyle="Valuta"/>
    <tableColumn id="12" xr3:uid="{00000000-0010-0000-0E00-00000C000000}" name="Dejanska masa/volumen ponujenega živila" dataDxfId="252" totalsRowDxfId="251" dataCellStyle="Valuta"/>
    <tableColumn id="13" xr3:uid="{00000000-0010-0000-0E00-00000D000000}" name="cena/enota brez DDV v EUR" dataDxfId="250" totalsRowDxfId="249"/>
    <tableColumn id="14" xr3:uid="{00000000-0010-0000-0E00-00000E000000}" name="Cena za dejansko maso/volumen ponujenega živila brez DDV " dataDxfId="248" totalsRowDxfId="247"/>
    <tableColumn id="15" xr3:uid="{00000000-0010-0000-0E00-00000F000000}" name="Stopnja DDV (%)" dataDxfId="246" totalsRowDxfId="245"/>
    <tableColumn id="16" xr3:uid="{00000000-0010-0000-0E00-000010000000}" name="Davek (EUR)" dataDxfId="244" totalsRowDxfId="24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42" totalsRowDxfId="24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40" totalsRowDxfId="23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38" totalsRowDxfId="23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U21" totalsRowCount="1" headerRowDxfId="234" dataDxfId="232" headerRowBorderDxfId="233" tableBorderDxfId="231" totalsRowBorderDxfId="230">
  <tableColumns count="21">
    <tableColumn id="1" xr3:uid="{00000000-0010-0000-0F00-000001000000}" name="Zap. št." totalsRowLabel="Vsota" dataDxfId="229" totalsRowDxfId="228"/>
    <tableColumn id="2" xr3:uid="{00000000-0010-0000-0F00-000002000000}" name="Tehnična specifikacija živila (stolpec 2, 2a, 2b, 2c)" dataDxfId="227" totalsRowDxfId="226"/>
    <tableColumn id="3" xr3:uid="{00000000-0010-0000-0F00-000003000000}" name="ZAHTEVANO PAKIRANJE                    Masa/volumen" dataDxfId="225" totalsRowDxfId="224"/>
    <tableColumn id="4" xr3:uid="{00000000-0010-0000-0F00-000004000000}" name=" ZAHTEVANO PAKIRANJE       Enota" dataDxfId="223" totalsRowDxfId="222"/>
    <tableColumn id="21" xr3:uid="{00000000-0010-0000-0F00-000015000000}" name="ZAHTEVANA SHEMA KAKOVOSTI" dataDxfId="221" totalsRowDxfId="220"/>
    <tableColumn id="5" xr3:uid="{00000000-0010-0000-0F00-000005000000}" name="Okvirna količina" dataDxfId="219" totalsRowDxfId="218" dataCellStyle="Valuta"/>
    <tableColumn id="6" xr3:uid="{00000000-0010-0000-0F00-000006000000}" name="Enota mere količine" dataDxfId="217" totalsRowDxfId="216"/>
    <tableColumn id="7" xr3:uid="{00000000-0010-0000-0F00-000007000000}" name="Preračunana masa/volumen/kos na enoto kg" totalsRowFunction="sum" dataDxfId="215" totalsRowDxfId="21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13" totalsRowDxfId="2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11" totalsRowDxfId="210" dataCellStyle="Valuta"/>
    <tableColumn id="10" xr3:uid="{00000000-0010-0000-0F00-00000A000000}" name="BLAGOVNA ZNAMKA ali PROIZVAJALEC" dataDxfId="209" totalsRowDxfId="208" dataCellStyle="Valuta"/>
    <tableColumn id="11" xr3:uid="{00000000-0010-0000-0F00-00000B000000}" name=" NAZIV/IME (trgovsko) ponujenega živila  " dataDxfId="207" totalsRowDxfId="206" dataCellStyle="Valuta"/>
    <tableColumn id="12" xr3:uid="{00000000-0010-0000-0F00-00000C000000}" name="Dejanska masa/volumen ponujenega živila" dataDxfId="205" totalsRowDxfId="204" dataCellStyle="Valuta"/>
    <tableColumn id="13" xr3:uid="{00000000-0010-0000-0F00-00000D000000}" name="cena/enota brez DDV v EUR" dataDxfId="203" totalsRowDxfId="202"/>
    <tableColumn id="14" xr3:uid="{00000000-0010-0000-0F00-00000E000000}" name="Cena za dejansko maso/volumen ponujenega živila brez DDV " dataDxfId="201" totalsRowDxfId="200"/>
    <tableColumn id="15" xr3:uid="{00000000-0010-0000-0F00-00000F000000}" name="Stopnja DDV (%)" dataDxfId="199" totalsRowDxfId="198"/>
    <tableColumn id="16" xr3:uid="{00000000-0010-0000-0F00-000010000000}" name="Davek (EUR)" dataDxfId="197" totalsRowDxfId="19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95" totalsRowDxfId="19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93" totalsRowDxfId="19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91" totalsRowDxfId="19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89" totalsRowDxfId="18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U22" totalsRowCount="1" headerRowDxfId="187" dataDxfId="185" headerRowBorderDxfId="186" tableBorderDxfId="184" totalsRowBorderDxfId="183">
  <tableColumns count="21">
    <tableColumn id="1" xr3:uid="{00000000-0010-0000-1000-000001000000}" name="Zap. št." totalsRowLabel="Vsota" dataDxfId="182" totalsRowDxfId="181"/>
    <tableColumn id="2" xr3:uid="{00000000-0010-0000-1000-000002000000}" name="Tehnična specifikacija živila (stolpec 2, 2a, 2b, 2c)" dataDxfId="180" totalsRowDxfId="179"/>
    <tableColumn id="3" xr3:uid="{00000000-0010-0000-1000-000003000000}" name="ZAHTEVANO PAKIRANJE                    Masa/volumen" dataDxfId="178" totalsRowDxfId="177"/>
    <tableColumn id="4" xr3:uid="{00000000-0010-0000-1000-000004000000}" name=" ZAHTEVANO PAKIRANJE       Enota" dataDxfId="176" totalsRowDxfId="175"/>
    <tableColumn id="21" xr3:uid="{00000000-0010-0000-1000-000015000000}" name="ZAHTEVANA SHEMA KAKOVOSTI" dataDxfId="174" totalsRowDxfId="173"/>
    <tableColumn id="5" xr3:uid="{00000000-0010-0000-1000-000005000000}" name="Okvirna količina" dataDxfId="172" totalsRowDxfId="171" dataCellStyle="Valuta"/>
    <tableColumn id="6" xr3:uid="{00000000-0010-0000-1000-000006000000}" name="Enota mere količine" dataDxfId="170" totalsRowDxfId="169"/>
    <tableColumn id="7" xr3:uid="{00000000-0010-0000-1000-000007000000}" name="Preračunana masa/volumen/kos na enoto kg" totalsRowFunction="sum" dataDxfId="168" totalsRowDxfId="16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66" totalsRowDxfId="16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64" totalsRowDxfId="163" dataCellStyle="Valuta"/>
    <tableColumn id="10" xr3:uid="{00000000-0010-0000-1000-00000A000000}" name="BLAGOVNA ZNAMKA ali PROIZVAJALEC" dataDxfId="162" totalsRowDxfId="161" dataCellStyle="Valuta"/>
    <tableColumn id="11" xr3:uid="{00000000-0010-0000-1000-00000B000000}" name=" NAZIV/IME (trgovsko) ponujenega živila  " dataDxfId="160" totalsRowDxfId="159" dataCellStyle="Valuta"/>
    <tableColumn id="12" xr3:uid="{00000000-0010-0000-1000-00000C000000}" name="Dejanska masa/volumen ponujenega živila" dataDxfId="158" totalsRowDxfId="157" dataCellStyle="Valuta"/>
    <tableColumn id="13" xr3:uid="{00000000-0010-0000-1000-00000D000000}" name="cena/enota brez DDV v EUR" dataDxfId="156" totalsRowDxfId="155"/>
    <tableColumn id="14" xr3:uid="{00000000-0010-0000-1000-00000E000000}" name="Cena za dejansko maso/volumen ponujenega živila brez DDV " dataDxfId="154" totalsRowDxfId="153"/>
    <tableColumn id="15" xr3:uid="{00000000-0010-0000-1000-00000F000000}" name="Stopnja DDV (%)" dataDxfId="152" totalsRowDxfId="151"/>
    <tableColumn id="16" xr3:uid="{00000000-0010-0000-1000-000010000000}" name="Davek (EUR)" dataDxfId="150" totalsRowDxfId="14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48" totalsRowDxfId="14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46" totalsRowDxfId="14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44" totalsRowDxfId="14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42" totalsRowDxfId="14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U23" totalsRowCount="1" headerRowDxfId="140" dataDxfId="138" headerRowBorderDxfId="139" tableBorderDxfId="137" totalsRowBorderDxfId="136">
  <tableColumns count="21">
    <tableColumn id="1" xr3:uid="{00000000-0010-0000-1100-000001000000}" name="Zap. št." totalsRowLabel="Vsota" dataDxfId="135" totalsRowDxfId="134"/>
    <tableColumn id="2" xr3:uid="{00000000-0010-0000-1100-000002000000}" name="Tehnična specifikacija živila (stolpec 2, 2a, 2b, 2c)" dataDxfId="133" totalsRowDxfId="132"/>
    <tableColumn id="3" xr3:uid="{00000000-0010-0000-1100-000003000000}" name="ZAHTEVANO PAKIRANJE                    Masa/volumen" dataDxfId="131" totalsRowDxfId="130"/>
    <tableColumn id="4" xr3:uid="{00000000-0010-0000-1100-000004000000}" name=" ZAHTEVANO PAKIRANJE       Enota" dataDxfId="129" totalsRowDxfId="128"/>
    <tableColumn id="21" xr3:uid="{00000000-0010-0000-1100-000015000000}" name="ZAHTEVANA SHEMA KAKOVOSTI" dataDxfId="127" totalsRowDxfId="126"/>
    <tableColumn id="5" xr3:uid="{00000000-0010-0000-1100-000005000000}" name="Okvirna količina" dataDxfId="125" totalsRowDxfId="124" dataCellStyle="Valuta"/>
    <tableColumn id="6" xr3:uid="{00000000-0010-0000-1100-000006000000}" name="Enota mere količine" dataDxfId="123" totalsRowDxfId="122"/>
    <tableColumn id="7" xr3:uid="{00000000-0010-0000-1100-000007000000}" name="Preračunana masa/volumen/kos na enoto kg" totalsRowFunction="sum" dataDxfId="121" totalsRowDxfId="12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19" totalsRowDxfId="118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17" totalsRowDxfId="116" dataCellStyle="Valuta"/>
    <tableColumn id="10" xr3:uid="{00000000-0010-0000-1100-00000A000000}" name="BLAGOVNA ZNAMKA ali PROIZVAJALEC" dataDxfId="115" totalsRowDxfId="114" dataCellStyle="Valuta"/>
    <tableColumn id="11" xr3:uid="{00000000-0010-0000-1100-00000B000000}" name=" NAZIV/IME (trgovsko) ponujenega živila  " dataDxfId="113" totalsRowDxfId="112" dataCellStyle="Valuta"/>
    <tableColumn id="12" xr3:uid="{00000000-0010-0000-1100-00000C000000}" name="Dejanska masa/volumen ponujenega živila" dataDxfId="111" totalsRowDxfId="110" dataCellStyle="Valuta"/>
    <tableColumn id="13" xr3:uid="{00000000-0010-0000-1100-00000D000000}" name="cena/enota brez DDV v EUR" dataDxfId="109" totalsRowDxfId="108"/>
    <tableColumn id="14" xr3:uid="{00000000-0010-0000-1100-00000E000000}" name="Cena za dejansko maso/volumen ponujenega živila brez DDV " dataDxfId="107" totalsRowDxfId="106"/>
    <tableColumn id="15" xr3:uid="{00000000-0010-0000-1100-00000F000000}" name="Stopnja DDV (%)" dataDxfId="105" totalsRowDxfId="104"/>
    <tableColumn id="16" xr3:uid="{00000000-0010-0000-1100-000010000000}" name="Davek (EUR)" dataDxfId="103" totalsRowDxfId="102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01" totalsRowDxfId="100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9" totalsRowDxfId="98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7" totalsRowDxfId="96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95" totalsRowDxfId="9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9" displayName="Sklop19" ref="A15:U34" totalsRowCount="1" headerRowDxfId="93" dataDxfId="91" headerRowBorderDxfId="92" tableBorderDxfId="90" totalsRowBorderDxfId="89">
  <tableColumns count="21">
    <tableColumn id="1" xr3:uid="{00000000-0010-0000-1200-000001000000}" name="Zap. št." totalsRowLabel="Vsota" dataDxfId="88" totalsRowDxfId="87"/>
    <tableColumn id="2" xr3:uid="{00000000-0010-0000-1200-000002000000}" name="Tehnična specifikacija živila (stolpec 2, 2a, 2b, 2c)" dataDxfId="86" totalsRowDxfId="85"/>
    <tableColumn id="3" xr3:uid="{00000000-0010-0000-1200-000003000000}" name="ZAHTEVANO PAKIRANJE                    Masa/volumen" dataDxfId="84" totalsRowDxfId="83"/>
    <tableColumn id="4" xr3:uid="{00000000-0010-0000-1200-000004000000}" name=" ZAHTEVANO PAKIRANJE       Enota" dataDxfId="82" totalsRowDxfId="81"/>
    <tableColumn id="21" xr3:uid="{00000000-0010-0000-1200-000015000000}" name="ZAHTEVANA SHEMA KAKOVOSTI" dataDxfId="80" totalsRowDxfId="79"/>
    <tableColumn id="5" xr3:uid="{00000000-0010-0000-1200-000005000000}" name="Okvirna količina" dataDxfId="78" totalsRowDxfId="77" dataCellStyle="Valuta"/>
    <tableColumn id="6" xr3:uid="{00000000-0010-0000-1200-000006000000}" name="Enota mere količine" dataDxfId="76" totalsRowDxfId="75"/>
    <tableColumn id="7" xr3:uid="{00000000-0010-0000-1200-000007000000}" name="Preračunana masa/volumen/kos na enoto kg" totalsRowFunction="sum" dataDxfId="74" totalsRowDxfId="7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72" totalsRowDxfId="7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70" totalsRowDxfId="69" dataCellStyle="Valuta"/>
    <tableColumn id="10" xr3:uid="{00000000-0010-0000-1200-00000A000000}" name="BLAGOVNA ZNAMKA ali PROIZVAJALEC" dataDxfId="68" totalsRowDxfId="67" dataCellStyle="Valuta"/>
    <tableColumn id="11" xr3:uid="{00000000-0010-0000-1200-00000B000000}" name=" NAZIV/IME (trgovsko) ponujenega živila  " dataDxfId="66" totalsRowDxfId="65" dataCellStyle="Valuta"/>
    <tableColumn id="12" xr3:uid="{00000000-0010-0000-1200-00000C000000}" name="Dejanska masa/volumen ponujenega živila" dataDxfId="64" totalsRowDxfId="63" dataCellStyle="Valuta"/>
    <tableColumn id="13" xr3:uid="{00000000-0010-0000-1200-00000D000000}" name="cena/enota brez DDV v EUR" dataDxfId="62" totalsRowDxfId="61"/>
    <tableColumn id="14" xr3:uid="{00000000-0010-0000-1200-00000E000000}" name="Cena za dejansko maso/volumen ponujenega živila brez DDV " dataDxfId="60" totalsRowDxfId="59"/>
    <tableColumn id="15" xr3:uid="{00000000-0010-0000-1200-00000F000000}" name="Stopnja DDV (%)" dataDxfId="58" totalsRowDxfId="57"/>
    <tableColumn id="16" xr3:uid="{00000000-0010-0000-1200-000010000000}" name="Davek (EUR)" dataDxfId="56" totalsRowDxfId="5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4" totalsRowDxfId="5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2" totalsRowDxfId="51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50" totalsRowDxfId="49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48" totalsRowDxfId="4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Sklop20" displayName="Sklop20" ref="A15:U17" totalsRowCount="1" headerRowDxfId="46" dataDxfId="44" headerRowBorderDxfId="45" tableBorderDxfId="43" totalsRowBorderDxfId="42">
  <tableColumns count="21">
    <tableColumn id="1" xr3:uid="{00000000-0010-0000-1300-000001000000}" name="Zap. št." totalsRowLabel="Vsota" dataDxfId="41" totalsRowDxfId="20"/>
    <tableColumn id="2" xr3:uid="{00000000-0010-0000-1300-000002000000}" name="Tehnična specifikacija živila (stolpec 2, 2a, 2b, 2c)" dataDxfId="40" totalsRowDxfId="19"/>
    <tableColumn id="3" xr3:uid="{00000000-0010-0000-1300-000003000000}" name="ZAHTEVANO PAKIRANJE                    Masa/volumen" dataDxfId="39" totalsRowDxfId="18"/>
    <tableColumn id="4" xr3:uid="{00000000-0010-0000-1300-000004000000}" name=" ZAHTEVANO PAKIRANJE       Enota" dataDxfId="38" totalsRowDxfId="17"/>
    <tableColumn id="21" xr3:uid="{00000000-0010-0000-1300-000015000000}" name="ZAHTEVANA SHEMA KAKOVOSTI" dataDxfId="37" totalsRowDxfId="16"/>
    <tableColumn id="5" xr3:uid="{00000000-0010-0000-1300-000005000000}" name="Okvirna količina" dataDxfId="36" totalsRowDxfId="15" dataCellStyle="Valuta">
      <calculatedColumnFormula>6750-1000</calculatedColumnFormula>
    </tableColumn>
    <tableColumn id="6" xr3:uid="{00000000-0010-0000-1300-000006000000}" name="Enota mere količine" dataDxfId="35" totalsRowDxfId="14"/>
    <tableColumn id="7" xr3:uid="{00000000-0010-0000-1300-000007000000}" name="Preračunana masa/volumen/kos na enoto kg" totalsRowFunction="sum" dataDxfId="34" totalsRowDxfId="1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33" totalsRowDxfId="1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32" totalsRowDxfId="11" dataCellStyle="Valuta"/>
    <tableColumn id="10" xr3:uid="{00000000-0010-0000-1300-00000A000000}" name="BLAGOVNA ZNAMKA ali PROIZVAJALEC" dataDxfId="24" totalsRowDxfId="10" dataCellStyle="Valuta"/>
    <tableColumn id="11" xr3:uid="{00000000-0010-0000-1300-00000B000000}" name=" NAZIV/IME (trgovsko) ponujenega živila  " dataDxfId="23" totalsRowDxfId="9" dataCellStyle="Valuta"/>
    <tableColumn id="12" xr3:uid="{00000000-0010-0000-1300-00000C000000}" name="Dejanska masa/volumen ponujenega živila" dataDxfId="22" totalsRowDxfId="8" dataCellStyle="Valuta"/>
    <tableColumn id="13" xr3:uid="{00000000-0010-0000-1300-00000D000000}" name="cena/enota brez DDV v EUR" dataDxfId="31" totalsRowDxfId="7"/>
    <tableColumn id="14" xr3:uid="{00000000-0010-0000-1300-00000E000000}" name="Cena za dejansko maso/volumen ponujenega živila brez DDV " dataDxfId="21" totalsRowDxfId="6"/>
    <tableColumn id="15" xr3:uid="{00000000-0010-0000-1300-00000F000000}" name="Stopnja DDV (%)" dataDxfId="30" totalsRowDxfId="5"/>
    <tableColumn id="16" xr3:uid="{00000000-0010-0000-1300-000010000000}" name="Davek (EUR)" dataDxfId="29" totalsRowDxfId="4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8" totalsRowDxfId="3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7" totalsRowDxfId="2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6" totalsRowDxfId="1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5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A9" sqref="A9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129</v>
      </c>
      <c r="B1" s="77" t="s">
        <v>258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130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131</v>
      </c>
      <c r="B5" s="35"/>
    </row>
    <row r="6" spans="1:2" s="38" customFormat="1" ht="28.5" customHeight="1">
      <c r="A6" s="33" t="s">
        <v>132</v>
      </c>
      <c r="B6" s="34" t="s">
        <v>259</v>
      </c>
    </row>
    <row r="7" spans="1:2" s="38" customFormat="1" ht="28.5" customHeight="1">
      <c r="A7" s="33" t="s">
        <v>133</v>
      </c>
      <c r="B7" s="34" t="s">
        <v>260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135</v>
      </c>
      <c r="B9" s="35"/>
    </row>
    <row r="10" spans="1:2" s="38" customFormat="1" ht="28.5" customHeight="1">
      <c r="A10" s="42" t="s">
        <v>132</v>
      </c>
      <c r="B10" s="64"/>
    </row>
    <row r="11" spans="1:2" s="38" customFormat="1" ht="28.5" customHeight="1">
      <c r="A11" s="42" t="s">
        <v>133</v>
      </c>
      <c r="B11" s="64"/>
    </row>
    <row r="12" spans="1:2" s="38" customFormat="1" ht="28.5" customHeight="1">
      <c r="A12" s="42" t="s">
        <v>134</v>
      </c>
      <c r="B12" s="64"/>
    </row>
    <row r="13" spans="1:2" s="38" customFormat="1" ht="28.5" customHeight="1">
      <c r="A13" s="43" t="s">
        <v>136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271" t="s">
        <v>142</v>
      </c>
      <c r="B1" s="271"/>
      <c r="C1" s="271"/>
    </row>
    <row r="2" spans="1:3" ht="33.75" customHeight="1">
      <c r="A2" s="272" t="s">
        <v>221</v>
      </c>
      <c r="B2" s="272"/>
      <c r="C2" s="272"/>
    </row>
    <row r="3" spans="1:3">
      <c r="A3" s="26"/>
      <c r="B3" s="24"/>
      <c r="C3" s="3"/>
    </row>
    <row r="4" spans="1:3" s="23" customFormat="1" ht="27" customHeight="1" thickBot="1">
      <c r="A4" s="108" t="s">
        <v>143</v>
      </c>
      <c r="B4" s="108" t="s">
        <v>144</v>
      </c>
      <c r="C4" s="109" t="s">
        <v>145</v>
      </c>
    </row>
    <row r="5" spans="1:3" s="23" customFormat="1" ht="17.25">
      <c r="A5" s="128">
        <v>1</v>
      </c>
      <c r="B5" s="44" t="s">
        <v>178</v>
      </c>
      <c r="C5" s="25" t="s">
        <v>179</v>
      </c>
    </row>
    <row r="6" spans="1:3" s="23" customFormat="1" ht="31.5">
      <c r="A6" s="128">
        <v>2</v>
      </c>
      <c r="B6" s="44" t="s">
        <v>157</v>
      </c>
      <c r="C6" s="25" t="s">
        <v>180</v>
      </c>
    </row>
    <row r="7" spans="1:3" s="23" customFormat="1" ht="63">
      <c r="A7" s="128" t="s">
        <v>158</v>
      </c>
      <c r="B7" s="129" t="s">
        <v>164</v>
      </c>
      <c r="C7" s="130" t="s">
        <v>219</v>
      </c>
    </row>
    <row r="8" spans="1:3" s="23" customFormat="1" ht="31.5">
      <c r="A8" s="128" t="s">
        <v>159</v>
      </c>
      <c r="B8" s="44" t="s">
        <v>210</v>
      </c>
      <c r="C8" s="25" t="s">
        <v>220</v>
      </c>
    </row>
    <row r="9" spans="1:3" s="23" customFormat="1" ht="94.5">
      <c r="A9" s="128" t="s">
        <v>216</v>
      </c>
      <c r="B9" s="44" t="s">
        <v>217</v>
      </c>
      <c r="C9" s="25" t="s">
        <v>238</v>
      </c>
    </row>
    <row r="10" spans="1:3" s="23" customFormat="1" ht="17.25">
      <c r="A10" s="128">
        <v>3</v>
      </c>
      <c r="B10" s="44" t="s">
        <v>146</v>
      </c>
      <c r="C10" s="25" t="s">
        <v>177</v>
      </c>
    </row>
    <row r="11" spans="1:3" s="23" customFormat="1" ht="17.25">
      <c r="A11" s="128">
        <v>4</v>
      </c>
      <c r="B11" s="44" t="s">
        <v>147</v>
      </c>
      <c r="C11" s="25" t="s">
        <v>148</v>
      </c>
    </row>
    <row r="12" spans="1:3" s="23" customFormat="1" ht="17.25">
      <c r="A12" s="131" t="s">
        <v>98</v>
      </c>
      <c r="B12" s="56" t="s">
        <v>184</v>
      </c>
      <c r="C12" s="25" t="s">
        <v>205</v>
      </c>
    </row>
    <row r="13" spans="1:3" s="23" customFormat="1" ht="31.5">
      <c r="A13" s="131" t="s">
        <v>175</v>
      </c>
      <c r="B13" s="56" t="s">
        <v>206</v>
      </c>
      <c r="C13" s="25" t="s">
        <v>207</v>
      </c>
    </row>
    <row r="14" spans="1:3" s="23" customFormat="1" ht="30">
      <c r="A14" s="132">
        <v>5</v>
      </c>
      <c r="B14" s="133" t="s">
        <v>154</v>
      </c>
      <c r="C14" s="134" t="s">
        <v>173</v>
      </c>
    </row>
    <row r="15" spans="1:3" s="23" customFormat="1" ht="30">
      <c r="A15" s="132">
        <v>6</v>
      </c>
      <c r="B15" s="133" t="s">
        <v>96</v>
      </c>
      <c r="C15" s="134" t="s">
        <v>167</v>
      </c>
    </row>
    <row r="16" spans="1:3" s="23" customFormat="1" ht="30">
      <c r="A16" s="132" t="s">
        <v>64</v>
      </c>
      <c r="B16" s="133" t="s">
        <v>97</v>
      </c>
      <c r="C16" s="134" t="s">
        <v>168</v>
      </c>
    </row>
    <row r="17" spans="1:3" s="23" customFormat="1" ht="60">
      <c r="A17" s="132" t="s">
        <v>211</v>
      </c>
      <c r="B17" s="133" t="s">
        <v>153</v>
      </c>
      <c r="C17" s="134" t="s">
        <v>182</v>
      </c>
    </row>
    <row r="18" spans="1:3" s="23" customFormat="1" ht="60">
      <c r="A18" s="132">
        <v>7</v>
      </c>
      <c r="B18" s="133" t="s">
        <v>149</v>
      </c>
      <c r="C18" s="134" t="s">
        <v>169</v>
      </c>
    </row>
    <row r="19" spans="1:3" s="23" customFormat="1" ht="34.5">
      <c r="A19" s="132" t="s">
        <v>212</v>
      </c>
      <c r="B19" s="133" t="s">
        <v>174</v>
      </c>
      <c r="C19" s="134" t="s">
        <v>170</v>
      </c>
    </row>
    <row r="20" spans="1:3" s="23" customFormat="1" ht="17.25">
      <c r="A20" s="132">
        <v>8</v>
      </c>
      <c r="B20" s="133" t="s">
        <v>150</v>
      </c>
      <c r="C20" s="134" t="s">
        <v>165</v>
      </c>
    </row>
    <row r="21" spans="1:3" s="23" customFormat="1" ht="17.25">
      <c r="A21" s="135" t="s">
        <v>213</v>
      </c>
      <c r="B21" s="136" t="s">
        <v>151</v>
      </c>
      <c r="C21" s="137" t="s">
        <v>152</v>
      </c>
    </row>
    <row r="22" spans="1:3" s="23" customFormat="1" ht="17.25">
      <c r="A22" s="135">
        <v>9</v>
      </c>
      <c r="B22" s="136" t="s">
        <v>166</v>
      </c>
      <c r="C22" s="137" t="s">
        <v>214</v>
      </c>
    </row>
    <row r="23" spans="1:3" s="23" customFormat="1" ht="30">
      <c r="A23" s="135">
        <v>10</v>
      </c>
      <c r="B23" s="136" t="s">
        <v>155</v>
      </c>
      <c r="C23" s="137" t="s">
        <v>215</v>
      </c>
    </row>
    <row r="24" spans="1:3" s="23" customFormat="1" ht="30">
      <c r="A24" s="135">
        <v>11</v>
      </c>
      <c r="B24" s="136" t="s">
        <v>156</v>
      </c>
      <c r="C24" s="137" t="s">
        <v>176</v>
      </c>
    </row>
    <row r="25" spans="1:3" s="23" customFormat="1" ht="105">
      <c r="A25" s="132">
        <v>12</v>
      </c>
      <c r="B25" s="133" t="s">
        <v>171</v>
      </c>
      <c r="C25" s="134" t="s">
        <v>239</v>
      </c>
    </row>
    <row r="26" spans="1:3">
      <c r="A26" s="138" t="s">
        <v>163</v>
      </c>
      <c r="B26" s="139" t="s">
        <v>240</v>
      </c>
      <c r="C26" s="139"/>
    </row>
    <row r="27" spans="1:3" ht="15" customHeight="1">
      <c r="A27" s="273" t="s">
        <v>241</v>
      </c>
      <c r="B27" s="273"/>
      <c r="C27" s="273"/>
    </row>
    <row r="28" spans="1:3">
      <c r="A28" s="274"/>
      <c r="B28" s="274"/>
      <c r="C28" s="274"/>
    </row>
    <row r="29" spans="1:3">
      <c r="A29" s="274"/>
      <c r="B29" s="274"/>
      <c r="C29" s="274"/>
    </row>
    <row r="30" spans="1:3">
      <c r="A30" s="274"/>
      <c r="B30" s="274"/>
      <c r="C30" s="274"/>
    </row>
    <row r="31" spans="1:3">
      <c r="A31" s="274"/>
      <c r="B31" s="274"/>
      <c r="C31" s="27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36"/>
  <sheetViews>
    <sheetView topLeftCell="A4" zoomScale="90" zoomScaleNormal="90" workbookViewId="0">
      <selection activeCell="C50" sqref="C50"/>
    </sheetView>
  </sheetViews>
  <sheetFormatPr defaultRowHeight="15"/>
  <cols>
    <col min="1" max="1" width="11.5703125" customWidth="1"/>
    <col min="2" max="2" width="48" bestFit="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131</v>
      </c>
      <c r="C1" s="46"/>
    </row>
    <row r="2" spans="1:6" ht="15" customHeight="1">
      <c r="B2" s="47" t="s">
        <v>132</v>
      </c>
      <c r="C2" s="111" t="str">
        <f>+'prva stran'!B6</f>
        <v>DOM POČITKA MENGEŠ</v>
      </c>
      <c r="D2" s="112"/>
      <c r="E2" s="112"/>
      <c r="F2" s="112"/>
    </row>
    <row r="3" spans="1:6" ht="15" customHeight="1">
      <c r="B3" s="47" t="s">
        <v>133</v>
      </c>
      <c r="C3" s="276" t="str">
        <f>+'prva stran'!B7</f>
        <v>Glavni trg 13, 1234 Mengeš</v>
      </c>
      <c r="D3" s="277"/>
      <c r="E3" s="277"/>
      <c r="F3" s="277"/>
    </row>
    <row r="4" spans="1:6" ht="15" customHeight="1">
      <c r="B4" s="1"/>
    </row>
    <row r="5" spans="1:6" ht="15" customHeight="1">
      <c r="B5" s="45" t="s">
        <v>135</v>
      </c>
      <c r="C5" s="46"/>
    </row>
    <row r="6" spans="1:6" ht="15" customHeight="1">
      <c r="B6" s="48" t="s">
        <v>132</v>
      </c>
      <c r="C6" s="66">
        <f>+'prva stran'!B10</f>
        <v>0</v>
      </c>
      <c r="D6" s="67"/>
      <c r="E6" s="67"/>
      <c r="F6" s="67"/>
    </row>
    <row r="7" spans="1:6" ht="15" customHeight="1">
      <c r="B7" s="48" t="s">
        <v>133</v>
      </c>
      <c r="C7" s="68">
        <f>+'prva stran'!B11</f>
        <v>0</v>
      </c>
      <c r="D7" s="69"/>
      <c r="E7" s="69"/>
      <c r="F7" s="69"/>
    </row>
    <row r="8" spans="1:6" ht="15" customHeight="1">
      <c r="B8" s="48" t="s">
        <v>134</v>
      </c>
      <c r="C8" s="68">
        <f>+'prva stran'!B12</f>
        <v>0</v>
      </c>
      <c r="D8" s="69"/>
      <c r="E8" s="69"/>
      <c r="F8" s="69"/>
    </row>
    <row r="9" spans="1:6" ht="15" customHeight="1">
      <c r="B9" s="49" t="s">
        <v>136</v>
      </c>
      <c r="C9" s="70">
        <f>+'prva stran'!B13</f>
        <v>0</v>
      </c>
      <c r="D9" s="69"/>
      <c r="E9" s="69"/>
      <c r="F9" s="69"/>
    </row>
    <row r="11" spans="1:6" ht="18.75">
      <c r="B11" s="275" t="s">
        <v>141</v>
      </c>
      <c r="C11" s="275"/>
      <c r="D11" s="275"/>
      <c r="E11" s="275"/>
      <c r="F11" s="275"/>
    </row>
    <row r="12" spans="1:6" s="23" customFormat="1" ht="18.75" customHeight="1"/>
    <row r="13" spans="1:6" ht="36.75" customHeight="1">
      <c r="A13" s="290" t="s">
        <v>128</v>
      </c>
      <c r="B13" s="290"/>
      <c r="C13" s="291" t="s">
        <v>137</v>
      </c>
      <c r="D13" s="291" t="s">
        <v>138</v>
      </c>
      <c r="E13" s="291" t="s">
        <v>139</v>
      </c>
      <c r="F13" s="291" t="s">
        <v>140</v>
      </c>
    </row>
    <row r="14" spans="1:6" s="127" customFormat="1" ht="21" customHeight="1">
      <c r="A14" s="292" t="s">
        <v>186</v>
      </c>
      <c r="B14" s="292" t="s">
        <v>261</v>
      </c>
      <c r="C14" s="293">
        <f>+Sklop1[[#Totals],[Vrednost za okvirno količino (EUR) brez DDV]]</f>
        <v>0</v>
      </c>
      <c r="D14" s="293">
        <f t="shared" ref="D14" si="0">+E14-C14</f>
        <v>0</v>
      </c>
      <c r="E14" s="293">
        <f>+Sklop1[[#Totals],[Vrednost za okvirno količino (EUR) z DDV]]</f>
        <v>0</v>
      </c>
      <c r="F14" s="294">
        <f>+Sklop1[[#Totals],[Shema kakovosti
(nacionalne, evropske)
]]</f>
        <v>0</v>
      </c>
    </row>
    <row r="15" spans="1:6" s="127" customFormat="1" ht="30">
      <c r="A15" s="292" t="s">
        <v>187</v>
      </c>
      <c r="B15" s="292" t="s">
        <v>262</v>
      </c>
      <c r="C15" s="293">
        <f>+Sklop2[[#Totals],[Vrednost za okvirno količino (EUR) brez DDV]]</f>
        <v>0</v>
      </c>
      <c r="D15" s="293">
        <f t="shared" ref="D15:D33" si="1">+E15-C15</f>
        <v>0</v>
      </c>
      <c r="E15" s="293">
        <f>+Sklop2[[#Totals],[Vrednost za okvirno količino (EUR) z DDV]]</f>
        <v>0</v>
      </c>
      <c r="F15" s="294">
        <f>+Sklop2[[#Totals],[Shema kakovosti
(nacionalne, evropske)
]]</f>
        <v>0</v>
      </c>
    </row>
    <row r="16" spans="1:6" s="127" customFormat="1" ht="21" customHeight="1">
      <c r="A16" s="292" t="s">
        <v>253</v>
      </c>
      <c r="B16" s="292" t="s">
        <v>263</v>
      </c>
      <c r="C16" s="293">
        <f>+Sklop3[[#Totals],[Vrednost za okvirno količino (EUR) brez DDV]]</f>
        <v>0</v>
      </c>
      <c r="D16" s="293">
        <f t="shared" si="1"/>
        <v>0</v>
      </c>
      <c r="E16" s="293">
        <f>+Sklop3[[#Totals],[Vrednost za okvirno količino (EUR) z DDV]]</f>
        <v>0</v>
      </c>
      <c r="F16" s="294">
        <f>+Sklop3[[#Totals],[Shema kakovosti
(nacionalne, evropske)
]]</f>
        <v>0</v>
      </c>
    </row>
    <row r="17" spans="1:6" s="127" customFormat="1" ht="21" customHeight="1">
      <c r="A17" s="292" t="s">
        <v>188</v>
      </c>
      <c r="B17" s="292" t="s">
        <v>243</v>
      </c>
      <c r="C17" s="293">
        <f>+Sklop4[[#Totals],[Vrednost za okvirno količino (EUR) brez DDV]]</f>
        <v>0</v>
      </c>
      <c r="D17" s="293">
        <f t="shared" si="1"/>
        <v>0</v>
      </c>
      <c r="E17" s="293">
        <f>+Sklop4[[#Totals],[Vrednost za okvirno količino (EUR) z DDV]]</f>
        <v>0</v>
      </c>
      <c r="F17" s="294">
        <f>+Sklop4[[#Totals],[Shema kakovosti
(nacionalne, evropske)
]]</f>
        <v>0</v>
      </c>
    </row>
    <row r="18" spans="1:6" s="127" customFormat="1" ht="21" customHeight="1">
      <c r="A18" s="292" t="s">
        <v>189</v>
      </c>
      <c r="B18" s="292" t="s">
        <v>246</v>
      </c>
      <c r="C18" s="293">
        <f>+Sklop5[[#Totals],[Vrednost za okvirno količino (EUR) brez DDV]]</f>
        <v>0</v>
      </c>
      <c r="D18" s="293">
        <f t="shared" si="1"/>
        <v>0</v>
      </c>
      <c r="E18" s="293">
        <f>+Sklop5[[#Totals],[Vrednost za okvirno količino (EUR) z DDV]]</f>
        <v>0</v>
      </c>
      <c r="F18" s="294">
        <f>+Sklop5[[#Totals],[Shema kakovosti
(nacionalne, evropske)
]]</f>
        <v>0</v>
      </c>
    </row>
    <row r="19" spans="1:6" s="127" customFormat="1" ht="21" customHeight="1">
      <c r="A19" s="292" t="s">
        <v>190</v>
      </c>
      <c r="B19" s="295" t="s">
        <v>94</v>
      </c>
      <c r="C19" s="293">
        <f>+Sklop6[[#Totals],[Vrednost za okvirno količino (EUR) brez DDV]]</f>
        <v>0</v>
      </c>
      <c r="D19" s="293">
        <f t="shared" si="1"/>
        <v>0</v>
      </c>
      <c r="E19" s="293">
        <f>+Sklop6[[#Totals],[Vrednost za okvirno količino (EUR) z DDV]]</f>
        <v>0</v>
      </c>
      <c r="F19" s="294">
        <f>+Sklop6[[#Totals],[Shema kakovosti
(nacionalne, evropske)
]]</f>
        <v>0</v>
      </c>
    </row>
    <row r="20" spans="1:6" s="127" customFormat="1" ht="30">
      <c r="A20" s="292" t="s">
        <v>191</v>
      </c>
      <c r="B20" s="295" t="s">
        <v>264</v>
      </c>
      <c r="C20" s="293">
        <f>+Sklop7[[#Totals],[Vrednost za okvirno količino (EUR) brez DDV]]</f>
        <v>0</v>
      </c>
      <c r="D20" s="293">
        <f t="shared" si="1"/>
        <v>0</v>
      </c>
      <c r="E20" s="293">
        <f>+Sklop7[[#Totals],[Vrednost za okvirno količino (EUR) z DDV]]</f>
        <v>0</v>
      </c>
      <c r="F20" s="294">
        <f>+Sklop7[[#Totals],[Shema kakovosti
(nacionalne, evropske)
]]</f>
        <v>0</v>
      </c>
    </row>
    <row r="21" spans="1:6" s="127" customFormat="1" ht="21" customHeight="1">
      <c r="A21" s="292" t="s">
        <v>192</v>
      </c>
      <c r="B21" s="296" t="s">
        <v>275</v>
      </c>
      <c r="C21" s="297">
        <f>+Sklop8[[#Totals],[Vrednost za okvirno količino (EUR) brez DDV]]</f>
        <v>0</v>
      </c>
      <c r="D21" s="297">
        <f t="shared" si="1"/>
        <v>0</v>
      </c>
      <c r="E21" s="297">
        <f>+Sklop8[[#Totals],[Vrednost za okvirno količino (EUR) z DDV]]</f>
        <v>0</v>
      </c>
      <c r="F21" s="298">
        <f>+Sklop8[[#Totals],[Shema kakovosti
(nacionalne, evropske)
]]</f>
        <v>0</v>
      </c>
    </row>
    <row r="22" spans="1:6" s="127" customFormat="1" ht="21" customHeight="1">
      <c r="A22" s="292" t="s">
        <v>254</v>
      </c>
      <c r="B22" s="299" t="s">
        <v>245</v>
      </c>
      <c r="C22" s="297">
        <f>+Sklop9[[#Totals],[Vrednost za okvirno količino (EUR) brez DDV]]</f>
        <v>0</v>
      </c>
      <c r="D22" s="297">
        <f t="shared" si="1"/>
        <v>0</v>
      </c>
      <c r="E22" s="297">
        <f>+Sklop9[[#Totals],[Vrednost za okvirno količino (EUR) z DDV]]</f>
        <v>0</v>
      </c>
      <c r="F22" s="298">
        <f>+Sklop9[[#Totals],[Shema kakovosti
(nacionalne, evropske)
]]</f>
        <v>0</v>
      </c>
    </row>
    <row r="23" spans="1:6" s="127" customFormat="1" ht="21" customHeight="1">
      <c r="A23" s="292" t="s">
        <v>193</v>
      </c>
      <c r="B23" s="296" t="s">
        <v>265</v>
      </c>
      <c r="C23" s="297">
        <f>+Sklop10[[#Totals],[Vrednost za okvirno količino (EUR) brez DDV]]</f>
        <v>0</v>
      </c>
      <c r="D23" s="297">
        <f>+E23-C23</f>
        <v>0</v>
      </c>
      <c r="E23" s="297">
        <f>+Sklop10[[#Totals],[Vrednost za okvirno količino (EUR) z DDV]]</f>
        <v>0</v>
      </c>
      <c r="F23" s="298">
        <f>+Sklop10[[#Totals],[Shema kakovosti
(nacionalne, evropske)
]]</f>
        <v>0</v>
      </c>
    </row>
    <row r="24" spans="1:6" s="127" customFormat="1" ht="21" customHeight="1">
      <c r="A24" s="292" t="s">
        <v>194</v>
      </c>
      <c r="B24" s="296" t="s">
        <v>266</v>
      </c>
      <c r="C24" s="297">
        <f>+Sklop11[[#Totals],[Vrednost za okvirno količino (EUR) brez DDV]]</f>
        <v>0</v>
      </c>
      <c r="D24" s="297">
        <f t="shared" si="1"/>
        <v>0</v>
      </c>
      <c r="E24" s="297">
        <f>+Sklop11[[#Totals],[Vrednost za okvirno količino (EUR) z DDV]]</f>
        <v>0</v>
      </c>
      <c r="F24" s="298">
        <f>+Sklop11[[#Totals],[Shema kakovosti
(nacionalne, evropske)
]]</f>
        <v>0</v>
      </c>
    </row>
    <row r="25" spans="1:6" s="127" customFormat="1" ht="21" customHeight="1">
      <c r="A25" s="292" t="s">
        <v>195</v>
      </c>
      <c r="B25" s="296" t="s">
        <v>267</v>
      </c>
      <c r="C25" s="297">
        <f>+Sklop12[[#Totals],[Vrednost za okvirno količino (EUR) brez DDV]]</f>
        <v>0</v>
      </c>
      <c r="D25" s="297">
        <f t="shared" si="1"/>
        <v>0</v>
      </c>
      <c r="E25" s="297">
        <f>+Sklop12[[#Totals],[Vrednost za okvirno količino (EUR) z DDV]]</f>
        <v>0</v>
      </c>
      <c r="F25" s="298">
        <f>+Sklop12[[#Totals],[Shema kakovosti
(nacionalne, evropske)
]]</f>
        <v>0</v>
      </c>
    </row>
    <row r="26" spans="1:6" s="127" customFormat="1" ht="21" customHeight="1">
      <c r="A26" s="292" t="s">
        <v>196</v>
      </c>
      <c r="B26" s="299" t="s">
        <v>268</v>
      </c>
      <c r="C26" s="297">
        <f>+Sklop13[[#Totals],[Vrednost za okvirno količino (EUR) brez DDV]]</f>
        <v>0</v>
      </c>
      <c r="D26" s="297">
        <f t="shared" si="1"/>
        <v>0</v>
      </c>
      <c r="E26" s="297">
        <f>+Sklop13[[#Totals],[Vrednost za okvirno količino (EUR) z DDV]]</f>
        <v>0</v>
      </c>
      <c r="F26" s="298">
        <f>+Sklop13[[#Totals],[Shema kakovosti
(nacionalne, evropske)
]]</f>
        <v>0</v>
      </c>
    </row>
    <row r="27" spans="1:6" s="127" customFormat="1" ht="21" customHeight="1">
      <c r="A27" s="292" t="s">
        <v>197</v>
      </c>
      <c r="B27" s="296" t="s">
        <v>244</v>
      </c>
      <c r="C27" s="297">
        <f>+Sklop14[[#Totals],[Vrednost za okvirno količino (EUR) brez DDV]]</f>
        <v>0</v>
      </c>
      <c r="D27" s="297">
        <f t="shared" ref="D27" si="2">+E27-C27</f>
        <v>0</v>
      </c>
      <c r="E27" s="297">
        <f>+Sklop14[[#Totals],[Vrednost za okvirno količino (EUR) z DDV]]</f>
        <v>0</v>
      </c>
      <c r="F27" s="298">
        <f>+Sklop14[[#Totals],[Shema kakovosti
(nacionalne, evropske)
]]</f>
        <v>0</v>
      </c>
    </row>
    <row r="28" spans="1:6" s="127" customFormat="1" ht="21" customHeight="1">
      <c r="A28" s="292" t="s">
        <v>198</v>
      </c>
      <c r="B28" s="299" t="s">
        <v>269</v>
      </c>
      <c r="C28" s="297">
        <f>+Sklop15[[#Totals],[Vrednost za okvirno količino (EUR) brez DDV]]</f>
        <v>0</v>
      </c>
      <c r="D28" s="297">
        <f t="shared" si="1"/>
        <v>0</v>
      </c>
      <c r="E28" s="297">
        <f>+Sklop15[[#Totals],[Vrednost za okvirno količino (EUR) z DDV]]</f>
        <v>0</v>
      </c>
      <c r="F28" s="298">
        <f>+Sklop15[[#Totals],[Shema kakovosti
(nacionalne, evropske)
]]</f>
        <v>0</v>
      </c>
    </row>
    <row r="29" spans="1:6" s="127" customFormat="1" ht="21" customHeight="1">
      <c r="A29" s="300" t="s">
        <v>199</v>
      </c>
      <c r="B29" s="301" t="s">
        <v>270</v>
      </c>
      <c r="C29" s="302">
        <f>+Sklop16[[#Totals],[Vrednost za okvirno količino (EUR) brez DDV]]</f>
        <v>0</v>
      </c>
      <c r="D29" s="302">
        <f t="shared" si="1"/>
        <v>0</v>
      </c>
      <c r="E29" s="302">
        <f>+Sklop16[[#Totals],[Vrednost za okvirno količino (EUR) z DDV]]</f>
        <v>0</v>
      </c>
      <c r="F29" s="303">
        <f>+Sklop16[[#Totals],[Shema kakovosti
(nacionalne, evropske)
]]</f>
        <v>0</v>
      </c>
    </row>
    <row r="30" spans="1:6" s="127" customFormat="1" ht="21" customHeight="1">
      <c r="A30" s="300" t="s">
        <v>200</v>
      </c>
      <c r="B30" s="301" t="s">
        <v>271</v>
      </c>
      <c r="C30" s="302">
        <f>+Sklop17[[#Totals],[Vrednost za okvirno količino (EUR) brez DDV]]</f>
        <v>0</v>
      </c>
      <c r="D30" s="302">
        <f t="shared" si="1"/>
        <v>0</v>
      </c>
      <c r="E30" s="302">
        <f>+Sklop17[[#Totals],[Vrednost za okvirno količino (EUR) z DDV]]</f>
        <v>0</v>
      </c>
      <c r="F30" s="303">
        <f>+Sklop17[[#Totals],[Shema kakovosti
(nacionalne, evropske)
]]</f>
        <v>0</v>
      </c>
    </row>
    <row r="31" spans="1:6" s="127" customFormat="1" ht="30">
      <c r="A31" s="300" t="s">
        <v>201</v>
      </c>
      <c r="B31" s="301" t="s">
        <v>272</v>
      </c>
      <c r="C31" s="302">
        <f>+Sklop18[[#Totals],[Vrednost za okvirno količino (EUR) brez DDV]]</f>
        <v>0</v>
      </c>
      <c r="D31" s="302">
        <f t="shared" si="1"/>
        <v>0</v>
      </c>
      <c r="E31" s="302">
        <f>+Sklop18[[#Totals],[Vrednost za okvirno količino (EUR) z DDV]]</f>
        <v>0</v>
      </c>
      <c r="F31" s="303">
        <f>+Sklop18[[#Totals],[Shema kakovosti
(nacionalne, evropske)
]]</f>
        <v>0</v>
      </c>
    </row>
    <row r="32" spans="1:6" s="127" customFormat="1" ht="21" customHeight="1">
      <c r="A32" s="300" t="s">
        <v>202</v>
      </c>
      <c r="B32" s="301" t="s">
        <v>273</v>
      </c>
      <c r="C32" s="302">
        <f>+Sklop19[[#Totals],[Vrednost za okvirno količino (EUR) brez DDV]]</f>
        <v>0</v>
      </c>
      <c r="D32" s="302">
        <f t="shared" si="1"/>
        <v>0</v>
      </c>
      <c r="E32" s="302">
        <f>+Sklop19[[#Totals],[Vrednost za okvirno količino (EUR) z DDV]]</f>
        <v>0</v>
      </c>
      <c r="F32" s="303">
        <f>+Sklop19[[#Totals],[Shema kakovosti
(nacionalne, evropske)
]]</f>
        <v>0</v>
      </c>
    </row>
    <row r="33" spans="1:12" s="127" customFormat="1" ht="21" customHeight="1">
      <c r="A33" s="300" t="s">
        <v>203</v>
      </c>
      <c r="B33" s="301" t="s">
        <v>274</v>
      </c>
      <c r="C33" s="302">
        <f>+Sklop20[[#Totals],[Vrednost za okvirno količino (EUR) brez DDV]]</f>
        <v>0</v>
      </c>
      <c r="D33" s="302">
        <f t="shared" si="1"/>
        <v>0</v>
      </c>
      <c r="E33" s="302">
        <f>+Sklop20[[#Totals],[Vrednost za okvirno količino (EUR) z DDV]]</f>
        <v>0</v>
      </c>
      <c r="F33" s="303">
        <f>+Sklop20[[#Totals],[Shema kakovosti
(nacionalne, evropske)
]]</f>
        <v>0</v>
      </c>
    </row>
    <row r="34" spans="1:12" s="23" customFormat="1" ht="23.25" customHeight="1">
      <c r="A34" s="304" t="s">
        <v>172</v>
      </c>
      <c r="B34" s="304"/>
      <c r="C34" s="305">
        <f>SUM(C14:C33)</f>
        <v>0</v>
      </c>
      <c r="D34" s="305">
        <f>SUM(D14:D33)</f>
        <v>0</v>
      </c>
      <c r="E34" s="305">
        <f>SUM(E14:E33)</f>
        <v>0</v>
      </c>
      <c r="F34" s="305"/>
    </row>
    <row r="35" spans="1:12" ht="17.25" customHeight="1">
      <c r="K35" s="205"/>
      <c r="L35" s="178"/>
    </row>
    <row r="36" spans="1:12" ht="15" customHeight="1"/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5"/>
  <sheetViews>
    <sheetView zoomScale="91" zoomScaleNormal="91" zoomScaleSheetLayoutView="100" workbookViewId="0">
      <selection activeCell="AD34" sqref="AD3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pred_rekapitulacija'!B14</f>
        <v>MESO IN MESNI IZDELKI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24">
      <c r="A16" s="87" t="s">
        <v>1</v>
      </c>
      <c r="B16" s="84" t="s">
        <v>276</v>
      </c>
      <c r="C16" s="85" t="s">
        <v>163</v>
      </c>
      <c r="D16" s="85" t="s">
        <v>0</v>
      </c>
      <c r="E16" s="122"/>
      <c r="F16" s="163">
        <v>220</v>
      </c>
      <c r="G16" s="164" t="s">
        <v>0</v>
      </c>
      <c r="H1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16" s="88" t="str">
        <f>IF(Sklop1[[#This Row],[ZAHTEVANA SHEMA KAKOVOSTI]]&lt;&gt;"",Sklop1[[#This Row],[Preračunana masa/volumen/kos na enoto kg]],"")</f>
        <v/>
      </c>
      <c r="J16" s="100"/>
      <c r="K16" s="89"/>
      <c r="L16" s="89"/>
      <c r="M16" s="154" t="s">
        <v>163</v>
      </c>
      <c r="N16" s="91"/>
      <c r="O16" s="153" t="s">
        <v>163</v>
      </c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226"/>
    </row>
    <row r="17" spans="1:21" s="58" customFormat="1" ht="24">
      <c r="A17" s="87" t="s">
        <v>3</v>
      </c>
      <c r="B17" s="167" t="s">
        <v>277</v>
      </c>
      <c r="C17" s="85" t="s">
        <v>163</v>
      </c>
      <c r="D17" s="85" t="s">
        <v>0</v>
      </c>
      <c r="E17" s="122"/>
      <c r="F17" s="163">
        <v>220</v>
      </c>
      <c r="G17" s="164" t="s">
        <v>0</v>
      </c>
      <c r="H17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17" s="163" t="str">
        <f>IF(Sklop1[[#This Row],[ZAHTEVANA SHEMA KAKOVOSTI]]&lt;&gt;"",Sklop1[[#This Row],[Preračunana masa/volumen/kos na enoto kg]],"")</f>
        <v/>
      </c>
      <c r="J17" s="169"/>
      <c r="K17" s="172"/>
      <c r="L17" s="172"/>
      <c r="M17" s="154" t="s">
        <v>163</v>
      </c>
      <c r="N17" s="91"/>
      <c r="O17" s="153" t="s">
        <v>163</v>
      </c>
      <c r="P17" s="171"/>
      <c r="Q17" s="170">
        <f>+Sklop1[[#This Row],[cena/enota brez DDV v EUR]]*Sklop1[[#This Row],[Stopnja DDV (%)]]</f>
        <v>0</v>
      </c>
      <c r="R17" s="170">
        <f>+Sklop1[[#This Row],[cena/enota brez DDV v EUR]]+Sklop1[[#This Row],[Davek (EUR)]]</f>
        <v>0</v>
      </c>
      <c r="S17" s="170">
        <f>+Sklop1[[#This Row],[cena/enota brez DDV v EUR]]*Sklop1[[#This Row],[Okvirna količina]]</f>
        <v>0</v>
      </c>
      <c r="T17" s="176">
        <f>+Sklop1[[#This Row],[Končna cena/enoto mere (EUR) z DDV]]*Sklop1[[#This Row],[Okvirna količina]]</f>
        <v>0</v>
      </c>
      <c r="U17" s="227"/>
    </row>
    <row r="18" spans="1:21" s="58" customFormat="1" ht="24">
      <c r="A18" s="87" t="s">
        <v>4</v>
      </c>
      <c r="B18" s="167" t="s">
        <v>278</v>
      </c>
      <c r="C18" s="85" t="s">
        <v>163</v>
      </c>
      <c r="D18" s="85" t="s">
        <v>0</v>
      </c>
      <c r="E18" s="122"/>
      <c r="F18" s="163">
        <v>600</v>
      </c>
      <c r="G18" s="164" t="s">
        <v>0</v>
      </c>
      <c r="H18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8" s="163" t="str">
        <f>IF(Sklop1[[#This Row],[ZAHTEVANA SHEMA KAKOVOSTI]]&lt;&gt;"",Sklop1[[#This Row],[Preračunana masa/volumen/kos na enoto kg]],"")</f>
        <v/>
      </c>
      <c r="J18" s="169"/>
      <c r="K18" s="172"/>
      <c r="L18" s="172"/>
      <c r="M18" s="154" t="s">
        <v>163</v>
      </c>
      <c r="N18" s="91"/>
      <c r="O18" s="153" t="s">
        <v>163</v>
      </c>
      <c r="P18" s="171"/>
      <c r="Q18" s="170">
        <f>+Sklop1[[#This Row],[cena/enota brez DDV v EUR]]*Sklop1[[#This Row],[Stopnja DDV (%)]]</f>
        <v>0</v>
      </c>
      <c r="R18" s="170">
        <f>+Sklop1[[#This Row],[cena/enota brez DDV v EUR]]+Sklop1[[#This Row],[Davek (EUR)]]</f>
        <v>0</v>
      </c>
      <c r="S18" s="170">
        <f>+Sklop1[[#This Row],[cena/enota brez DDV v EUR]]*Sklop1[[#This Row],[Okvirna količina]]</f>
        <v>0</v>
      </c>
      <c r="T18" s="176">
        <f>+Sklop1[[#This Row],[Končna cena/enoto mere (EUR) z DDV]]*Sklop1[[#This Row],[Okvirna količina]]</f>
        <v>0</v>
      </c>
      <c r="U18" s="227"/>
    </row>
    <row r="19" spans="1:21" s="58" customFormat="1" ht="24">
      <c r="A19" s="87" t="s">
        <v>5</v>
      </c>
      <c r="B19" s="167" t="s">
        <v>279</v>
      </c>
      <c r="C19" s="85" t="s">
        <v>163</v>
      </c>
      <c r="D19" s="85" t="s">
        <v>0</v>
      </c>
      <c r="E19" s="122"/>
      <c r="F19" s="163">
        <v>330</v>
      </c>
      <c r="G19" s="164" t="s">
        <v>0</v>
      </c>
      <c r="H19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19" s="163" t="str">
        <f>IF(Sklop1[[#This Row],[ZAHTEVANA SHEMA KAKOVOSTI]]&lt;&gt;"",Sklop1[[#This Row],[Preračunana masa/volumen/kos na enoto kg]],"")</f>
        <v/>
      </c>
      <c r="J19" s="169"/>
      <c r="K19" s="172"/>
      <c r="L19" s="172"/>
      <c r="M19" s="154" t="s">
        <v>163</v>
      </c>
      <c r="N19" s="91"/>
      <c r="O19" s="153" t="s">
        <v>163</v>
      </c>
      <c r="P19" s="171"/>
      <c r="Q19" s="170">
        <f>+Sklop1[[#This Row],[cena/enota brez DDV v EUR]]*Sklop1[[#This Row],[Stopnja DDV (%)]]</f>
        <v>0</v>
      </c>
      <c r="R19" s="170">
        <f>+Sklop1[[#This Row],[cena/enota brez DDV v EUR]]+Sklop1[[#This Row],[Davek (EUR)]]</f>
        <v>0</v>
      </c>
      <c r="S19" s="170">
        <f>+Sklop1[[#This Row],[cena/enota brez DDV v EUR]]*Sklop1[[#This Row],[Okvirna količina]]</f>
        <v>0</v>
      </c>
      <c r="T19" s="176">
        <f>+Sklop1[[#This Row],[Končna cena/enoto mere (EUR) z DDV]]*Sklop1[[#This Row],[Okvirna količina]]</f>
        <v>0</v>
      </c>
      <c r="U19" s="227"/>
    </row>
    <row r="20" spans="1:21" s="58" customFormat="1" ht="24">
      <c r="A20" s="87" t="s">
        <v>6</v>
      </c>
      <c r="B20" s="167" t="s">
        <v>280</v>
      </c>
      <c r="C20" s="85" t="s">
        <v>163</v>
      </c>
      <c r="D20" s="85" t="s">
        <v>0</v>
      </c>
      <c r="E20" s="122"/>
      <c r="F20" s="163">
        <v>340</v>
      </c>
      <c r="G20" s="164" t="s">
        <v>0</v>
      </c>
      <c r="H20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I20" s="163" t="str">
        <f>IF(Sklop1[[#This Row],[ZAHTEVANA SHEMA KAKOVOSTI]]&lt;&gt;"",Sklop1[[#This Row],[Preračunana masa/volumen/kos na enoto kg]],"")</f>
        <v/>
      </c>
      <c r="J20" s="169"/>
      <c r="K20" s="172"/>
      <c r="L20" s="172"/>
      <c r="M20" s="154" t="s">
        <v>163</v>
      </c>
      <c r="N20" s="91"/>
      <c r="O20" s="153" t="s">
        <v>163</v>
      </c>
      <c r="P20" s="171"/>
      <c r="Q20" s="170">
        <f>+Sklop1[[#This Row],[cena/enota brez DDV v EUR]]*Sklop1[[#This Row],[Stopnja DDV (%)]]</f>
        <v>0</v>
      </c>
      <c r="R20" s="170">
        <f>+Sklop1[[#This Row],[cena/enota brez DDV v EUR]]+Sklop1[[#This Row],[Davek (EUR)]]</f>
        <v>0</v>
      </c>
      <c r="S20" s="170">
        <f>+Sklop1[[#This Row],[cena/enota brez DDV v EUR]]*Sklop1[[#This Row],[Okvirna količina]]</f>
        <v>0</v>
      </c>
      <c r="T20" s="176">
        <f>+Sklop1[[#This Row],[Končna cena/enoto mere (EUR) z DDV]]*Sklop1[[#This Row],[Okvirna količina]]</f>
        <v>0</v>
      </c>
      <c r="U20" s="227"/>
    </row>
    <row r="21" spans="1:21" s="58" customFormat="1" ht="12">
      <c r="A21" s="87" t="s">
        <v>7</v>
      </c>
      <c r="B21" s="167" t="s">
        <v>281</v>
      </c>
      <c r="C21" s="85" t="s">
        <v>163</v>
      </c>
      <c r="D21" s="85" t="s">
        <v>0</v>
      </c>
      <c r="E21" s="122"/>
      <c r="F21" s="163">
        <v>260</v>
      </c>
      <c r="G21" s="164" t="s">
        <v>0</v>
      </c>
      <c r="H21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21" s="163" t="str">
        <f>IF(Sklop1[[#This Row],[ZAHTEVANA SHEMA KAKOVOSTI]]&lt;&gt;"",Sklop1[[#This Row],[Preračunana masa/volumen/kos na enoto kg]],"")</f>
        <v/>
      </c>
      <c r="J21" s="169"/>
      <c r="K21" s="172"/>
      <c r="L21" s="172"/>
      <c r="M21" s="154" t="s">
        <v>163</v>
      </c>
      <c r="N21" s="91"/>
      <c r="O21" s="153" t="s">
        <v>163</v>
      </c>
      <c r="P21" s="171"/>
      <c r="Q21" s="170">
        <f>+Sklop1[[#This Row],[cena/enota brez DDV v EUR]]*Sklop1[[#This Row],[Stopnja DDV (%)]]</f>
        <v>0</v>
      </c>
      <c r="R21" s="170">
        <f>+Sklop1[[#This Row],[cena/enota brez DDV v EUR]]+Sklop1[[#This Row],[Davek (EUR)]]</f>
        <v>0</v>
      </c>
      <c r="S21" s="170">
        <f>+Sklop1[[#This Row],[cena/enota brez DDV v EUR]]*Sklop1[[#This Row],[Okvirna količina]]</f>
        <v>0</v>
      </c>
      <c r="T21" s="176">
        <f>+Sklop1[[#This Row],[Končna cena/enoto mere (EUR) z DDV]]*Sklop1[[#This Row],[Okvirna količina]]</f>
        <v>0</v>
      </c>
      <c r="U21" s="227"/>
    </row>
    <row r="22" spans="1:21" s="58" customFormat="1" ht="24">
      <c r="A22" s="87" t="s">
        <v>8</v>
      </c>
      <c r="B22" s="167" t="s">
        <v>282</v>
      </c>
      <c r="C22" s="85" t="s">
        <v>163</v>
      </c>
      <c r="D22" s="85" t="s">
        <v>0</v>
      </c>
      <c r="E22" s="122"/>
      <c r="F22" s="163">
        <v>150</v>
      </c>
      <c r="G22" s="164" t="s">
        <v>0</v>
      </c>
      <c r="H22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163" t="str">
        <f>IF(Sklop1[[#This Row],[ZAHTEVANA SHEMA KAKOVOSTI]]&lt;&gt;"",Sklop1[[#This Row],[Preračunana masa/volumen/kos na enoto kg]],"")</f>
        <v/>
      </c>
      <c r="J22" s="169"/>
      <c r="K22" s="172"/>
      <c r="L22" s="172"/>
      <c r="M22" s="154" t="s">
        <v>163</v>
      </c>
      <c r="N22" s="91"/>
      <c r="O22" s="153" t="s">
        <v>163</v>
      </c>
      <c r="P22" s="171"/>
      <c r="Q22" s="170">
        <f>+Sklop1[[#This Row],[cena/enota brez DDV v EUR]]*Sklop1[[#This Row],[Stopnja DDV (%)]]</f>
        <v>0</v>
      </c>
      <c r="R22" s="170">
        <f>+Sklop1[[#This Row],[cena/enota brez DDV v EUR]]+Sklop1[[#This Row],[Davek (EUR)]]</f>
        <v>0</v>
      </c>
      <c r="S22" s="170">
        <f>+Sklop1[[#This Row],[cena/enota brez DDV v EUR]]*Sklop1[[#This Row],[Okvirna količina]]</f>
        <v>0</v>
      </c>
      <c r="T22" s="176">
        <f>+Sklop1[[#This Row],[Končna cena/enoto mere (EUR) z DDV]]*Sklop1[[#This Row],[Okvirna količina]]</f>
        <v>0</v>
      </c>
      <c r="U22" s="227"/>
    </row>
    <row r="23" spans="1:21" s="58" customFormat="1" ht="24">
      <c r="A23" s="87" t="s">
        <v>9</v>
      </c>
      <c r="B23" s="167" t="s">
        <v>283</v>
      </c>
      <c r="C23" s="85" t="s">
        <v>163</v>
      </c>
      <c r="D23" s="85" t="s">
        <v>0</v>
      </c>
      <c r="E23" s="122"/>
      <c r="F23" s="163">
        <v>1100</v>
      </c>
      <c r="G23" s="164" t="s">
        <v>0</v>
      </c>
      <c r="H23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23" s="163" t="str">
        <f>IF(Sklop1[[#This Row],[ZAHTEVANA SHEMA KAKOVOSTI]]&lt;&gt;"",Sklop1[[#This Row],[Preračunana masa/volumen/kos na enoto kg]],"")</f>
        <v/>
      </c>
      <c r="J23" s="169"/>
      <c r="K23" s="172"/>
      <c r="L23" s="172"/>
      <c r="M23" s="154" t="s">
        <v>163</v>
      </c>
      <c r="N23" s="91"/>
      <c r="O23" s="153" t="s">
        <v>163</v>
      </c>
      <c r="P23" s="171"/>
      <c r="Q23" s="170">
        <f>+Sklop1[[#This Row],[cena/enota brez DDV v EUR]]*Sklop1[[#This Row],[Stopnja DDV (%)]]</f>
        <v>0</v>
      </c>
      <c r="R23" s="170">
        <f>+Sklop1[[#This Row],[cena/enota brez DDV v EUR]]+Sklop1[[#This Row],[Davek (EUR)]]</f>
        <v>0</v>
      </c>
      <c r="S23" s="170">
        <f>+Sklop1[[#This Row],[cena/enota brez DDV v EUR]]*Sklop1[[#This Row],[Okvirna količina]]</f>
        <v>0</v>
      </c>
      <c r="T23" s="176">
        <f>+Sklop1[[#This Row],[Končna cena/enoto mere (EUR) z DDV]]*Sklop1[[#This Row],[Okvirna količina]]</f>
        <v>0</v>
      </c>
      <c r="U23" s="227"/>
    </row>
    <row r="24" spans="1:21" s="58" customFormat="1" ht="24">
      <c r="A24" s="87" t="s">
        <v>10</v>
      </c>
      <c r="B24" s="167" t="s">
        <v>284</v>
      </c>
      <c r="C24" s="85" t="s">
        <v>163</v>
      </c>
      <c r="D24" s="85" t="s">
        <v>0</v>
      </c>
      <c r="E24" s="122" t="s">
        <v>249</v>
      </c>
      <c r="F24" s="163">
        <v>260</v>
      </c>
      <c r="G24" s="164" t="s">
        <v>0</v>
      </c>
      <c r="H24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24" s="163">
        <f>IF(Sklop1[[#This Row],[ZAHTEVANA SHEMA KAKOVOSTI]]&lt;&gt;"",Sklop1[[#This Row],[Preračunana masa/volumen/kos na enoto kg]],"")</f>
        <v>260</v>
      </c>
      <c r="J24" s="169"/>
      <c r="K24" s="172"/>
      <c r="L24" s="172"/>
      <c r="M24" s="154" t="s">
        <v>163</v>
      </c>
      <c r="N24" s="91"/>
      <c r="O24" s="153" t="s">
        <v>163</v>
      </c>
      <c r="P24" s="171"/>
      <c r="Q24" s="170">
        <f>+Sklop1[[#This Row],[cena/enota brez DDV v EUR]]*Sklop1[[#This Row],[Stopnja DDV (%)]]</f>
        <v>0</v>
      </c>
      <c r="R24" s="170">
        <f>+Sklop1[[#This Row],[cena/enota brez DDV v EUR]]+Sklop1[[#This Row],[Davek (EUR)]]</f>
        <v>0</v>
      </c>
      <c r="S24" s="170">
        <f>+Sklop1[[#This Row],[cena/enota brez DDV v EUR]]*Sklop1[[#This Row],[Okvirna količina]]</f>
        <v>0</v>
      </c>
      <c r="T24" s="176">
        <f>+Sklop1[[#This Row],[Končna cena/enoto mere (EUR) z DDV]]*Sklop1[[#This Row],[Okvirna količina]]</f>
        <v>0</v>
      </c>
      <c r="U24" s="227"/>
    </row>
    <row r="25" spans="1:21" s="58" customFormat="1" ht="24">
      <c r="A25" s="87" t="s">
        <v>11</v>
      </c>
      <c r="B25" s="167" t="s">
        <v>285</v>
      </c>
      <c r="C25" s="85" t="s">
        <v>163</v>
      </c>
      <c r="D25" s="85" t="s">
        <v>0</v>
      </c>
      <c r="E25" s="122" t="s">
        <v>249</v>
      </c>
      <c r="F25" s="163">
        <v>270</v>
      </c>
      <c r="G25" s="164" t="s">
        <v>0</v>
      </c>
      <c r="H25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5" s="163">
        <f>IF(Sklop1[[#This Row],[ZAHTEVANA SHEMA KAKOVOSTI]]&lt;&gt;"",Sklop1[[#This Row],[Preračunana masa/volumen/kos na enoto kg]],"")</f>
        <v>270</v>
      </c>
      <c r="J25" s="169"/>
      <c r="K25" s="172"/>
      <c r="L25" s="172"/>
      <c r="M25" s="154" t="s">
        <v>163</v>
      </c>
      <c r="N25" s="91"/>
      <c r="O25" s="153" t="s">
        <v>163</v>
      </c>
      <c r="P25" s="171"/>
      <c r="Q25" s="170">
        <f>+Sklop1[[#This Row],[cena/enota brez DDV v EUR]]*Sklop1[[#This Row],[Stopnja DDV (%)]]</f>
        <v>0</v>
      </c>
      <c r="R25" s="170">
        <f>+Sklop1[[#This Row],[cena/enota brez DDV v EUR]]+Sklop1[[#This Row],[Davek (EUR)]]</f>
        <v>0</v>
      </c>
      <c r="S25" s="170">
        <f>+Sklop1[[#This Row],[cena/enota brez DDV v EUR]]*Sklop1[[#This Row],[Okvirna količina]]</f>
        <v>0</v>
      </c>
      <c r="T25" s="176">
        <f>+Sklop1[[#This Row],[Končna cena/enoto mere (EUR) z DDV]]*Sklop1[[#This Row],[Okvirna količina]]</f>
        <v>0</v>
      </c>
      <c r="U25" s="227"/>
    </row>
    <row r="26" spans="1:21" s="58" customFormat="1" ht="24">
      <c r="A26" s="87" t="s">
        <v>12</v>
      </c>
      <c r="B26" s="167" t="s">
        <v>286</v>
      </c>
      <c r="C26" s="85" t="s">
        <v>163</v>
      </c>
      <c r="D26" s="85" t="s">
        <v>0</v>
      </c>
      <c r="E26" s="122" t="s">
        <v>249</v>
      </c>
      <c r="F26" s="163">
        <v>100</v>
      </c>
      <c r="G26" s="164" t="s">
        <v>0</v>
      </c>
      <c r="H26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163">
        <f>IF(Sklop1[[#This Row],[ZAHTEVANA SHEMA KAKOVOSTI]]&lt;&gt;"",Sklop1[[#This Row],[Preračunana masa/volumen/kos na enoto kg]],"")</f>
        <v>100</v>
      </c>
      <c r="J26" s="169"/>
      <c r="K26" s="172"/>
      <c r="L26" s="172"/>
      <c r="M26" s="154" t="s">
        <v>163</v>
      </c>
      <c r="N26" s="91"/>
      <c r="O26" s="153" t="s">
        <v>163</v>
      </c>
      <c r="P26" s="171"/>
      <c r="Q26" s="170">
        <f>+Sklop1[[#This Row],[cena/enota brez DDV v EUR]]*Sklop1[[#This Row],[Stopnja DDV (%)]]</f>
        <v>0</v>
      </c>
      <c r="R26" s="170">
        <f>+Sklop1[[#This Row],[cena/enota brez DDV v EUR]]+Sklop1[[#This Row],[Davek (EUR)]]</f>
        <v>0</v>
      </c>
      <c r="S26" s="170">
        <f>+Sklop1[[#This Row],[cena/enota brez DDV v EUR]]*Sklop1[[#This Row],[Okvirna količina]]</f>
        <v>0</v>
      </c>
      <c r="T26" s="176">
        <f>+Sklop1[[#This Row],[Končna cena/enoto mere (EUR) z DDV]]*Sklop1[[#This Row],[Okvirna količina]]</f>
        <v>0</v>
      </c>
      <c r="U26" s="227"/>
    </row>
    <row r="27" spans="1:21" s="58" customFormat="1" ht="12">
      <c r="A27" s="87" t="s">
        <v>13</v>
      </c>
      <c r="B27" s="167" t="s">
        <v>287</v>
      </c>
      <c r="C27" s="85" t="s">
        <v>163</v>
      </c>
      <c r="D27" s="85" t="s">
        <v>0</v>
      </c>
      <c r="E27" s="122" t="s">
        <v>249</v>
      </c>
      <c r="F27" s="163">
        <v>50</v>
      </c>
      <c r="G27" s="164" t="s">
        <v>0</v>
      </c>
      <c r="H27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" s="163">
        <f>IF(Sklop1[[#This Row],[ZAHTEVANA SHEMA KAKOVOSTI]]&lt;&gt;"",Sklop1[[#This Row],[Preračunana masa/volumen/kos na enoto kg]],"")</f>
        <v>50</v>
      </c>
      <c r="J27" s="169"/>
      <c r="K27" s="172"/>
      <c r="L27" s="172"/>
      <c r="M27" s="154" t="s">
        <v>163</v>
      </c>
      <c r="N27" s="91"/>
      <c r="O27" s="153" t="s">
        <v>163</v>
      </c>
      <c r="P27" s="171"/>
      <c r="Q27" s="170">
        <f>+Sklop1[[#This Row],[cena/enota brez DDV v EUR]]*Sklop1[[#This Row],[Stopnja DDV (%)]]</f>
        <v>0</v>
      </c>
      <c r="R27" s="170">
        <f>+Sklop1[[#This Row],[cena/enota brez DDV v EUR]]+Sklop1[[#This Row],[Davek (EUR)]]</f>
        <v>0</v>
      </c>
      <c r="S27" s="170">
        <f>+Sklop1[[#This Row],[cena/enota brez DDV v EUR]]*Sklop1[[#This Row],[Okvirna količina]]</f>
        <v>0</v>
      </c>
      <c r="T27" s="176">
        <f>+Sklop1[[#This Row],[Končna cena/enoto mere (EUR) z DDV]]*Sklop1[[#This Row],[Okvirna količina]]</f>
        <v>0</v>
      </c>
      <c r="U27" s="227"/>
    </row>
    <row r="28" spans="1:21" s="58" customFormat="1" ht="24">
      <c r="A28" s="87" t="s">
        <v>14</v>
      </c>
      <c r="B28" s="167" t="s">
        <v>288</v>
      </c>
      <c r="C28" s="85" t="s">
        <v>163</v>
      </c>
      <c r="D28" s="85" t="s">
        <v>0</v>
      </c>
      <c r="E28" s="122" t="s">
        <v>249</v>
      </c>
      <c r="F28" s="163">
        <v>550</v>
      </c>
      <c r="G28" s="164" t="s">
        <v>0</v>
      </c>
      <c r="H28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28" s="163">
        <f>IF(Sklop1[[#This Row],[ZAHTEVANA SHEMA KAKOVOSTI]]&lt;&gt;"",Sklop1[[#This Row],[Preračunana masa/volumen/kos na enoto kg]],"")</f>
        <v>550</v>
      </c>
      <c r="J28" s="169"/>
      <c r="K28" s="172"/>
      <c r="L28" s="172"/>
      <c r="M28" s="154" t="s">
        <v>163</v>
      </c>
      <c r="N28" s="91"/>
      <c r="O28" s="153" t="s">
        <v>163</v>
      </c>
      <c r="P28" s="171"/>
      <c r="Q28" s="170">
        <f>+Sklop1[[#This Row],[cena/enota brez DDV v EUR]]*Sklop1[[#This Row],[Stopnja DDV (%)]]</f>
        <v>0</v>
      </c>
      <c r="R28" s="170">
        <f>+Sklop1[[#This Row],[cena/enota brez DDV v EUR]]+Sklop1[[#This Row],[Davek (EUR)]]</f>
        <v>0</v>
      </c>
      <c r="S28" s="170">
        <f>+Sklop1[[#This Row],[cena/enota brez DDV v EUR]]*Sklop1[[#This Row],[Okvirna količina]]</f>
        <v>0</v>
      </c>
      <c r="T28" s="176">
        <f>+Sklop1[[#This Row],[Končna cena/enoto mere (EUR) z DDV]]*Sklop1[[#This Row],[Okvirna količina]]</f>
        <v>0</v>
      </c>
      <c r="U28" s="227"/>
    </row>
    <row r="29" spans="1:21" s="58" customFormat="1" ht="24">
      <c r="A29" s="87" t="s">
        <v>15</v>
      </c>
      <c r="B29" s="167" t="s">
        <v>289</v>
      </c>
      <c r="C29" s="85" t="s">
        <v>163</v>
      </c>
      <c r="D29" s="85" t="s">
        <v>0</v>
      </c>
      <c r="E29" s="122" t="s">
        <v>249</v>
      </c>
      <c r="F29" s="163">
        <v>300</v>
      </c>
      <c r="G29" s="164" t="s">
        <v>0</v>
      </c>
      <c r="H29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163">
        <f>IF(Sklop1[[#This Row],[ZAHTEVANA SHEMA KAKOVOSTI]]&lt;&gt;"",Sklop1[[#This Row],[Preračunana masa/volumen/kos na enoto kg]],"")</f>
        <v>300</v>
      </c>
      <c r="J29" s="169"/>
      <c r="K29" s="172"/>
      <c r="L29" s="172"/>
      <c r="M29" s="154" t="s">
        <v>163</v>
      </c>
      <c r="N29" s="91"/>
      <c r="O29" s="153" t="s">
        <v>163</v>
      </c>
      <c r="P29" s="171"/>
      <c r="Q29" s="170">
        <f>+Sklop1[[#This Row],[cena/enota brez DDV v EUR]]*Sklop1[[#This Row],[Stopnja DDV (%)]]</f>
        <v>0</v>
      </c>
      <c r="R29" s="170">
        <f>+Sklop1[[#This Row],[cena/enota brez DDV v EUR]]+Sklop1[[#This Row],[Davek (EUR)]]</f>
        <v>0</v>
      </c>
      <c r="S29" s="170">
        <f>+Sklop1[[#This Row],[cena/enota brez DDV v EUR]]*Sklop1[[#This Row],[Okvirna količina]]</f>
        <v>0</v>
      </c>
      <c r="T29" s="176">
        <f>+Sklop1[[#This Row],[Končna cena/enoto mere (EUR) z DDV]]*Sklop1[[#This Row],[Okvirna količina]]</f>
        <v>0</v>
      </c>
      <c r="U29" s="227"/>
    </row>
    <row r="30" spans="1:21" s="58" customFormat="1" ht="24">
      <c r="A30" s="87" t="s">
        <v>16</v>
      </c>
      <c r="B30" s="167" t="s">
        <v>290</v>
      </c>
      <c r="C30" s="85" t="s">
        <v>163</v>
      </c>
      <c r="D30" s="85" t="s">
        <v>0</v>
      </c>
      <c r="E30" s="122" t="s">
        <v>249</v>
      </c>
      <c r="F30" s="163">
        <v>200</v>
      </c>
      <c r="G30" s="164" t="s">
        <v>0</v>
      </c>
      <c r="H30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163">
        <f>IF(Sklop1[[#This Row],[ZAHTEVANA SHEMA KAKOVOSTI]]&lt;&gt;"",Sklop1[[#This Row],[Preračunana masa/volumen/kos na enoto kg]],"")</f>
        <v>200</v>
      </c>
      <c r="J30" s="169"/>
      <c r="K30" s="172"/>
      <c r="L30" s="172"/>
      <c r="M30" s="154" t="s">
        <v>163</v>
      </c>
      <c r="N30" s="91"/>
      <c r="O30" s="153" t="s">
        <v>163</v>
      </c>
      <c r="P30" s="171"/>
      <c r="Q30" s="170">
        <f>+Sklop1[[#This Row],[cena/enota brez DDV v EUR]]*Sklop1[[#This Row],[Stopnja DDV (%)]]</f>
        <v>0</v>
      </c>
      <c r="R30" s="170">
        <f>+Sklop1[[#This Row],[cena/enota brez DDV v EUR]]+Sklop1[[#This Row],[Davek (EUR)]]</f>
        <v>0</v>
      </c>
      <c r="S30" s="170">
        <f>+Sklop1[[#This Row],[cena/enota brez DDV v EUR]]*Sklop1[[#This Row],[Okvirna količina]]</f>
        <v>0</v>
      </c>
      <c r="T30" s="176">
        <f>+Sklop1[[#This Row],[Končna cena/enoto mere (EUR) z DDV]]*Sklop1[[#This Row],[Okvirna količina]]</f>
        <v>0</v>
      </c>
      <c r="U30" s="227"/>
    </row>
    <row r="31" spans="1:21" s="58" customFormat="1" ht="24">
      <c r="A31" s="87" t="s">
        <v>17</v>
      </c>
      <c r="B31" s="167" t="s">
        <v>291</v>
      </c>
      <c r="C31" s="85" t="s">
        <v>163</v>
      </c>
      <c r="D31" s="85" t="s">
        <v>0</v>
      </c>
      <c r="E31" s="122" t="s">
        <v>249</v>
      </c>
      <c r="F31" s="163">
        <v>80</v>
      </c>
      <c r="G31" s="164" t="s">
        <v>0</v>
      </c>
      <c r="H31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1" s="163">
        <f>IF(Sklop1[[#This Row],[ZAHTEVANA SHEMA KAKOVOSTI]]&lt;&gt;"",Sklop1[[#This Row],[Preračunana masa/volumen/kos na enoto kg]],"")</f>
        <v>80</v>
      </c>
      <c r="J31" s="169"/>
      <c r="K31" s="172"/>
      <c r="L31" s="172"/>
      <c r="M31" s="154" t="s">
        <v>163</v>
      </c>
      <c r="N31" s="91"/>
      <c r="O31" s="153" t="s">
        <v>163</v>
      </c>
      <c r="P31" s="171"/>
      <c r="Q31" s="170">
        <f>+Sklop1[[#This Row],[cena/enota brez DDV v EUR]]*Sklop1[[#This Row],[Stopnja DDV (%)]]</f>
        <v>0</v>
      </c>
      <c r="R31" s="170">
        <f>+Sklop1[[#This Row],[cena/enota brez DDV v EUR]]+Sklop1[[#This Row],[Davek (EUR)]]</f>
        <v>0</v>
      </c>
      <c r="S31" s="170">
        <f>+Sklop1[[#This Row],[cena/enota brez DDV v EUR]]*Sklop1[[#This Row],[Okvirna količina]]</f>
        <v>0</v>
      </c>
      <c r="T31" s="176">
        <f>+Sklop1[[#This Row],[Končna cena/enoto mere (EUR) z DDV]]*Sklop1[[#This Row],[Okvirna količina]]</f>
        <v>0</v>
      </c>
      <c r="U31" s="227"/>
    </row>
    <row r="32" spans="1:21" s="58" customFormat="1" ht="24">
      <c r="A32" s="87" t="s">
        <v>18</v>
      </c>
      <c r="B32" s="167" t="s">
        <v>292</v>
      </c>
      <c r="C32" s="85" t="s">
        <v>163</v>
      </c>
      <c r="D32" s="85" t="s">
        <v>0</v>
      </c>
      <c r="E32" s="122" t="s">
        <v>249</v>
      </c>
      <c r="F32" s="163">
        <v>370</v>
      </c>
      <c r="G32" s="164" t="s">
        <v>0</v>
      </c>
      <c r="H32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370</v>
      </c>
      <c r="I32" s="163">
        <f>IF(Sklop1[[#This Row],[ZAHTEVANA SHEMA KAKOVOSTI]]&lt;&gt;"",Sklop1[[#This Row],[Preračunana masa/volumen/kos na enoto kg]],"")</f>
        <v>370</v>
      </c>
      <c r="J32" s="169"/>
      <c r="K32" s="172"/>
      <c r="L32" s="172"/>
      <c r="M32" s="154" t="s">
        <v>163</v>
      </c>
      <c r="N32" s="91"/>
      <c r="O32" s="153" t="s">
        <v>163</v>
      </c>
      <c r="P32" s="171"/>
      <c r="Q32" s="170">
        <f>+Sklop1[[#This Row],[cena/enota brez DDV v EUR]]*Sklop1[[#This Row],[Stopnja DDV (%)]]</f>
        <v>0</v>
      </c>
      <c r="R32" s="170">
        <f>+Sklop1[[#This Row],[cena/enota brez DDV v EUR]]+Sklop1[[#This Row],[Davek (EUR)]]</f>
        <v>0</v>
      </c>
      <c r="S32" s="170">
        <f>+Sklop1[[#This Row],[cena/enota brez DDV v EUR]]*Sklop1[[#This Row],[Okvirna količina]]</f>
        <v>0</v>
      </c>
      <c r="T32" s="176">
        <f>+Sklop1[[#This Row],[Končna cena/enoto mere (EUR) z DDV]]*Sklop1[[#This Row],[Okvirna količina]]</f>
        <v>0</v>
      </c>
      <c r="U32" s="227"/>
    </row>
    <row r="33" spans="1:21" s="58" customFormat="1" ht="12">
      <c r="A33" s="87" t="s">
        <v>19</v>
      </c>
      <c r="B33" s="167" t="s">
        <v>293</v>
      </c>
      <c r="C33" s="85" t="s">
        <v>163</v>
      </c>
      <c r="D33" s="85" t="s">
        <v>0</v>
      </c>
      <c r="E33" s="122" t="s">
        <v>249</v>
      </c>
      <c r="F33" s="163">
        <v>440</v>
      </c>
      <c r="G33" s="164" t="s">
        <v>0</v>
      </c>
      <c r="H33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33" s="163">
        <f>IF(Sklop1[[#This Row],[ZAHTEVANA SHEMA KAKOVOSTI]]&lt;&gt;"",Sklop1[[#This Row],[Preračunana masa/volumen/kos na enoto kg]],"")</f>
        <v>440</v>
      </c>
      <c r="J33" s="169"/>
      <c r="K33" s="172"/>
      <c r="L33" s="172"/>
      <c r="M33" s="154" t="s">
        <v>163</v>
      </c>
      <c r="N33" s="91"/>
      <c r="O33" s="153" t="s">
        <v>163</v>
      </c>
      <c r="P33" s="171"/>
      <c r="Q33" s="170">
        <f>+Sklop1[[#This Row],[cena/enota brez DDV v EUR]]*Sklop1[[#This Row],[Stopnja DDV (%)]]</f>
        <v>0</v>
      </c>
      <c r="R33" s="170">
        <f>+Sklop1[[#This Row],[cena/enota brez DDV v EUR]]+Sklop1[[#This Row],[Davek (EUR)]]</f>
        <v>0</v>
      </c>
      <c r="S33" s="170">
        <f>+Sklop1[[#This Row],[cena/enota brez DDV v EUR]]*Sklop1[[#This Row],[Okvirna količina]]</f>
        <v>0</v>
      </c>
      <c r="T33" s="176">
        <f>+Sklop1[[#This Row],[Končna cena/enoto mere (EUR) z DDV]]*Sklop1[[#This Row],[Okvirna količina]]</f>
        <v>0</v>
      </c>
      <c r="U33" s="227"/>
    </row>
    <row r="34" spans="1:21" s="58" customFormat="1" ht="12">
      <c r="A34" s="87" t="s">
        <v>20</v>
      </c>
      <c r="B34" s="167" t="s">
        <v>294</v>
      </c>
      <c r="C34" s="85" t="s">
        <v>163</v>
      </c>
      <c r="D34" s="85" t="s">
        <v>0</v>
      </c>
      <c r="E34" s="122"/>
      <c r="F34" s="163">
        <v>520</v>
      </c>
      <c r="G34" s="164" t="s">
        <v>0</v>
      </c>
      <c r="H34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520</v>
      </c>
      <c r="I34" s="163" t="str">
        <f>IF(Sklop1[[#This Row],[ZAHTEVANA SHEMA KAKOVOSTI]]&lt;&gt;"",Sklop1[[#This Row],[Preračunana masa/volumen/kos na enoto kg]],"")</f>
        <v/>
      </c>
      <c r="J34" s="169"/>
      <c r="K34" s="172"/>
      <c r="L34" s="172"/>
      <c r="M34" s="154" t="s">
        <v>163</v>
      </c>
      <c r="N34" s="91"/>
      <c r="O34" s="153" t="s">
        <v>163</v>
      </c>
      <c r="P34" s="171"/>
      <c r="Q34" s="170">
        <f>+Sklop1[[#This Row],[cena/enota brez DDV v EUR]]*Sklop1[[#This Row],[Stopnja DDV (%)]]</f>
        <v>0</v>
      </c>
      <c r="R34" s="170">
        <f>+Sklop1[[#This Row],[cena/enota brez DDV v EUR]]+Sklop1[[#This Row],[Davek (EUR)]]</f>
        <v>0</v>
      </c>
      <c r="S34" s="170">
        <f>+Sklop1[[#This Row],[cena/enota brez DDV v EUR]]*Sklop1[[#This Row],[Okvirna količina]]</f>
        <v>0</v>
      </c>
      <c r="T34" s="176">
        <f>+Sklop1[[#This Row],[Končna cena/enoto mere (EUR) z DDV]]*Sklop1[[#This Row],[Okvirna količina]]</f>
        <v>0</v>
      </c>
      <c r="U34" s="227"/>
    </row>
    <row r="35" spans="1:21" s="58" customFormat="1" ht="12">
      <c r="A35" s="87" t="s">
        <v>21</v>
      </c>
      <c r="B35" s="167" t="s">
        <v>295</v>
      </c>
      <c r="C35" s="85" t="s">
        <v>163</v>
      </c>
      <c r="D35" s="85" t="s">
        <v>0</v>
      </c>
      <c r="E35" s="122"/>
      <c r="F35" s="163">
        <v>260</v>
      </c>
      <c r="G35" s="164" t="s">
        <v>0</v>
      </c>
      <c r="H35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35" s="163" t="str">
        <f>IF(Sklop1[[#This Row],[ZAHTEVANA SHEMA KAKOVOSTI]]&lt;&gt;"",Sklop1[[#This Row],[Preračunana masa/volumen/kos na enoto kg]],"")</f>
        <v/>
      </c>
      <c r="J35" s="169"/>
      <c r="K35" s="172"/>
      <c r="L35" s="172"/>
      <c r="M35" s="154" t="s">
        <v>163</v>
      </c>
      <c r="N35" s="91"/>
      <c r="O35" s="153" t="s">
        <v>163</v>
      </c>
      <c r="P35" s="171"/>
      <c r="Q35" s="170">
        <f>+Sklop1[[#This Row],[cena/enota brez DDV v EUR]]*Sklop1[[#This Row],[Stopnja DDV (%)]]</f>
        <v>0</v>
      </c>
      <c r="R35" s="170">
        <f>+Sklop1[[#This Row],[cena/enota brez DDV v EUR]]+Sklop1[[#This Row],[Davek (EUR)]]</f>
        <v>0</v>
      </c>
      <c r="S35" s="170">
        <f>+Sklop1[[#This Row],[cena/enota brez DDV v EUR]]*Sklop1[[#This Row],[Okvirna količina]]</f>
        <v>0</v>
      </c>
      <c r="T35" s="176">
        <f>+Sklop1[[#This Row],[Končna cena/enoto mere (EUR) z DDV]]*Sklop1[[#This Row],[Okvirna količina]]</f>
        <v>0</v>
      </c>
      <c r="U35" s="227"/>
    </row>
    <row r="36" spans="1:21" s="58" customFormat="1" ht="12">
      <c r="A36" s="87" t="s">
        <v>22</v>
      </c>
      <c r="B36" s="167" t="s">
        <v>296</v>
      </c>
      <c r="C36" s="85" t="s">
        <v>163</v>
      </c>
      <c r="D36" s="85" t="s">
        <v>0</v>
      </c>
      <c r="E36" s="122"/>
      <c r="F36" s="163">
        <v>240</v>
      </c>
      <c r="G36" s="164" t="s">
        <v>0</v>
      </c>
      <c r="H36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6" s="163" t="str">
        <f>IF(Sklop1[[#This Row],[ZAHTEVANA SHEMA KAKOVOSTI]]&lt;&gt;"",Sklop1[[#This Row],[Preračunana masa/volumen/kos na enoto kg]],"")</f>
        <v/>
      </c>
      <c r="J36" s="169"/>
      <c r="K36" s="172"/>
      <c r="L36" s="172"/>
      <c r="M36" s="154" t="s">
        <v>163</v>
      </c>
      <c r="N36" s="91"/>
      <c r="O36" s="153" t="s">
        <v>163</v>
      </c>
      <c r="P36" s="171"/>
      <c r="Q36" s="170">
        <f>+Sklop1[[#This Row],[cena/enota brez DDV v EUR]]*Sklop1[[#This Row],[Stopnja DDV (%)]]</f>
        <v>0</v>
      </c>
      <c r="R36" s="170">
        <f>+Sklop1[[#This Row],[cena/enota brez DDV v EUR]]+Sklop1[[#This Row],[Davek (EUR)]]</f>
        <v>0</v>
      </c>
      <c r="S36" s="170">
        <f>+Sklop1[[#This Row],[cena/enota brez DDV v EUR]]*Sklop1[[#This Row],[Okvirna količina]]</f>
        <v>0</v>
      </c>
      <c r="T36" s="176">
        <f>+Sklop1[[#This Row],[Končna cena/enoto mere (EUR) z DDV]]*Sklop1[[#This Row],[Okvirna količina]]</f>
        <v>0</v>
      </c>
      <c r="U36" s="227"/>
    </row>
    <row r="37" spans="1:21" s="58" customFormat="1" ht="12">
      <c r="A37" s="87" t="s">
        <v>23</v>
      </c>
      <c r="B37" s="167" t="s">
        <v>784</v>
      </c>
      <c r="C37" s="85" t="s">
        <v>163</v>
      </c>
      <c r="D37" s="85" t="s">
        <v>0</v>
      </c>
      <c r="E37" s="122"/>
      <c r="F37" s="163">
        <v>1180</v>
      </c>
      <c r="G37" s="164" t="s">
        <v>0</v>
      </c>
      <c r="H37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1180</v>
      </c>
      <c r="I37" s="163" t="str">
        <f>IF(Sklop1[[#This Row],[ZAHTEVANA SHEMA KAKOVOSTI]]&lt;&gt;"",Sklop1[[#This Row],[Preračunana masa/volumen/kos na enoto kg]],"")</f>
        <v/>
      </c>
      <c r="J37" s="169"/>
      <c r="K37" s="172"/>
      <c r="L37" s="172"/>
      <c r="M37" s="154" t="s">
        <v>163</v>
      </c>
      <c r="N37" s="91"/>
      <c r="O37" s="153" t="s">
        <v>163</v>
      </c>
      <c r="P37" s="171"/>
      <c r="Q37" s="170">
        <f>+Sklop1[[#This Row],[cena/enota brez DDV v EUR]]*Sklop1[[#This Row],[Stopnja DDV (%)]]</f>
        <v>0</v>
      </c>
      <c r="R37" s="170">
        <f>+Sklop1[[#This Row],[cena/enota brez DDV v EUR]]+Sklop1[[#This Row],[Davek (EUR)]]</f>
        <v>0</v>
      </c>
      <c r="S37" s="170">
        <f>+Sklop1[[#This Row],[cena/enota brez DDV v EUR]]*Sklop1[[#This Row],[Okvirna količina]]</f>
        <v>0</v>
      </c>
      <c r="T37" s="176">
        <f>+Sklop1[[#This Row],[Končna cena/enoto mere (EUR) z DDV]]*Sklop1[[#This Row],[Okvirna količina]]</f>
        <v>0</v>
      </c>
      <c r="U37" s="227"/>
    </row>
    <row r="38" spans="1:21" s="58" customFormat="1" ht="12">
      <c r="A38" s="87" t="s">
        <v>24</v>
      </c>
      <c r="B38" s="167" t="s">
        <v>783</v>
      </c>
      <c r="C38" s="85" t="s">
        <v>163</v>
      </c>
      <c r="D38" s="85" t="s">
        <v>0</v>
      </c>
      <c r="E38" s="122" t="s">
        <v>249</v>
      </c>
      <c r="F38" s="163">
        <f>1180-200</f>
        <v>980</v>
      </c>
      <c r="G38" s="166" t="s">
        <v>0</v>
      </c>
      <c r="H38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980</v>
      </c>
      <c r="I38" s="163">
        <f>IF(Sklop1[[#This Row],[ZAHTEVANA SHEMA KAKOVOSTI]]&lt;&gt;"",Sklop1[[#This Row],[Preračunana masa/volumen/kos na enoto kg]],"")</f>
        <v>980</v>
      </c>
      <c r="J38" s="169"/>
      <c r="K38" s="172"/>
      <c r="L38" s="172"/>
      <c r="M38" s="269"/>
      <c r="N38" s="170"/>
      <c r="O38" s="270"/>
      <c r="P38" s="171"/>
      <c r="Q38" s="170">
        <f>+Sklop1[[#This Row],[cena/enota brez DDV v EUR]]*Sklop1[[#This Row],[Stopnja DDV (%)]]</f>
        <v>0</v>
      </c>
      <c r="R38" s="170">
        <f>+Sklop1[[#This Row],[cena/enota brez DDV v EUR]]+Sklop1[[#This Row],[Davek (EUR)]]</f>
        <v>0</v>
      </c>
      <c r="S38" s="170">
        <f>+Sklop1[[#This Row],[cena/enota brez DDV v EUR]]*Sklop1[[#This Row],[Okvirna količina]]</f>
        <v>0</v>
      </c>
      <c r="T38" s="170">
        <f>+Sklop1[[#This Row],[Končna cena/enoto mere (EUR) z DDV]]*Sklop1[[#This Row],[Okvirna količina]]</f>
        <v>0</v>
      </c>
      <c r="U38" s="227"/>
    </row>
    <row r="39" spans="1:21" s="58" customFormat="1" ht="36">
      <c r="A39" s="87" t="s">
        <v>25</v>
      </c>
      <c r="B39" s="167" t="s">
        <v>297</v>
      </c>
      <c r="C39" s="85" t="s">
        <v>163</v>
      </c>
      <c r="D39" s="85" t="s">
        <v>0</v>
      </c>
      <c r="E39" s="122"/>
      <c r="F39" s="163">
        <v>420</v>
      </c>
      <c r="G39" s="164" t="s">
        <v>0</v>
      </c>
      <c r="H39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</v>
      </c>
      <c r="I39" s="163" t="str">
        <f>IF(Sklop1[[#This Row],[ZAHTEVANA SHEMA KAKOVOSTI]]&lt;&gt;"",Sklop1[[#This Row],[Preračunana masa/volumen/kos na enoto kg]],"")</f>
        <v/>
      </c>
      <c r="J39" s="169"/>
      <c r="K39" s="172"/>
      <c r="L39" s="172"/>
      <c r="M39" s="154" t="s">
        <v>163</v>
      </c>
      <c r="N39" s="91"/>
      <c r="O39" s="153" t="s">
        <v>163</v>
      </c>
      <c r="P39" s="171"/>
      <c r="Q39" s="170">
        <f>+Sklop1[[#This Row],[cena/enota brez DDV v EUR]]*Sklop1[[#This Row],[Stopnja DDV (%)]]</f>
        <v>0</v>
      </c>
      <c r="R39" s="170">
        <f>+Sklop1[[#This Row],[cena/enota brez DDV v EUR]]+Sklop1[[#This Row],[Davek (EUR)]]</f>
        <v>0</v>
      </c>
      <c r="S39" s="170">
        <f>+Sklop1[[#This Row],[cena/enota brez DDV v EUR]]*Sklop1[[#This Row],[Okvirna količina]]</f>
        <v>0</v>
      </c>
      <c r="T39" s="176">
        <f>+Sklop1[[#This Row],[Končna cena/enoto mere (EUR) z DDV]]*Sklop1[[#This Row],[Okvirna količina]]</f>
        <v>0</v>
      </c>
      <c r="U39" s="227"/>
    </row>
    <row r="40" spans="1:21" s="58" customFormat="1" ht="36">
      <c r="A40" s="87" t="s">
        <v>26</v>
      </c>
      <c r="B40" s="167" t="s">
        <v>298</v>
      </c>
      <c r="C40" s="85" t="s">
        <v>163</v>
      </c>
      <c r="D40" s="85" t="s">
        <v>0</v>
      </c>
      <c r="E40" s="122"/>
      <c r="F40" s="163">
        <v>70</v>
      </c>
      <c r="G40" s="164" t="s">
        <v>0</v>
      </c>
      <c r="H40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0" s="163" t="str">
        <f>IF(Sklop1[[#This Row],[ZAHTEVANA SHEMA KAKOVOSTI]]&lt;&gt;"",Sklop1[[#This Row],[Preračunana masa/volumen/kos na enoto kg]],"")</f>
        <v/>
      </c>
      <c r="J40" s="169"/>
      <c r="K40" s="172"/>
      <c r="L40" s="172"/>
      <c r="M40" s="154" t="s">
        <v>163</v>
      </c>
      <c r="N40" s="91"/>
      <c r="O40" s="153" t="s">
        <v>163</v>
      </c>
      <c r="P40" s="171"/>
      <c r="Q40" s="170">
        <f>+Sklop1[[#This Row],[cena/enota brez DDV v EUR]]*Sklop1[[#This Row],[Stopnja DDV (%)]]</f>
        <v>0</v>
      </c>
      <c r="R40" s="170">
        <f>+Sklop1[[#This Row],[cena/enota brez DDV v EUR]]+Sklop1[[#This Row],[Davek (EUR)]]</f>
        <v>0</v>
      </c>
      <c r="S40" s="170">
        <f>+Sklop1[[#This Row],[cena/enota brez DDV v EUR]]*Sklop1[[#This Row],[Okvirna količina]]</f>
        <v>0</v>
      </c>
      <c r="T40" s="176">
        <f>+Sklop1[[#This Row],[Končna cena/enoto mere (EUR) z DDV]]*Sklop1[[#This Row],[Okvirna količina]]</f>
        <v>0</v>
      </c>
      <c r="U40" s="227"/>
    </row>
    <row r="41" spans="1:21" s="58" customFormat="1" ht="36">
      <c r="A41" s="87" t="s">
        <v>27</v>
      </c>
      <c r="B41" s="167" t="s">
        <v>299</v>
      </c>
      <c r="C41" s="85" t="s">
        <v>163</v>
      </c>
      <c r="D41" s="85" t="s">
        <v>0</v>
      </c>
      <c r="E41" s="122"/>
      <c r="F41" s="163">
        <v>150</v>
      </c>
      <c r="G41" s="164" t="s">
        <v>0</v>
      </c>
      <c r="H41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1" s="163" t="str">
        <f>IF(Sklop1[[#This Row],[ZAHTEVANA SHEMA KAKOVOSTI]]&lt;&gt;"",Sklop1[[#This Row],[Preračunana masa/volumen/kos na enoto kg]],"")</f>
        <v/>
      </c>
      <c r="J41" s="169"/>
      <c r="K41" s="172"/>
      <c r="L41" s="172"/>
      <c r="M41" s="154" t="s">
        <v>163</v>
      </c>
      <c r="N41" s="91"/>
      <c r="O41" s="153" t="s">
        <v>163</v>
      </c>
      <c r="P41" s="171"/>
      <c r="Q41" s="170">
        <f>+Sklop1[[#This Row],[cena/enota brez DDV v EUR]]*Sklop1[[#This Row],[Stopnja DDV (%)]]</f>
        <v>0</v>
      </c>
      <c r="R41" s="170">
        <f>+Sklop1[[#This Row],[cena/enota brez DDV v EUR]]+Sklop1[[#This Row],[Davek (EUR)]]</f>
        <v>0</v>
      </c>
      <c r="S41" s="170">
        <f>+Sklop1[[#This Row],[cena/enota brez DDV v EUR]]*Sklop1[[#This Row],[Okvirna količina]]</f>
        <v>0</v>
      </c>
      <c r="T41" s="176">
        <f>+Sklop1[[#This Row],[Končna cena/enoto mere (EUR) z DDV]]*Sklop1[[#This Row],[Okvirna količina]]</f>
        <v>0</v>
      </c>
      <c r="U41" s="227"/>
    </row>
    <row r="42" spans="1:21" s="58" customFormat="1" ht="12">
      <c r="A42" s="87" t="s">
        <v>28</v>
      </c>
      <c r="B42" s="167" t="s">
        <v>300</v>
      </c>
      <c r="C42" s="85" t="s">
        <v>163</v>
      </c>
      <c r="D42" s="85" t="s">
        <v>0</v>
      </c>
      <c r="E42" s="122"/>
      <c r="F42" s="163">
        <v>185</v>
      </c>
      <c r="G42" s="164" t="s">
        <v>0</v>
      </c>
      <c r="H42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185</v>
      </c>
      <c r="I42" s="163" t="str">
        <f>IF(Sklop1[[#This Row],[ZAHTEVANA SHEMA KAKOVOSTI]]&lt;&gt;"",Sklop1[[#This Row],[Preračunana masa/volumen/kos na enoto kg]],"")</f>
        <v/>
      </c>
      <c r="J42" s="169"/>
      <c r="K42" s="172"/>
      <c r="L42" s="172"/>
      <c r="M42" s="154" t="s">
        <v>163</v>
      </c>
      <c r="N42" s="91"/>
      <c r="O42" s="153" t="s">
        <v>163</v>
      </c>
      <c r="P42" s="171"/>
      <c r="Q42" s="170">
        <f>+Sklop1[[#This Row],[cena/enota brez DDV v EUR]]*Sklop1[[#This Row],[Stopnja DDV (%)]]</f>
        <v>0</v>
      </c>
      <c r="R42" s="170">
        <f>+Sklop1[[#This Row],[cena/enota brez DDV v EUR]]+Sklop1[[#This Row],[Davek (EUR)]]</f>
        <v>0</v>
      </c>
      <c r="S42" s="170">
        <f>+Sklop1[[#This Row],[cena/enota brez DDV v EUR]]*Sklop1[[#This Row],[Okvirna količina]]</f>
        <v>0</v>
      </c>
      <c r="T42" s="176">
        <f>+Sklop1[[#This Row],[Končna cena/enoto mere (EUR) z DDV]]*Sklop1[[#This Row],[Okvirna količina]]</f>
        <v>0</v>
      </c>
      <c r="U42" s="227"/>
    </row>
    <row r="43" spans="1:21" s="58" customFormat="1" ht="12">
      <c r="A43" s="87" t="s">
        <v>29</v>
      </c>
      <c r="B43" s="167" t="s">
        <v>301</v>
      </c>
      <c r="C43" s="85" t="s">
        <v>163</v>
      </c>
      <c r="D43" s="85" t="s">
        <v>0</v>
      </c>
      <c r="E43" s="122"/>
      <c r="F43" s="163">
        <v>65</v>
      </c>
      <c r="G43" s="164" t="s">
        <v>0</v>
      </c>
      <c r="H43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43" s="163" t="str">
        <f>IF(Sklop1[[#This Row],[ZAHTEVANA SHEMA KAKOVOSTI]]&lt;&gt;"",Sklop1[[#This Row],[Preračunana masa/volumen/kos na enoto kg]],"")</f>
        <v/>
      </c>
      <c r="J43" s="169"/>
      <c r="K43" s="172"/>
      <c r="L43" s="172"/>
      <c r="M43" s="154" t="s">
        <v>163</v>
      </c>
      <c r="N43" s="91"/>
      <c r="O43" s="153" t="s">
        <v>163</v>
      </c>
      <c r="P43" s="171"/>
      <c r="Q43" s="170">
        <f>+Sklop1[[#This Row],[cena/enota brez DDV v EUR]]*Sklop1[[#This Row],[Stopnja DDV (%)]]</f>
        <v>0</v>
      </c>
      <c r="R43" s="170">
        <f>+Sklop1[[#This Row],[cena/enota brez DDV v EUR]]+Sklop1[[#This Row],[Davek (EUR)]]</f>
        <v>0</v>
      </c>
      <c r="S43" s="170">
        <f>+Sklop1[[#This Row],[cena/enota brez DDV v EUR]]*Sklop1[[#This Row],[Okvirna količina]]</f>
        <v>0</v>
      </c>
      <c r="T43" s="176">
        <f>+Sklop1[[#This Row],[Končna cena/enoto mere (EUR) z DDV]]*Sklop1[[#This Row],[Okvirna količina]]</f>
        <v>0</v>
      </c>
      <c r="U43" s="227"/>
    </row>
    <row r="44" spans="1:21" s="58" customFormat="1" ht="24">
      <c r="A44" s="87" t="s">
        <v>30</v>
      </c>
      <c r="B44" s="167" t="s">
        <v>302</v>
      </c>
      <c r="C44" s="85" t="s">
        <v>163</v>
      </c>
      <c r="D44" s="85" t="s">
        <v>0</v>
      </c>
      <c r="E44" s="122"/>
      <c r="F44" s="163">
        <v>30</v>
      </c>
      <c r="G44" s="164" t="s">
        <v>0</v>
      </c>
      <c r="H44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4" s="163" t="str">
        <f>IF(Sklop1[[#This Row],[ZAHTEVANA SHEMA KAKOVOSTI]]&lt;&gt;"",Sklop1[[#This Row],[Preračunana masa/volumen/kos na enoto kg]],"")</f>
        <v/>
      </c>
      <c r="J44" s="169"/>
      <c r="K44" s="172"/>
      <c r="L44" s="172"/>
      <c r="M44" s="154" t="s">
        <v>163</v>
      </c>
      <c r="N44" s="91"/>
      <c r="O44" s="153" t="s">
        <v>163</v>
      </c>
      <c r="P44" s="171"/>
      <c r="Q44" s="170">
        <f>+Sklop1[[#This Row],[cena/enota brez DDV v EUR]]*Sklop1[[#This Row],[Stopnja DDV (%)]]</f>
        <v>0</v>
      </c>
      <c r="R44" s="170">
        <f>+Sklop1[[#This Row],[cena/enota brez DDV v EUR]]+Sklop1[[#This Row],[Davek (EUR)]]</f>
        <v>0</v>
      </c>
      <c r="S44" s="170">
        <f>+Sklop1[[#This Row],[cena/enota brez DDV v EUR]]*Sklop1[[#This Row],[Okvirna količina]]</f>
        <v>0</v>
      </c>
      <c r="T44" s="176">
        <f>+Sklop1[[#This Row],[Končna cena/enoto mere (EUR) z DDV]]*Sklop1[[#This Row],[Okvirna količina]]</f>
        <v>0</v>
      </c>
      <c r="U44" s="227"/>
    </row>
    <row r="45" spans="1:21" s="58" customFormat="1" ht="36">
      <c r="A45" s="87" t="s">
        <v>31</v>
      </c>
      <c r="B45" s="167" t="s">
        <v>303</v>
      </c>
      <c r="C45" s="85" t="s">
        <v>163</v>
      </c>
      <c r="D45" s="85" t="s">
        <v>0</v>
      </c>
      <c r="E45" s="122"/>
      <c r="F45" s="163">
        <v>85</v>
      </c>
      <c r="G45" s="164" t="s">
        <v>0</v>
      </c>
      <c r="H45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</v>
      </c>
      <c r="I45" s="163" t="str">
        <f>IF(Sklop1[[#This Row],[ZAHTEVANA SHEMA KAKOVOSTI]]&lt;&gt;"",Sklop1[[#This Row],[Preračunana masa/volumen/kos na enoto kg]],"")</f>
        <v/>
      </c>
      <c r="J45" s="169"/>
      <c r="K45" s="172"/>
      <c r="L45" s="172"/>
      <c r="M45" s="154" t="s">
        <v>163</v>
      </c>
      <c r="N45" s="91"/>
      <c r="O45" s="153" t="s">
        <v>163</v>
      </c>
      <c r="P45" s="171"/>
      <c r="Q45" s="170">
        <f>+Sklop1[[#This Row],[cena/enota brez DDV v EUR]]*Sklop1[[#This Row],[Stopnja DDV (%)]]</f>
        <v>0</v>
      </c>
      <c r="R45" s="170">
        <f>+Sklop1[[#This Row],[cena/enota brez DDV v EUR]]+Sklop1[[#This Row],[Davek (EUR)]]</f>
        <v>0</v>
      </c>
      <c r="S45" s="170">
        <f>+Sklop1[[#This Row],[cena/enota brez DDV v EUR]]*Sklop1[[#This Row],[Okvirna količina]]</f>
        <v>0</v>
      </c>
      <c r="T45" s="176">
        <f>+Sklop1[[#This Row],[Končna cena/enoto mere (EUR) z DDV]]*Sklop1[[#This Row],[Okvirna količina]]</f>
        <v>0</v>
      </c>
      <c r="U45" s="227"/>
    </row>
    <row r="46" spans="1:21" s="58" customFormat="1" ht="36">
      <c r="A46" s="87" t="s">
        <v>32</v>
      </c>
      <c r="B46" s="167" t="s">
        <v>304</v>
      </c>
      <c r="C46" s="85" t="s">
        <v>163</v>
      </c>
      <c r="D46" s="85" t="s">
        <v>0</v>
      </c>
      <c r="E46" s="122"/>
      <c r="F46" s="163">
        <v>185</v>
      </c>
      <c r="G46" s="164" t="s">
        <v>0</v>
      </c>
      <c r="H46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185</v>
      </c>
      <c r="I46" s="163" t="str">
        <f>IF(Sklop1[[#This Row],[ZAHTEVANA SHEMA KAKOVOSTI]]&lt;&gt;"",Sklop1[[#This Row],[Preračunana masa/volumen/kos na enoto kg]],"")</f>
        <v/>
      </c>
      <c r="J46" s="169"/>
      <c r="K46" s="172"/>
      <c r="L46" s="172"/>
      <c r="M46" s="154" t="s">
        <v>163</v>
      </c>
      <c r="N46" s="91"/>
      <c r="O46" s="153" t="s">
        <v>163</v>
      </c>
      <c r="P46" s="171"/>
      <c r="Q46" s="170">
        <f>+Sklop1[[#This Row],[cena/enota brez DDV v EUR]]*Sklop1[[#This Row],[Stopnja DDV (%)]]</f>
        <v>0</v>
      </c>
      <c r="R46" s="170">
        <f>+Sklop1[[#This Row],[cena/enota brez DDV v EUR]]+Sklop1[[#This Row],[Davek (EUR)]]</f>
        <v>0</v>
      </c>
      <c r="S46" s="170">
        <f>+Sklop1[[#This Row],[cena/enota brez DDV v EUR]]*Sklop1[[#This Row],[Okvirna količina]]</f>
        <v>0</v>
      </c>
      <c r="T46" s="176">
        <f>+Sklop1[[#This Row],[Končna cena/enoto mere (EUR) z DDV]]*Sklop1[[#This Row],[Okvirna količina]]</f>
        <v>0</v>
      </c>
      <c r="U46" s="227"/>
    </row>
    <row r="47" spans="1:21" s="58" customFormat="1" ht="24">
      <c r="A47" s="87" t="s">
        <v>33</v>
      </c>
      <c r="B47" s="167" t="s">
        <v>305</v>
      </c>
      <c r="C47" s="85" t="s">
        <v>163</v>
      </c>
      <c r="D47" s="85" t="s">
        <v>0</v>
      </c>
      <c r="E47" s="122"/>
      <c r="F47" s="163">
        <v>300</v>
      </c>
      <c r="G47" s="164" t="s">
        <v>0</v>
      </c>
      <c r="H47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7" s="163" t="str">
        <f>IF(Sklop1[[#This Row],[ZAHTEVANA SHEMA KAKOVOSTI]]&lt;&gt;"",Sklop1[[#This Row],[Preračunana masa/volumen/kos na enoto kg]],"")</f>
        <v/>
      </c>
      <c r="J47" s="169"/>
      <c r="K47" s="172"/>
      <c r="L47" s="172"/>
      <c r="M47" s="154" t="s">
        <v>163</v>
      </c>
      <c r="N47" s="91"/>
      <c r="O47" s="153" t="s">
        <v>163</v>
      </c>
      <c r="P47" s="171"/>
      <c r="Q47" s="170">
        <f>+Sklop1[[#This Row],[cena/enota brez DDV v EUR]]*Sklop1[[#This Row],[Stopnja DDV (%)]]</f>
        <v>0</v>
      </c>
      <c r="R47" s="170">
        <f>+Sklop1[[#This Row],[cena/enota brez DDV v EUR]]+Sklop1[[#This Row],[Davek (EUR)]]</f>
        <v>0</v>
      </c>
      <c r="S47" s="170">
        <f>+Sklop1[[#This Row],[cena/enota brez DDV v EUR]]*Sklop1[[#This Row],[Okvirna količina]]</f>
        <v>0</v>
      </c>
      <c r="T47" s="176">
        <f>+Sklop1[[#This Row],[Končna cena/enoto mere (EUR) z DDV]]*Sklop1[[#This Row],[Okvirna količina]]</f>
        <v>0</v>
      </c>
      <c r="U47" s="227"/>
    </row>
    <row r="48" spans="1:21" s="58" customFormat="1" ht="12">
      <c r="A48" s="87" t="s">
        <v>34</v>
      </c>
      <c r="B48" s="167" t="s">
        <v>306</v>
      </c>
      <c r="C48" s="85" t="s">
        <v>163</v>
      </c>
      <c r="D48" s="85" t="s">
        <v>0</v>
      </c>
      <c r="E48" s="122"/>
      <c r="F48" s="163">
        <v>140</v>
      </c>
      <c r="G48" s="164" t="s">
        <v>0</v>
      </c>
      <c r="H48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48" s="163" t="str">
        <f>IF(Sklop1[[#This Row],[ZAHTEVANA SHEMA KAKOVOSTI]]&lt;&gt;"",Sklop1[[#This Row],[Preračunana masa/volumen/kos na enoto kg]],"")</f>
        <v/>
      </c>
      <c r="J48" s="169"/>
      <c r="K48" s="172"/>
      <c r="L48" s="172"/>
      <c r="M48" s="154" t="s">
        <v>163</v>
      </c>
      <c r="N48" s="91"/>
      <c r="O48" s="153" t="s">
        <v>163</v>
      </c>
      <c r="P48" s="171"/>
      <c r="Q48" s="170">
        <f>+Sklop1[[#This Row],[cena/enota brez DDV v EUR]]*Sklop1[[#This Row],[Stopnja DDV (%)]]</f>
        <v>0</v>
      </c>
      <c r="R48" s="170">
        <f>+Sklop1[[#This Row],[cena/enota brez DDV v EUR]]+Sklop1[[#This Row],[Davek (EUR)]]</f>
        <v>0</v>
      </c>
      <c r="S48" s="170">
        <f>+Sklop1[[#This Row],[cena/enota brez DDV v EUR]]*Sklop1[[#This Row],[Okvirna količina]]</f>
        <v>0</v>
      </c>
      <c r="T48" s="176">
        <f>+Sklop1[[#This Row],[Končna cena/enoto mere (EUR) z DDV]]*Sklop1[[#This Row],[Okvirna količina]]</f>
        <v>0</v>
      </c>
      <c r="U48" s="227"/>
    </row>
    <row r="49" spans="1:21" s="58" customFormat="1" ht="24">
      <c r="A49" s="87" t="s">
        <v>35</v>
      </c>
      <c r="B49" s="167" t="s">
        <v>307</v>
      </c>
      <c r="C49" s="85" t="s">
        <v>163</v>
      </c>
      <c r="D49" s="85" t="s">
        <v>0</v>
      </c>
      <c r="E49" s="122"/>
      <c r="F49" s="163">
        <v>230</v>
      </c>
      <c r="G49" s="164" t="s">
        <v>0</v>
      </c>
      <c r="H49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49" s="163" t="str">
        <f>IF(Sklop1[[#This Row],[ZAHTEVANA SHEMA KAKOVOSTI]]&lt;&gt;"",Sklop1[[#This Row],[Preračunana masa/volumen/kos na enoto kg]],"")</f>
        <v/>
      </c>
      <c r="J49" s="169"/>
      <c r="K49" s="172"/>
      <c r="L49" s="172"/>
      <c r="M49" s="154" t="s">
        <v>163</v>
      </c>
      <c r="N49" s="91"/>
      <c r="O49" s="153" t="s">
        <v>163</v>
      </c>
      <c r="P49" s="171"/>
      <c r="Q49" s="170">
        <f>+Sklop1[[#This Row],[cena/enota brez DDV v EUR]]*Sklop1[[#This Row],[Stopnja DDV (%)]]</f>
        <v>0</v>
      </c>
      <c r="R49" s="170">
        <f>+Sklop1[[#This Row],[cena/enota brez DDV v EUR]]+Sklop1[[#This Row],[Davek (EUR)]]</f>
        <v>0</v>
      </c>
      <c r="S49" s="170">
        <f>+Sklop1[[#This Row],[cena/enota brez DDV v EUR]]*Sklop1[[#This Row],[Okvirna količina]]</f>
        <v>0</v>
      </c>
      <c r="T49" s="176">
        <f>+Sklop1[[#This Row],[Končna cena/enoto mere (EUR) z DDV]]*Sklop1[[#This Row],[Okvirna količina]]</f>
        <v>0</v>
      </c>
      <c r="U49" s="227"/>
    </row>
    <row r="50" spans="1:21" s="58" customFormat="1" ht="24">
      <c r="A50" s="87" t="s">
        <v>36</v>
      </c>
      <c r="B50" s="167" t="s">
        <v>733</v>
      </c>
      <c r="C50" s="85" t="s">
        <v>730</v>
      </c>
      <c r="D50" s="85" t="s">
        <v>0</v>
      </c>
      <c r="E50" s="122"/>
      <c r="F50" s="163">
        <v>50</v>
      </c>
      <c r="G50" s="164" t="s">
        <v>0</v>
      </c>
      <c r="H50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0" s="163" t="str">
        <f>IF(Sklop1[[#This Row],[ZAHTEVANA SHEMA KAKOVOSTI]]&lt;&gt;"",Sklop1[[#This Row],[Preračunana masa/volumen/kos na enoto kg]],"")</f>
        <v/>
      </c>
      <c r="J50" s="169"/>
      <c r="K50" s="172"/>
      <c r="L50" s="172"/>
      <c r="M50" s="154" t="s">
        <v>163</v>
      </c>
      <c r="N50" s="91"/>
      <c r="O50" s="153" t="s">
        <v>163</v>
      </c>
      <c r="P50" s="171"/>
      <c r="Q50" s="170">
        <f>+Sklop1[[#This Row],[cena/enota brez DDV v EUR]]*Sklop1[[#This Row],[Stopnja DDV (%)]]</f>
        <v>0</v>
      </c>
      <c r="R50" s="170">
        <f>+Sklop1[[#This Row],[cena/enota brez DDV v EUR]]+Sklop1[[#This Row],[Davek (EUR)]]</f>
        <v>0</v>
      </c>
      <c r="S50" s="170">
        <f>+Sklop1[[#This Row],[cena/enota brez DDV v EUR]]*Sklop1[[#This Row],[Okvirna količina]]</f>
        <v>0</v>
      </c>
      <c r="T50" s="176">
        <f>+Sklop1[[#This Row],[Končna cena/enoto mere (EUR) z DDV]]*Sklop1[[#This Row],[Okvirna količina]]</f>
        <v>0</v>
      </c>
      <c r="U50" s="227"/>
    </row>
    <row r="51" spans="1:21" s="58" customFormat="1" ht="36">
      <c r="A51" s="87" t="s">
        <v>37</v>
      </c>
      <c r="B51" s="167" t="s">
        <v>308</v>
      </c>
      <c r="C51" s="85" t="s">
        <v>163</v>
      </c>
      <c r="D51" s="85" t="s">
        <v>0</v>
      </c>
      <c r="E51" s="122"/>
      <c r="F51" s="163">
        <v>340</v>
      </c>
      <c r="G51" s="164" t="s">
        <v>0</v>
      </c>
      <c r="H51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I51" s="163" t="str">
        <f>IF(Sklop1[[#This Row],[ZAHTEVANA SHEMA KAKOVOSTI]]&lt;&gt;"",Sklop1[[#This Row],[Preračunana masa/volumen/kos na enoto kg]],"")</f>
        <v/>
      </c>
      <c r="J51" s="169"/>
      <c r="K51" s="172"/>
      <c r="L51" s="172"/>
      <c r="M51" s="154" t="s">
        <v>163</v>
      </c>
      <c r="N51" s="91"/>
      <c r="O51" s="153" t="s">
        <v>163</v>
      </c>
      <c r="P51" s="171"/>
      <c r="Q51" s="170">
        <f>+Sklop1[[#This Row],[cena/enota brez DDV v EUR]]*Sklop1[[#This Row],[Stopnja DDV (%)]]</f>
        <v>0</v>
      </c>
      <c r="R51" s="170">
        <f>+Sklop1[[#This Row],[cena/enota brez DDV v EUR]]+Sklop1[[#This Row],[Davek (EUR)]]</f>
        <v>0</v>
      </c>
      <c r="S51" s="170">
        <f>+Sklop1[[#This Row],[cena/enota brez DDV v EUR]]*Sklop1[[#This Row],[Okvirna količina]]</f>
        <v>0</v>
      </c>
      <c r="T51" s="176">
        <f>+Sklop1[[#This Row],[Končna cena/enoto mere (EUR) z DDV]]*Sklop1[[#This Row],[Okvirna količina]]</f>
        <v>0</v>
      </c>
      <c r="U51" s="227"/>
    </row>
    <row r="52" spans="1:21" s="58" customFormat="1" ht="12">
      <c r="A52" s="87" t="s">
        <v>38</v>
      </c>
      <c r="B52" s="167" t="s">
        <v>309</v>
      </c>
      <c r="C52" s="85" t="s">
        <v>163</v>
      </c>
      <c r="D52" s="85" t="s">
        <v>0</v>
      </c>
      <c r="E52" s="122" t="s">
        <v>248</v>
      </c>
      <c r="F52" s="163">
        <v>50</v>
      </c>
      <c r="G52" s="164" t="s">
        <v>0</v>
      </c>
      <c r="H52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2" s="163">
        <f>IF(Sklop1[[#This Row],[ZAHTEVANA SHEMA KAKOVOSTI]]&lt;&gt;"",Sklop1[[#This Row],[Preračunana masa/volumen/kos na enoto kg]],"")</f>
        <v>50</v>
      </c>
      <c r="J52" s="169"/>
      <c r="K52" s="172"/>
      <c r="L52" s="172"/>
      <c r="M52" s="154" t="s">
        <v>163</v>
      </c>
      <c r="N52" s="91"/>
      <c r="O52" s="153" t="s">
        <v>163</v>
      </c>
      <c r="P52" s="171"/>
      <c r="Q52" s="170">
        <f>+Sklop1[[#This Row],[cena/enota brez DDV v EUR]]*Sklop1[[#This Row],[Stopnja DDV (%)]]</f>
        <v>0</v>
      </c>
      <c r="R52" s="170">
        <f>+Sklop1[[#This Row],[cena/enota brez DDV v EUR]]+Sklop1[[#This Row],[Davek (EUR)]]</f>
        <v>0</v>
      </c>
      <c r="S52" s="170">
        <f>+Sklop1[[#This Row],[cena/enota brez DDV v EUR]]*Sklop1[[#This Row],[Okvirna količina]]</f>
        <v>0</v>
      </c>
      <c r="T52" s="176">
        <f>+Sklop1[[#This Row],[Končna cena/enoto mere (EUR) z DDV]]*Sklop1[[#This Row],[Okvirna količina]]</f>
        <v>0</v>
      </c>
      <c r="U52" s="227"/>
    </row>
    <row r="53" spans="1:21" s="58" customFormat="1" ht="24">
      <c r="A53" s="87" t="s">
        <v>39</v>
      </c>
      <c r="B53" s="167" t="s">
        <v>310</v>
      </c>
      <c r="C53" s="85" t="s">
        <v>163</v>
      </c>
      <c r="D53" s="85" t="s">
        <v>0</v>
      </c>
      <c r="E53" s="122" t="s">
        <v>248</v>
      </c>
      <c r="F53" s="163">
        <v>50</v>
      </c>
      <c r="G53" s="164" t="s">
        <v>0</v>
      </c>
      <c r="H53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3" s="163">
        <f>IF(Sklop1[[#This Row],[ZAHTEVANA SHEMA KAKOVOSTI]]&lt;&gt;"",Sklop1[[#This Row],[Preračunana masa/volumen/kos na enoto kg]],"")</f>
        <v>50</v>
      </c>
      <c r="J53" s="169"/>
      <c r="K53" s="172"/>
      <c r="L53" s="172"/>
      <c r="M53" s="154" t="s">
        <v>163</v>
      </c>
      <c r="N53" s="91"/>
      <c r="O53" s="153" t="s">
        <v>163</v>
      </c>
      <c r="P53" s="171"/>
      <c r="Q53" s="170">
        <f>+Sklop1[[#This Row],[cena/enota brez DDV v EUR]]*Sklop1[[#This Row],[Stopnja DDV (%)]]</f>
        <v>0</v>
      </c>
      <c r="R53" s="170">
        <f>+Sklop1[[#This Row],[cena/enota brez DDV v EUR]]+Sklop1[[#This Row],[Davek (EUR)]]</f>
        <v>0</v>
      </c>
      <c r="S53" s="170">
        <f>+Sklop1[[#This Row],[cena/enota brez DDV v EUR]]*Sklop1[[#This Row],[Okvirna količina]]</f>
        <v>0</v>
      </c>
      <c r="T53" s="176">
        <f>+Sklop1[[#This Row],[Končna cena/enoto mere (EUR) z DDV]]*Sklop1[[#This Row],[Okvirna količina]]</f>
        <v>0</v>
      </c>
      <c r="U53" s="227"/>
    </row>
    <row r="54" spans="1:21" s="58" customFormat="1" ht="12">
      <c r="A54" s="87" t="s">
        <v>40</v>
      </c>
      <c r="B54" s="167" t="s">
        <v>311</v>
      </c>
      <c r="C54" s="85" t="s">
        <v>163</v>
      </c>
      <c r="D54" s="85" t="s">
        <v>0</v>
      </c>
      <c r="E54" s="122"/>
      <c r="F54" s="163">
        <v>160</v>
      </c>
      <c r="G54" s="164" t="s">
        <v>0</v>
      </c>
      <c r="H54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54" s="163" t="str">
        <f>IF(Sklop1[[#This Row],[ZAHTEVANA SHEMA KAKOVOSTI]]&lt;&gt;"",Sklop1[[#This Row],[Preračunana masa/volumen/kos na enoto kg]],"")</f>
        <v/>
      </c>
      <c r="J54" s="169"/>
      <c r="K54" s="172"/>
      <c r="L54" s="172"/>
      <c r="M54" s="154" t="s">
        <v>163</v>
      </c>
      <c r="N54" s="91"/>
      <c r="O54" s="153" t="s">
        <v>163</v>
      </c>
      <c r="P54" s="171"/>
      <c r="Q54" s="170">
        <f>+Sklop1[[#This Row],[cena/enota brez DDV v EUR]]*Sklop1[[#This Row],[Stopnja DDV (%)]]</f>
        <v>0</v>
      </c>
      <c r="R54" s="170">
        <f>+Sklop1[[#This Row],[cena/enota brez DDV v EUR]]+Sklop1[[#This Row],[Davek (EUR)]]</f>
        <v>0</v>
      </c>
      <c r="S54" s="170">
        <f>+Sklop1[[#This Row],[cena/enota brez DDV v EUR]]*Sklop1[[#This Row],[Okvirna količina]]</f>
        <v>0</v>
      </c>
      <c r="T54" s="176">
        <f>+Sklop1[[#This Row],[Končna cena/enoto mere (EUR) z DDV]]*Sklop1[[#This Row],[Okvirna količina]]</f>
        <v>0</v>
      </c>
      <c r="U54" s="227"/>
    </row>
    <row r="55" spans="1:21" s="58" customFormat="1" ht="12">
      <c r="A55" s="87" t="s">
        <v>41</v>
      </c>
      <c r="B55" s="167" t="s">
        <v>312</v>
      </c>
      <c r="C55" s="85" t="s">
        <v>163</v>
      </c>
      <c r="D55" s="85" t="s">
        <v>0</v>
      </c>
      <c r="E55" s="122"/>
      <c r="F55" s="163">
        <v>200</v>
      </c>
      <c r="G55" s="164" t="s">
        <v>0</v>
      </c>
      <c r="H55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5" s="163" t="str">
        <f>IF(Sklop1[[#This Row],[ZAHTEVANA SHEMA KAKOVOSTI]]&lt;&gt;"",Sklop1[[#This Row],[Preračunana masa/volumen/kos na enoto kg]],"")</f>
        <v/>
      </c>
      <c r="J55" s="169"/>
      <c r="K55" s="172"/>
      <c r="L55" s="172"/>
      <c r="M55" s="154" t="s">
        <v>163</v>
      </c>
      <c r="N55" s="91"/>
      <c r="O55" s="153" t="s">
        <v>163</v>
      </c>
      <c r="P55" s="171"/>
      <c r="Q55" s="170">
        <f>+Sklop1[[#This Row],[cena/enota brez DDV v EUR]]*Sklop1[[#This Row],[Stopnja DDV (%)]]</f>
        <v>0</v>
      </c>
      <c r="R55" s="170">
        <f>+Sklop1[[#This Row],[cena/enota brez DDV v EUR]]+Sklop1[[#This Row],[Davek (EUR)]]</f>
        <v>0</v>
      </c>
      <c r="S55" s="170">
        <f>+Sklop1[[#This Row],[cena/enota brez DDV v EUR]]*Sklop1[[#This Row],[Okvirna količina]]</f>
        <v>0</v>
      </c>
      <c r="T55" s="176">
        <f>+Sklop1[[#This Row],[Končna cena/enoto mere (EUR) z DDV]]*Sklop1[[#This Row],[Okvirna količina]]</f>
        <v>0</v>
      </c>
      <c r="U55" s="227"/>
    </row>
    <row r="56" spans="1:21" s="58" customFormat="1" ht="24">
      <c r="A56" s="87" t="s">
        <v>42</v>
      </c>
      <c r="B56" s="167" t="s">
        <v>736</v>
      </c>
      <c r="C56" s="85" t="s">
        <v>163</v>
      </c>
      <c r="D56" s="85" t="s">
        <v>0</v>
      </c>
      <c r="E56" s="122" t="s">
        <v>248</v>
      </c>
      <c r="F56" s="163">
        <v>30</v>
      </c>
      <c r="G56" s="164" t="s">
        <v>0</v>
      </c>
      <c r="H56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6" s="163">
        <f>IF(Sklop1[[#This Row],[ZAHTEVANA SHEMA KAKOVOSTI]]&lt;&gt;"",Sklop1[[#This Row],[Preračunana masa/volumen/kos na enoto kg]],"")</f>
        <v>30</v>
      </c>
      <c r="J56" s="169"/>
      <c r="K56" s="172"/>
      <c r="L56" s="172"/>
      <c r="M56" s="154" t="s">
        <v>163</v>
      </c>
      <c r="N56" s="91"/>
      <c r="O56" s="153" t="s">
        <v>163</v>
      </c>
      <c r="P56" s="171"/>
      <c r="Q56" s="170">
        <f>+Sklop1[[#This Row],[cena/enota brez DDV v EUR]]*Sklop1[[#This Row],[Stopnja DDV (%)]]</f>
        <v>0</v>
      </c>
      <c r="R56" s="170">
        <f>+Sklop1[[#This Row],[cena/enota brez DDV v EUR]]+Sklop1[[#This Row],[Davek (EUR)]]</f>
        <v>0</v>
      </c>
      <c r="S56" s="170">
        <f>+Sklop1[[#This Row],[cena/enota brez DDV v EUR]]*Sklop1[[#This Row],[Okvirna količina]]</f>
        <v>0</v>
      </c>
      <c r="T56" s="176">
        <f>+Sklop1[[#This Row],[Končna cena/enoto mere (EUR) z DDV]]*Sklop1[[#This Row],[Okvirna količina]]</f>
        <v>0</v>
      </c>
      <c r="U56" s="227"/>
    </row>
    <row r="57" spans="1:21" s="58" customFormat="1" ht="12">
      <c r="A57" s="87" t="s">
        <v>43</v>
      </c>
      <c r="B57" s="167" t="s">
        <v>313</v>
      </c>
      <c r="C57" s="85" t="s">
        <v>163</v>
      </c>
      <c r="D57" s="85" t="s">
        <v>0</v>
      </c>
      <c r="E57" s="122"/>
      <c r="F57" s="163">
        <v>50</v>
      </c>
      <c r="G57" s="164" t="s">
        <v>0</v>
      </c>
      <c r="H57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7" s="163" t="str">
        <f>IF(Sklop1[[#This Row],[ZAHTEVANA SHEMA KAKOVOSTI]]&lt;&gt;"",Sklop1[[#This Row],[Preračunana masa/volumen/kos na enoto kg]],"")</f>
        <v/>
      </c>
      <c r="J57" s="169"/>
      <c r="K57" s="172"/>
      <c r="L57" s="172"/>
      <c r="M57" s="154" t="s">
        <v>163</v>
      </c>
      <c r="N57" s="91"/>
      <c r="O57" s="153" t="s">
        <v>163</v>
      </c>
      <c r="P57" s="171"/>
      <c r="Q57" s="170">
        <f>+Sklop1[[#This Row],[cena/enota brez DDV v EUR]]*Sklop1[[#This Row],[Stopnja DDV (%)]]</f>
        <v>0</v>
      </c>
      <c r="R57" s="170">
        <f>+Sklop1[[#This Row],[cena/enota brez DDV v EUR]]+Sklop1[[#This Row],[Davek (EUR)]]</f>
        <v>0</v>
      </c>
      <c r="S57" s="170">
        <f>+Sklop1[[#This Row],[cena/enota brez DDV v EUR]]*Sklop1[[#This Row],[Okvirna količina]]</f>
        <v>0</v>
      </c>
      <c r="T57" s="176">
        <f>+Sklop1[[#This Row],[Končna cena/enoto mere (EUR) z DDV]]*Sklop1[[#This Row],[Okvirna količina]]</f>
        <v>0</v>
      </c>
      <c r="U57" s="227"/>
    </row>
    <row r="58" spans="1:21" s="58" customFormat="1" ht="24">
      <c r="A58" s="87" t="s">
        <v>48</v>
      </c>
      <c r="B58" s="10" t="s">
        <v>314</v>
      </c>
      <c r="C58" s="85" t="s">
        <v>163</v>
      </c>
      <c r="D58" s="85" t="s">
        <v>0</v>
      </c>
      <c r="E58" s="122" t="s">
        <v>249</v>
      </c>
      <c r="F58" s="163">
        <v>100</v>
      </c>
      <c r="G58" s="164" t="s">
        <v>0</v>
      </c>
      <c r="H5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8" s="88">
        <f>IF(Sklop1[[#This Row],[ZAHTEVANA SHEMA KAKOVOSTI]]&lt;&gt;"",Sklop1[[#This Row],[Preračunana masa/volumen/kos na enoto kg]],"")</f>
        <v>100</v>
      </c>
      <c r="J58" s="101"/>
      <c r="K58" s="94"/>
      <c r="L58" s="94"/>
      <c r="M58" s="154" t="s">
        <v>163</v>
      </c>
      <c r="N58" s="91"/>
      <c r="O58" s="153" t="s">
        <v>163</v>
      </c>
      <c r="P58" s="104"/>
      <c r="Q58" s="95">
        <f>+Sklop1[[#This Row],[cena/enota brez DDV v EUR]]*Sklop1[[#This Row],[Stopnja DDV (%)]]</f>
        <v>0</v>
      </c>
      <c r="R58" s="95">
        <f>+Sklop1[[#This Row],[cena/enota brez DDV v EUR]]+Sklop1[[#This Row],[Davek (EUR)]]</f>
        <v>0</v>
      </c>
      <c r="S58" s="95">
        <f>+Sklop1[[#This Row],[cena/enota brez DDV v EUR]]*Sklop1[[#This Row],[Okvirna količina]]</f>
        <v>0</v>
      </c>
      <c r="T58" s="95">
        <f>+Sklop1[[#This Row],[Končna cena/enoto mere (EUR) z DDV]]*Sklop1[[#This Row],[Okvirna količina]]</f>
        <v>0</v>
      </c>
      <c r="U58" s="226"/>
    </row>
    <row r="59" spans="1:21" s="58" customFormat="1" ht="12">
      <c r="A59" s="87" t="s">
        <v>44</v>
      </c>
      <c r="B59" s="79" t="s">
        <v>315</v>
      </c>
      <c r="C59" s="85" t="s">
        <v>163</v>
      </c>
      <c r="D59" s="85" t="s">
        <v>0</v>
      </c>
      <c r="E59" s="122"/>
      <c r="F59" s="163">
        <v>500</v>
      </c>
      <c r="G59" s="164" t="s">
        <v>0</v>
      </c>
      <c r="H59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9" s="88" t="str">
        <f>IF(Sklop1[[#This Row],[ZAHTEVANA SHEMA KAKOVOSTI]]&lt;&gt;"",Sklop1[[#This Row],[Preračunana masa/volumen/kos na enoto kg]],"")</f>
        <v/>
      </c>
      <c r="J59" s="101"/>
      <c r="K59" s="94"/>
      <c r="L59" s="94"/>
      <c r="M59" s="154" t="s">
        <v>163</v>
      </c>
      <c r="N59" s="91"/>
      <c r="O59" s="153" t="s">
        <v>163</v>
      </c>
      <c r="P59" s="104"/>
      <c r="Q59" s="95">
        <f>+Sklop1[[#This Row],[cena/enota brez DDV v EUR]]*Sklop1[[#This Row],[Stopnja DDV (%)]]</f>
        <v>0</v>
      </c>
      <c r="R59" s="95">
        <f>+Sklop1[[#This Row],[cena/enota brez DDV v EUR]]+Sklop1[[#This Row],[Davek (EUR)]]</f>
        <v>0</v>
      </c>
      <c r="S59" s="95">
        <f>+Sklop1[[#This Row],[cena/enota brez DDV v EUR]]*Sklop1[[#This Row],[Okvirna količina]]</f>
        <v>0</v>
      </c>
      <c r="T59" s="95">
        <f>+Sklop1[[#This Row],[Končna cena/enoto mere (EUR) z DDV]]*Sklop1[[#This Row],[Okvirna količina]]</f>
        <v>0</v>
      </c>
      <c r="U59" s="226"/>
    </row>
    <row r="60" spans="1:21" s="58" customFormat="1" ht="24">
      <c r="A60" s="87" t="s">
        <v>45</v>
      </c>
      <c r="B60" s="79" t="s">
        <v>316</v>
      </c>
      <c r="C60" s="85" t="s">
        <v>163</v>
      </c>
      <c r="D60" s="85" t="s">
        <v>0</v>
      </c>
      <c r="E60" s="122"/>
      <c r="F60" s="163">
        <v>20</v>
      </c>
      <c r="G60" s="164" t="s">
        <v>0</v>
      </c>
      <c r="H60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0" s="88" t="str">
        <f>IF(Sklop1[[#This Row],[ZAHTEVANA SHEMA KAKOVOSTI]]&lt;&gt;"",Sklop1[[#This Row],[Preračunana masa/volumen/kos na enoto kg]],"")</f>
        <v/>
      </c>
      <c r="J60" s="101"/>
      <c r="K60" s="94"/>
      <c r="L60" s="94"/>
      <c r="M60" s="154" t="s">
        <v>163</v>
      </c>
      <c r="N60" s="91"/>
      <c r="O60" s="153" t="s">
        <v>163</v>
      </c>
      <c r="P60" s="104"/>
      <c r="Q60" s="95">
        <f>+Sklop1[[#This Row],[cena/enota brez DDV v EUR]]*Sklop1[[#This Row],[Stopnja DDV (%)]]</f>
        <v>0</v>
      </c>
      <c r="R60" s="95">
        <f>+Sklop1[[#This Row],[cena/enota brez DDV v EUR]]+Sklop1[[#This Row],[Davek (EUR)]]</f>
        <v>0</v>
      </c>
      <c r="S60" s="95">
        <f>+Sklop1[[#This Row],[cena/enota brez DDV v EUR]]*Sklop1[[#This Row],[Okvirna količina]]</f>
        <v>0</v>
      </c>
      <c r="T60" s="95">
        <f>+Sklop1[[#This Row],[Končna cena/enoto mere (EUR) z DDV]]*Sklop1[[#This Row],[Okvirna količina]]</f>
        <v>0</v>
      </c>
      <c r="U60" s="226"/>
    </row>
    <row r="61" spans="1:21" s="58" customFormat="1" ht="12">
      <c r="A61" s="87" t="s">
        <v>49</v>
      </c>
      <c r="B61" s="10" t="s">
        <v>731</v>
      </c>
      <c r="C61" s="85" t="s">
        <v>730</v>
      </c>
      <c r="D61" s="85" t="s">
        <v>0</v>
      </c>
      <c r="E61" s="122"/>
      <c r="F61" s="163">
        <v>10</v>
      </c>
      <c r="G61" s="164" t="s">
        <v>0</v>
      </c>
      <c r="H61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1" s="88" t="str">
        <f>IF(Sklop1[[#This Row],[ZAHTEVANA SHEMA KAKOVOSTI]]&lt;&gt;"",Sklop1[[#This Row],[Preračunana masa/volumen/kos na enoto kg]],"")</f>
        <v/>
      </c>
      <c r="J61" s="101"/>
      <c r="K61" s="94"/>
      <c r="L61" s="94"/>
      <c r="M61" s="154" t="s">
        <v>163</v>
      </c>
      <c r="N61" s="91"/>
      <c r="O61" s="153" t="s">
        <v>163</v>
      </c>
      <c r="P61" s="104"/>
      <c r="Q61" s="95">
        <f>+Sklop1[[#This Row],[cena/enota brez DDV v EUR]]*Sklop1[[#This Row],[Stopnja DDV (%)]]</f>
        <v>0</v>
      </c>
      <c r="R61" s="95">
        <f>+Sklop1[[#This Row],[cena/enota brez DDV v EUR]]+Sklop1[[#This Row],[Davek (EUR)]]</f>
        <v>0</v>
      </c>
      <c r="S61" s="95">
        <f>+Sklop1[[#This Row],[cena/enota brez DDV v EUR]]*Sklop1[[#This Row],[Okvirna količina]]</f>
        <v>0</v>
      </c>
      <c r="T61" s="95">
        <f>+Sklop1[[#This Row],[Končna cena/enoto mere (EUR) z DDV]]*Sklop1[[#This Row],[Okvirna količina]]</f>
        <v>0</v>
      </c>
      <c r="U61" s="226"/>
    </row>
    <row r="62" spans="1:21" s="58" customFormat="1" ht="12">
      <c r="A62" s="87" t="s">
        <v>50</v>
      </c>
      <c r="B62" s="10" t="s">
        <v>317</v>
      </c>
      <c r="C62" s="85" t="s">
        <v>163</v>
      </c>
      <c r="D62" s="85" t="s">
        <v>0</v>
      </c>
      <c r="E62" s="122"/>
      <c r="F62" s="163">
        <v>50</v>
      </c>
      <c r="G62" s="164" t="s">
        <v>0</v>
      </c>
      <c r="H62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2" s="88" t="str">
        <f>IF(Sklop1[[#This Row],[ZAHTEVANA SHEMA KAKOVOSTI]]&lt;&gt;"",Sklop1[[#This Row],[Preračunana masa/volumen/kos na enoto kg]],"")</f>
        <v/>
      </c>
      <c r="J62" s="101"/>
      <c r="K62" s="94"/>
      <c r="L62" s="94"/>
      <c r="M62" s="154" t="s">
        <v>163</v>
      </c>
      <c r="N62" s="91"/>
      <c r="O62" s="153" t="s">
        <v>163</v>
      </c>
      <c r="P62" s="104"/>
      <c r="Q62" s="95">
        <f>+Sklop1[[#This Row],[cena/enota brez DDV v EUR]]*Sklop1[[#This Row],[Stopnja DDV (%)]]</f>
        <v>0</v>
      </c>
      <c r="R62" s="95">
        <f>+Sklop1[[#This Row],[cena/enota brez DDV v EUR]]+Sklop1[[#This Row],[Davek (EUR)]]</f>
        <v>0</v>
      </c>
      <c r="S62" s="95">
        <f>+Sklop1[[#This Row],[cena/enota brez DDV v EUR]]*Sklop1[[#This Row],[Okvirna količina]]</f>
        <v>0</v>
      </c>
      <c r="T62" s="95">
        <f>+Sklop1[[#This Row],[Končna cena/enoto mere (EUR) z DDV]]*Sklop1[[#This Row],[Okvirna količina]]</f>
        <v>0</v>
      </c>
      <c r="U62" s="226"/>
    </row>
    <row r="63" spans="1:21" s="58" customFormat="1" ht="12">
      <c r="A63" s="87" t="s">
        <v>46</v>
      </c>
      <c r="B63" s="79" t="s">
        <v>732</v>
      </c>
      <c r="C63" s="254" t="s">
        <v>539</v>
      </c>
      <c r="D63" s="85" t="s">
        <v>0</v>
      </c>
      <c r="E63" s="122"/>
      <c r="F63" s="163">
        <v>115</v>
      </c>
      <c r="G63" s="164" t="s">
        <v>0</v>
      </c>
      <c r="H63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115</v>
      </c>
      <c r="I63" s="88" t="str">
        <f>IF(Sklop1[[#This Row],[ZAHTEVANA SHEMA KAKOVOSTI]]&lt;&gt;"",Sklop1[[#This Row],[Preračunana masa/volumen/kos na enoto kg]],"")</f>
        <v/>
      </c>
      <c r="J63" s="101"/>
      <c r="K63" s="94"/>
      <c r="L63" s="94"/>
      <c r="M63" s="154" t="s">
        <v>163</v>
      </c>
      <c r="N63" s="91"/>
      <c r="O63" s="153" t="s">
        <v>163</v>
      </c>
      <c r="P63" s="104"/>
      <c r="Q63" s="95">
        <f>+Sklop1[[#This Row],[cena/enota brez DDV v EUR]]*Sklop1[[#This Row],[Stopnja DDV (%)]]</f>
        <v>0</v>
      </c>
      <c r="R63" s="95">
        <f>+Sklop1[[#This Row],[cena/enota brez DDV v EUR]]+Sklop1[[#This Row],[Davek (EUR)]]</f>
        <v>0</v>
      </c>
      <c r="S63" s="95">
        <f>+Sklop1[[#This Row],[cena/enota brez DDV v EUR]]*Sklop1[[#This Row],[Okvirna količina]]</f>
        <v>0</v>
      </c>
      <c r="T63" s="95">
        <f>+Sklop1[[#This Row],[Končna cena/enoto mere (EUR) z DDV]]*Sklop1[[#This Row],[Okvirna količina]]</f>
        <v>0</v>
      </c>
      <c r="U63" s="226"/>
    </row>
    <row r="64" spans="1:21" ht="27" customHeight="1">
      <c r="A64" s="140" t="s">
        <v>185</v>
      </c>
      <c r="B64" s="141"/>
      <c r="C64" s="142"/>
      <c r="D64" s="142"/>
      <c r="E64" s="143"/>
      <c r="F64" s="144"/>
      <c r="G64" s="145"/>
      <c r="H64" s="146">
        <f>SUBTOTAL(109,Sklop1[Preračunana masa/volumen/kos na enoto kg])</f>
        <v>12605</v>
      </c>
      <c r="I64" s="146">
        <f>SUBTOTAL(109,Sklop1[Živila iz shem kakovosti (kg)])</f>
        <v>3830</v>
      </c>
      <c r="J64" s="144"/>
      <c r="K64" s="147"/>
      <c r="L64" s="147"/>
      <c r="M64" s="148"/>
      <c r="N64" s="149"/>
      <c r="O64" s="149"/>
      <c r="P64" s="149"/>
      <c r="Q64" s="150"/>
      <c r="R64" s="144"/>
      <c r="S64" s="150">
        <f>SUBTOTAL(109,Sklop1[Vrednost za okvirno količino (EUR) brez DDV])</f>
        <v>0</v>
      </c>
      <c r="T64" s="150">
        <f>SUBTOTAL(109,Sklop1[Vrednost za okvirno količino (EUR) z DDV])</f>
        <v>0</v>
      </c>
      <c r="U64" s="151">
        <f>SUBTOTAL(103,Sklop1[Shema kakovosti
(nacionalne, evropske)
])</f>
        <v>0</v>
      </c>
    </row>
    <row r="65" spans="1:21" ht="15">
      <c r="A65" s="7"/>
      <c r="B65" s="5"/>
      <c r="C65" s="29"/>
      <c r="D65" s="29"/>
      <c r="E65" s="28"/>
      <c r="F65" s="8"/>
      <c r="H65" s="9"/>
      <c r="I65" s="9"/>
      <c r="J65" s="9"/>
      <c r="K65" s="9"/>
      <c r="L65" s="23"/>
      <c r="M65" s="23"/>
      <c r="N65" s="9"/>
      <c r="O65" s="9"/>
      <c r="P65" s="9"/>
      <c r="Q65" s="9"/>
      <c r="R65" s="9"/>
      <c r="S65" s="4"/>
      <c r="T65" s="4"/>
      <c r="U65" s="8"/>
    </row>
    <row r="66" spans="1:21">
      <c r="A66" s="51" t="s">
        <v>181</v>
      </c>
      <c r="B66" s="19"/>
      <c r="C66" s="31"/>
      <c r="D66" s="31"/>
      <c r="E66" s="116"/>
      <c r="Q66" s="51"/>
      <c r="R66" s="51"/>
      <c r="S66" s="51"/>
      <c r="T66" s="51"/>
    </row>
    <row r="67" spans="1:21">
      <c r="A67" s="14" t="s">
        <v>183</v>
      </c>
      <c r="B67" s="19"/>
      <c r="C67" s="31"/>
      <c r="D67" s="31"/>
      <c r="E67" s="116"/>
    </row>
    <row r="68" spans="1:21">
      <c r="A68" s="110" t="s">
        <v>251</v>
      </c>
      <c r="F68" s="71"/>
      <c r="G68" s="71"/>
      <c r="H68" s="32"/>
      <c r="I68" s="32"/>
      <c r="J68" s="32"/>
      <c r="K68" s="32"/>
      <c r="L68" s="57"/>
      <c r="M68" s="57"/>
      <c r="N68" s="32"/>
      <c r="O68" s="32"/>
      <c r="P68" s="32"/>
      <c r="Q68" s="32"/>
      <c r="R68" s="32"/>
    </row>
    <row r="69" spans="1:21">
      <c r="A69" s="278" t="s">
        <v>237</v>
      </c>
      <c r="B69" s="278"/>
      <c r="C69" s="278"/>
      <c r="D69" s="278"/>
      <c r="E69" s="278"/>
      <c r="F69" s="278"/>
      <c r="G69" s="278"/>
      <c r="H69" s="278"/>
      <c r="I69" s="278"/>
      <c r="J69" s="278"/>
      <c r="K69" s="278"/>
      <c r="L69" s="278"/>
      <c r="M69" s="57"/>
      <c r="N69" s="32"/>
      <c r="O69" s="32"/>
      <c r="P69" s="32"/>
      <c r="Q69" s="32"/>
      <c r="R69" s="32"/>
    </row>
    <row r="70" spans="1:21">
      <c r="N70" s="32"/>
      <c r="O70" s="32"/>
      <c r="P70" s="32"/>
      <c r="Q70" s="32"/>
      <c r="R70" s="32"/>
    </row>
    <row r="71" spans="1:21">
      <c r="A71" s="110" t="s">
        <v>65</v>
      </c>
      <c r="F71" s="71"/>
      <c r="G71" s="71" t="s">
        <v>66</v>
      </c>
      <c r="H71" s="32"/>
      <c r="I71" s="32"/>
      <c r="J71" s="32"/>
      <c r="K71" s="32"/>
      <c r="L71" s="57"/>
      <c r="M71" s="57"/>
      <c r="N71" s="32"/>
      <c r="O71" s="32"/>
      <c r="P71" s="32"/>
      <c r="Q71" s="32" t="s">
        <v>67</v>
      </c>
      <c r="R71" s="32"/>
    </row>
    <row r="72" spans="1:21" ht="15">
      <c r="A72" s="7"/>
      <c r="B72" s="5"/>
      <c r="C72" s="29"/>
      <c r="D72" s="29"/>
      <c r="E72" s="28"/>
      <c r="F72" s="8"/>
      <c r="H72" s="9"/>
      <c r="I72" s="9"/>
      <c r="J72" s="9"/>
      <c r="K72" s="9"/>
      <c r="L72" s="23"/>
      <c r="M72" s="23"/>
      <c r="N72" s="9"/>
      <c r="O72" s="9"/>
      <c r="P72" s="9"/>
      <c r="Q72" s="9"/>
      <c r="R72" s="9"/>
      <c r="S72" s="4"/>
      <c r="T72" s="4"/>
      <c r="U72" s="8"/>
    </row>
    <row r="73" spans="1:21">
      <c r="B73" s="19"/>
      <c r="C73" s="31"/>
      <c r="D73" s="31"/>
      <c r="E73" s="116"/>
    </row>
    <row r="74" spans="1:21">
      <c r="B74" s="19"/>
      <c r="C74" s="31"/>
      <c r="D74" s="31"/>
      <c r="E74" s="116"/>
    </row>
    <row r="75" spans="1:21">
      <c r="B75" s="19"/>
      <c r="C75" s="31"/>
      <c r="D75" s="31"/>
      <c r="E75" s="116"/>
    </row>
    <row r="76" spans="1:21">
      <c r="B76" s="19"/>
      <c r="C76" s="31"/>
      <c r="D76" s="31"/>
      <c r="E76" s="116"/>
    </row>
    <row r="77" spans="1:21">
      <c r="B77" s="19"/>
      <c r="C77" s="31"/>
      <c r="D77" s="31"/>
      <c r="E77" s="116"/>
    </row>
    <row r="78" spans="1:21">
      <c r="B78" s="19"/>
      <c r="C78" s="31"/>
      <c r="D78" s="31"/>
      <c r="E78" s="116"/>
    </row>
    <row r="79" spans="1:21">
      <c r="B79" s="19"/>
      <c r="C79" s="31"/>
      <c r="D79" s="31"/>
      <c r="E79" s="116"/>
    </row>
    <row r="80" spans="1:21">
      <c r="B80" s="19"/>
      <c r="C80" s="31"/>
      <c r="D80" s="31"/>
      <c r="E80" s="116"/>
    </row>
    <row r="81" spans="1:22">
      <c r="B81" s="19"/>
      <c r="C81" s="31"/>
      <c r="D81" s="31"/>
      <c r="E81" s="116"/>
    </row>
    <row r="82" spans="1:22">
      <c r="B82" s="19"/>
      <c r="C82" s="31"/>
      <c r="D82" s="31"/>
      <c r="E82" s="116"/>
    </row>
    <row r="83" spans="1:22">
      <c r="B83" s="19"/>
      <c r="C83" s="31"/>
      <c r="D83" s="31"/>
      <c r="E83" s="116"/>
    </row>
    <row r="84" spans="1:22">
      <c r="B84" s="19"/>
      <c r="C84" s="31"/>
      <c r="D84" s="31"/>
      <c r="E84" s="116"/>
    </row>
    <row r="85" spans="1:22">
      <c r="B85" s="19"/>
      <c r="C85" s="31"/>
      <c r="D85" s="31"/>
      <c r="E85" s="116"/>
    </row>
    <row r="86" spans="1:22">
      <c r="B86" s="19"/>
      <c r="C86" s="31"/>
      <c r="D86" s="31"/>
      <c r="E86" s="116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</sheetData>
  <sheetProtection insertRows="0" deleteRows="0"/>
  <protectedRanges>
    <protectedRange sqref="J70:P1048576 U1:U68 U70:U1048576 J1:P68" name="Obseg1"/>
    <protectedRange sqref="M69:P69 U69" name="Obseg1_1"/>
    <protectedRange sqref="J69:L69" name="Obseg1_2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9">
    <cfRule type="colorScale" priority="5">
      <colorScale>
        <cfvo type="min"/>
        <cfvo type="max"/>
        <color rgb="FFFCFCFF"/>
        <color rgb="FFF8696B"/>
      </colorScale>
    </cfRule>
  </conditionalFormatting>
  <conditionalFormatting sqref="B63 B60">
    <cfRule type="colorScale" priority="655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4"/>
  <sheetViews>
    <sheetView topLeftCell="A13" zoomScale="98" zoomScaleNormal="98" zoomScaleSheetLayoutView="100" workbookViewId="0">
      <selection activeCell="O30" sqref="O30"/>
    </sheetView>
  </sheetViews>
  <sheetFormatPr defaultColWidth="8.85546875" defaultRowHeight="12.75"/>
  <cols>
    <col min="1" max="1" width="3.5703125" style="14" customWidth="1"/>
    <col min="2" max="2" width="39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s="4" customFormat="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  <c r="K6" s="120"/>
      <c r="U6" s="8"/>
    </row>
    <row r="7" spans="1:21" s="4" customFormat="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  <c r="K7" s="120"/>
      <c r="U7" s="8"/>
    </row>
    <row r="8" spans="1:21" s="4" customFormat="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  <c r="K8" s="120"/>
      <c r="U8" s="8"/>
    </row>
    <row r="9" spans="1:21" s="4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pred_rekapitulacija'!B15</f>
        <v>PERUTNINSKO MESO IN IZDELKI IZ PERUTNINSKEGA MESA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24">
      <c r="A16" s="87" t="s">
        <v>1</v>
      </c>
      <c r="B16" s="84" t="s">
        <v>318</v>
      </c>
      <c r="C16" s="85" t="s">
        <v>163</v>
      </c>
      <c r="D16" s="85" t="s">
        <v>0</v>
      </c>
      <c r="E16" s="122" t="s">
        <v>334</v>
      </c>
      <c r="F16" s="163">
        <v>1800</v>
      </c>
      <c r="G16" s="164" t="s">
        <v>0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1800</v>
      </c>
      <c r="I16" s="88">
        <f>IF(Sklop2[[#This Row],[ZAHTEVANA SHEMA KAKOVOSTI]]&lt;&gt;"",Sklop2[[#This Row],[Preračunana masa/volumen/kos na enoto kg]],"")</f>
        <v>1800</v>
      </c>
      <c r="J16" s="100"/>
      <c r="K16" s="89"/>
      <c r="L16" s="89"/>
      <c r="M16" s="154" t="s">
        <v>163</v>
      </c>
      <c r="N16" s="91"/>
      <c r="O16" s="153" t="s">
        <v>163</v>
      </c>
      <c r="P16" s="102"/>
      <c r="Q16" s="91">
        <f>+Sklop2[[#This Row],[cena/enota brez DDV v EUR]]*Sklop2[[#This Row],[Stopnja DDV (%)]]</f>
        <v>0</v>
      </c>
      <c r="R16" s="91">
        <f>+Sklop2[[#This Row],[cena/enota brez DDV v EUR]]+Sklop2[[#This Row],[Davek (EUR)]]</f>
        <v>0</v>
      </c>
      <c r="S16" s="91">
        <f>+Sklop2[[#This Row],[cena/enota brez DDV v EUR]]*Sklop2[[#This Row],[Okvirna količina]]</f>
        <v>0</v>
      </c>
      <c r="T16" s="91">
        <f>+Sklop2[[#This Row],[Končna cena/enoto mere (EUR) z DDV]]*Sklop2[[#This Row],[Okvirna količina]]</f>
        <v>0</v>
      </c>
      <c r="U16" s="168"/>
    </row>
    <row r="17" spans="1:21" s="58" customFormat="1" ht="48">
      <c r="A17" s="87" t="s">
        <v>3</v>
      </c>
      <c r="B17" s="167" t="s">
        <v>319</v>
      </c>
      <c r="C17" s="85" t="s">
        <v>163</v>
      </c>
      <c r="D17" s="85" t="s">
        <v>0</v>
      </c>
      <c r="E17" s="122" t="s">
        <v>334</v>
      </c>
      <c r="F17" s="163">
        <v>550</v>
      </c>
      <c r="G17" s="164" t="s">
        <v>0</v>
      </c>
      <c r="H17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17" s="163">
        <f>IF(Sklop2[[#This Row],[ZAHTEVANA SHEMA KAKOVOSTI]]&lt;&gt;"",Sklop2[[#This Row],[Preračunana masa/volumen/kos na enoto kg]],"")</f>
        <v>550</v>
      </c>
      <c r="J17" s="169"/>
      <c r="K17" s="172"/>
      <c r="L17" s="172"/>
      <c r="M17" s="154" t="s">
        <v>163</v>
      </c>
      <c r="N17" s="91"/>
      <c r="O17" s="153" t="s">
        <v>163</v>
      </c>
      <c r="P17" s="171"/>
      <c r="Q17" s="170">
        <f>+Sklop2[[#This Row],[cena/enota brez DDV v EUR]]*Sklop2[[#This Row],[Stopnja DDV (%)]]</f>
        <v>0</v>
      </c>
      <c r="R17" s="170">
        <f>+Sklop2[[#This Row],[cena/enota brez DDV v EUR]]+Sklop2[[#This Row],[Davek (EUR)]]</f>
        <v>0</v>
      </c>
      <c r="S17" s="170">
        <f>+Sklop2[[#This Row],[cena/enota brez DDV v EUR]]*Sklop2[[#This Row],[Okvirna količina]]</f>
        <v>0</v>
      </c>
      <c r="T17" s="170">
        <f>+Sklop2[[#This Row],[Končna cena/enoto mere (EUR) z DDV]]*Sklop2[[#This Row],[Okvirna količina]]</f>
        <v>0</v>
      </c>
      <c r="U17" s="240"/>
    </row>
    <row r="18" spans="1:21" s="58" customFormat="1" ht="36">
      <c r="A18" s="87" t="s">
        <v>4</v>
      </c>
      <c r="B18" s="167" t="s">
        <v>320</v>
      </c>
      <c r="C18" s="85" t="s">
        <v>163</v>
      </c>
      <c r="D18" s="85" t="s">
        <v>0</v>
      </c>
      <c r="E18" s="122" t="s">
        <v>334</v>
      </c>
      <c r="F18" s="163">
        <v>50</v>
      </c>
      <c r="G18" s="164" t="s">
        <v>0</v>
      </c>
      <c r="H18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163">
        <f>IF(Sklop2[[#This Row],[ZAHTEVANA SHEMA KAKOVOSTI]]&lt;&gt;"",Sklop2[[#This Row],[Preračunana masa/volumen/kos na enoto kg]],"")</f>
        <v>50</v>
      </c>
      <c r="J18" s="169"/>
      <c r="K18" s="172"/>
      <c r="L18" s="172"/>
      <c r="M18" s="154" t="s">
        <v>163</v>
      </c>
      <c r="N18" s="91"/>
      <c r="O18" s="153" t="s">
        <v>163</v>
      </c>
      <c r="P18" s="171"/>
      <c r="Q18" s="170">
        <f>+Sklop2[[#This Row],[cena/enota brez DDV v EUR]]*Sklop2[[#This Row],[Stopnja DDV (%)]]</f>
        <v>0</v>
      </c>
      <c r="R18" s="170">
        <f>+Sklop2[[#This Row],[cena/enota brez DDV v EUR]]+Sklop2[[#This Row],[Davek (EUR)]]</f>
        <v>0</v>
      </c>
      <c r="S18" s="170">
        <f>+Sklop2[[#This Row],[cena/enota brez DDV v EUR]]*Sklop2[[#This Row],[Okvirna količina]]</f>
        <v>0</v>
      </c>
      <c r="T18" s="170">
        <f>+Sklop2[[#This Row],[Končna cena/enoto mere (EUR) z DDV]]*Sklop2[[#This Row],[Okvirna količina]]</f>
        <v>0</v>
      </c>
      <c r="U18" s="240"/>
    </row>
    <row r="19" spans="1:21" s="58" customFormat="1" ht="36">
      <c r="A19" s="87" t="s">
        <v>5</v>
      </c>
      <c r="B19" s="167" t="s">
        <v>321</v>
      </c>
      <c r="C19" s="85" t="s">
        <v>163</v>
      </c>
      <c r="D19" s="85" t="s">
        <v>0</v>
      </c>
      <c r="E19" s="122" t="s">
        <v>334</v>
      </c>
      <c r="F19" s="163">
        <v>650</v>
      </c>
      <c r="G19" s="164" t="s">
        <v>0</v>
      </c>
      <c r="H19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19" s="163">
        <f>IF(Sklop2[[#This Row],[ZAHTEVANA SHEMA KAKOVOSTI]]&lt;&gt;"",Sklop2[[#This Row],[Preračunana masa/volumen/kos na enoto kg]],"")</f>
        <v>650</v>
      </c>
      <c r="J19" s="169"/>
      <c r="K19" s="172"/>
      <c r="L19" s="172"/>
      <c r="M19" s="154" t="s">
        <v>163</v>
      </c>
      <c r="N19" s="91"/>
      <c r="O19" s="153" t="s">
        <v>163</v>
      </c>
      <c r="P19" s="171"/>
      <c r="Q19" s="170">
        <f>+Sklop2[[#This Row],[cena/enota brez DDV v EUR]]*Sklop2[[#This Row],[Stopnja DDV (%)]]</f>
        <v>0</v>
      </c>
      <c r="R19" s="170">
        <f>+Sklop2[[#This Row],[cena/enota brez DDV v EUR]]+Sklop2[[#This Row],[Davek (EUR)]]</f>
        <v>0</v>
      </c>
      <c r="S19" s="170">
        <f>+Sklop2[[#This Row],[cena/enota brez DDV v EUR]]*Sklop2[[#This Row],[Okvirna količina]]</f>
        <v>0</v>
      </c>
      <c r="T19" s="170">
        <f>+Sklop2[[#This Row],[Končna cena/enoto mere (EUR) z DDV]]*Sklop2[[#This Row],[Okvirna količina]]</f>
        <v>0</v>
      </c>
      <c r="U19" s="240"/>
    </row>
    <row r="20" spans="1:21" s="58" customFormat="1" ht="12">
      <c r="A20" s="87" t="s">
        <v>6</v>
      </c>
      <c r="B20" s="167" t="s">
        <v>322</v>
      </c>
      <c r="C20" s="85" t="s">
        <v>163</v>
      </c>
      <c r="D20" s="85" t="s">
        <v>0</v>
      </c>
      <c r="E20" s="122" t="s">
        <v>334</v>
      </c>
      <c r="F20" s="163">
        <v>10</v>
      </c>
      <c r="G20" s="164" t="s">
        <v>0</v>
      </c>
      <c r="H20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0" s="163">
        <f>IF(Sklop2[[#This Row],[ZAHTEVANA SHEMA KAKOVOSTI]]&lt;&gt;"",Sklop2[[#This Row],[Preračunana masa/volumen/kos na enoto kg]],"")</f>
        <v>10</v>
      </c>
      <c r="J20" s="169"/>
      <c r="K20" s="172"/>
      <c r="L20" s="172"/>
      <c r="M20" s="154" t="s">
        <v>163</v>
      </c>
      <c r="N20" s="91"/>
      <c r="O20" s="153" t="s">
        <v>163</v>
      </c>
      <c r="P20" s="171"/>
      <c r="Q20" s="170">
        <f>+Sklop2[[#This Row],[cena/enota brez DDV v EUR]]*Sklop2[[#This Row],[Stopnja DDV (%)]]</f>
        <v>0</v>
      </c>
      <c r="R20" s="170">
        <f>+Sklop2[[#This Row],[cena/enota brez DDV v EUR]]+Sklop2[[#This Row],[Davek (EUR)]]</f>
        <v>0</v>
      </c>
      <c r="S20" s="170">
        <f>+Sklop2[[#This Row],[cena/enota brez DDV v EUR]]*Sklop2[[#This Row],[Okvirna količina]]</f>
        <v>0</v>
      </c>
      <c r="T20" s="170">
        <f>+Sklop2[[#This Row],[Končna cena/enoto mere (EUR) z DDV]]*Sklop2[[#This Row],[Okvirna količina]]</f>
        <v>0</v>
      </c>
      <c r="U20" s="240"/>
    </row>
    <row r="21" spans="1:21" s="58" customFormat="1" ht="24">
      <c r="A21" s="87" t="s">
        <v>7</v>
      </c>
      <c r="B21" s="167" t="s">
        <v>323</v>
      </c>
      <c r="C21" s="85" t="s">
        <v>163</v>
      </c>
      <c r="D21" s="85" t="s">
        <v>0</v>
      </c>
      <c r="E21" s="122" t="s">
        <v>334</v>
      </c>
      <c r="F21" s="163">
        <v>170</v>
      </c>
      <c r="G21" s="164" t="s">
        <v>0</v>
      </c>
      <c r="H21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21" s="163">
        <f>IF(Sklop2[[#This Row],[ZAHTEVANA SHEMA KAKOVOSTI]]&lt;&gt;"",Sklop2[[#This Row],[Preračunana masa/volumen/kos na enoto kg]],"")</f>
        <v>170</v>
      </c>
      <c r="J21" s="169"/>
      <c r="K21" s="172"/>
      <c r="L21" s="172"/>
      <c r="M21" s="154" t="s">
        <v>163</v>
      </c>
      <c r="N21" s="91"/>
      <c r="O21" s="153" t="s">
        <v>163</v>
      </c>
      <c r="P21" s="171"/>
      <c r="Q21" s="170">
        <f>+Sklop2[[#This Row],[cena/enota brez DDV v EUR]]*Sklop2[[#This Row],[Stopnja DDV (%)]]</f>
        <v>0</v>
      </c>
      <c r="R21" s="170">
        <f>+Sklop2[[#This Row],[cena/enota brez DDV v EUR]]+Sklop2[[#This Row],[Davek (EUR)]]</f>
        <v>0</v>
      </c>
      <c r="S21" s="170">
        <f>+Sklop2[[#This Row],[cena/enota brez DDV v EUR]]*Sklop2[[#This Row],[Okvirna količina]]</f>
        <v>0</v>
      </c>
      <c r="T21" s="170">
        <f>+Sklop2[[#This Row],[Končna cena/enoto mere (EUR) z DDV]]*Sklop2[[#This Row],[Okvirna količina]]</f>
        <v>0</v>
      </c>
      <c r="U21" s="240"/>
    </row>
    <row r="22" spans="1:21" s="58" customFormat="1" ht="12">
      <c r="A22" s="87" t="s">
        <v>8</v>
      </c>
      <c r="B22" s="167" t="s">
        <v>324</v>
      </c>
      <c r="C22" s="85" t="s">
        <v>163</v>
      </c>
      <c r="D22" s="85" t="s">
        <v>0</v>
      </c>
      <c r="E22" s="122" t="s">
        <v>334</v>
      </c>
      <c r="F22" s="163">
        <v>400</v>
      </c>
      <c r="G22" s="164" t="s">
        <v>0</v>
      </c>
      <c r="H22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163">
        <f>IF(Sklop2[[#This Row],[ZAHTEVANA SHEMA KAKOVOSTI]]&lt;&gt;"",Sklop2[[#This Row],[Preračunana masa/volumen/kos na enoto kg]],"")</f>
        <v>400</v>
      </c>
      <c r="J22" s="169"/>
      <c r="K22" s="172"/>
      <c r="L22" s="172"/>
      <c r="M22" s="154" t="s">
        <v>163</v>
      </c>
      <c r="N22" s="91"/>
      <c r="O22" s="153" t="s">
        <v>163</v>
      </c>
      <c r="P22" s="171"/>
      <c r="Q22" s="170">
        <f>+Sklop2[[#This Row],[cena/enota brez DDV v EUR]]*Sklop2[[#This Row],[Stopnja DDV (%)]]</f>
        <v>0</v>
      </c>
      <c r="R22" s="170">
        <f>+Sklop2[[#This Row],[cena/enota brez DDV v EUR]]+Sklop2[[#This Row],[Davek (EUR)]]</f>
        <v>0</v>
      </c>
      <c r="S22" s="170">
        <f>+Sklop2[[#This Row],[cena/enota brez DDV v EUR]]*Sklop2[[#This Row],[Okvirna količina]]</f>
        <v>0</v>
      </c>
      <c r="T22" s="170">
        <f>+Sklop2[[#This Row],[Končna cena/enoto mere (EUR) z DDV]]*Sklop2[[#This Row],[Okvirna količina]]</f>
        <v>0</v>
      </c>
      <c r="U22" s="240"/>
    </row>
    <row r="23" spans="1:21" s="58" customFormat="1" ht="24">
      <c r="A23" s="87" t="s">
        <v>9</v>
      </c>
      <c r="B23" s="167" t="s">
        <v>325</v>
      </c>
      <c r="C23" s="85" t="s">
        <v>163</v>
      </c>
      <c r="D23" s="85" t="s">
        <v>0</v>
      </c>
      <c r="E23" s="122"/>
      <c r="F23" s="163">
        <v>100</v>
      </c>
      <c r="G23" s="164" t="s">
        <v>0</v>
      </c>
      <c r="H23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163" t="str">
        <f>IF(Sklop2[[#This Row],[ZAHTEVANA SHEMA KAKOVOSTI]]&lt;&gt;"",Sklop2[[#This Row],[Preračunana masa/volumen/kos na enoto kg]],"")</f>
        <v/>
      </c>
      <c r="J23" s="169"/>
      <c r="K23" s="172"/>
      <c r="L23" s="172"/>
      <c r="M23" s="154" t="s">
        <v>163</v>
      </c>
      <c r="N23" s="91"/>
      <c r="O23" s="153" t="s">
        <v>163</v>
      </c>
      <c r="P23" s="171"/>
      <c r="Q23" s="170">
        <f>+Sklop2[[#This Row],[cena/enota brez DDV v EUR]]*Sklop2[[#This Row],[Stopnja DDV (%)]]</f>
        <v>0</v>
      </c>
      <c r="R23" s="170">
        <f>+Sklop2[[#This Row],[cena/enota brez DDV v EUR]]+Sklop2[[#This Row],[Davek (EUR)]]</f>
        <v>0</v>
      </c>
      <c r="S23" s="170">
        <f>+Sklop2[[#This Row],[cena/enota brez DDV v EUR]]*Sklop2[[#This Row],[Okvirna količina]]</f>
        <v>0</v>
      </c>
      <c r="T23" s="170">
        <f>+Sklop2[[#This Row],[Končna cena/enoto mere (EUR) z DDV]]*Sklop2[[#This Row],[Okvirna količina]]</f>
        <v>0</v>
      </c>
      <c r="U23" s="240"/>
    </row>
    <row r="24" spans="1:21" s="58" customFormat="1" ht="36">
      <c r="A24" s="87" t="s">
        <v>10</v>
      </c>
      <c r="B24" s="167" t="s">
        <v>326</v>
      </c>
      <c r="C24" s="85" t="s">
        <v>163</v>
      </c>
      <c r="D24" s="85" t="s">
        <v>0</v>
      </c>
      <c r="E24" s="122" t="s">
        <v>334</v>
      </c>
      <c r="F24" s="163">
        <v>320</v>
      </c>
      <c r="G24" s="164" t="s">
        <v>0</v>
      </c>
      <c r="H24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24" s="163">
        <f>IF(Sklop2[[#This Row],[ZAHTEVANA SHEMA KAKOVOSTI]]&lt;&gt;"",Sklop2[[#This Row],[Preračunana masa/volumen/kos na enoto kg]],"")</f>
        <v>320</v>
      </c>
      <c r="J24" s="169"/>
      <c r="K24" s="172"/>
      <c r="L24" s="172"/>
      <c r="M24" s="154" t="s">
        <v>163</v>
      </c>
      <c r="N24" s="91"/>
      <c r="O24" s="153" t="s">
        <v>163</v>
      </c>
      <c r="P24" s="171"/>
      <c r="Q24" s="170">
        <f>+Sklop2[[#This Row],[cena/enota brez DDV v EUR]]*Sklop2[[#This Row],[Stopnja DDV (%)]]</f>
        <v>0</v>
      </c>
      <c r="R24" s="170">
        <f>+Sklop2[[#This Row],[cena/enota brez DDV v EUR]]+Sklop2[[#This Row],[Davek (EUR)]]</f>
        <v>0</v>
      </c>
      <c r="S24" s="170">
        <f>+Sklop2[[#This Row],[cena/enota brez DDV v EUR]]*Sklop2[[#This Row],[Okvirna količina]]</f>
        <v>0</v>
      </c>
      <c r="T24" s="170">
        <f>+Sklop2[[#This Row],[Končna cena/enoto mere (EUR) z DDV]]*Sklop2[[#This Row],[Okvirna količina]]</f>
        <v>0</v>
      </c>
      <c r="U24" s="240"/>
    </row>
    <row r="25" spans="1:21" s="58" customFormat="1" ht="24">
      <c r="A25" s="87" t="s">
        <v>11</v>
      </c>
      <c r="B25" s="167" t="s">
        <v>327</v>
      </c>
      <c r="C25" s="85" t="s">
        <v>163</v>
      </c>
      <c r="D25" s="85" t="s">
        <v>0</v>
      </c>
      <c r="E25" s="122" t="s">
        <v>334</v>
      </c>
      <c r="F25" s="163">
        <v>350</v>
      </c>
      <c r="G25" s="164" t="s">
        <v>0</v>
      </c>
      <c r="H25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5" s="163">
        <f>IF(Sklop2[[#This Row],[ZAHTEVANA SHEMA KAKOVOSTI]]&lt;&gt;"",Sklop2[[#This Row],[Preračunana masa/volumen/kos na enoto kg]],"")</f>
        <v>350</v>
      </c>
      <c r="J25" s="169"/>
      <c r="K25" s="172"/>
      <c r="L25" s="172"/>
      <c r="M25" s="154" t="s">
        <v>163</v>
      </c>
      <c r="N25" s="91"/>
      <c r="O25" s="153" t="s">
        <v>163</v>
      </c>
      <c r="P25" s="171"/>
      <c r="Q25" s="170">
        <f>+Sklop2[[#This Row],[cena/enota brez DDV v EUR]]*Sklop2[[#This Row],[Stopnja DDV (%)]]</f>
        <v>0</v>
      </c>
      <c r="R25" s="170">
        <f>+Sklop2[[#This Row],[cena/enota brez DDV v EUR]]+Sklop2[[#This Row],[Davek (EUR)]]</f>
        <v>0</v>
      </c>
      <c r="S25" s="170">
        <f>+Sklop2[[#This Row],[cena/enota brez DDV v EUR]]*Sklop2[[#This Row],[Okvirna količina]]</f>
        <v>0</v>
      </c>
      <c r="T25" s="170">
        <f>+Sklop2[[#This Row],[Končna cena/enoto mere (EUR) z DDV]]*Sklop2[[#This Row],[Okvirna količina]]</f>
        <v>0</v>
      </c>
      <c r="U25" s="240"/>
    </row>
    <row r="26" spans="1:21" s="58" customFormat="1" ht="12">
      <c r="A26" s="87" t="s">
        <v>12</v>
      </c>
      <c r="B26" s="167" t="s">
        <v>328</v>
      </c>
      <c r="C26" s="85" t="s">
        <v>163</v>
      </c>
      <c r="D26" s="85" t="s">
        <v>0</v>
      </c>
      <c r="E26" s="122" t="s">
        <v>334</v>
      </c>
      <c r="F26" s="163">
        <v>10</v>
      </c>
      <c r="G26" s="164" t="s">
        <v>0</v>
      </c>
      <c r="H26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6" s="163">
        <f>IF(Sklop2[[#This Row],[ZAHTEVANA SHEMA KAKOVOSTI]]&lt;&gt;"",Sklop2[[#This Row],[Preračunana masa/volumen/kos na enoto kg]],"")</f>
        <v>10</v>
      </c>
      <c r="J26" s="169"/>
      <c r="K26" s="172"/>
      <c r="L26" s="172"/>
      <c r="M26" s="154" t="s">
        <v>163</v>
      </c>
      <c r="N26" s="91"/>
      <c r="O26" s="153" t="s">
        <v>163</v>
      </c>
      <c r="P26" s="171"/>
      <c r="Q26" s="170">
        <f>+Sklop2[[#This Row],[cena/enota brez DDV v EUR]]*Sklop2[[#This Row],[Stopnja DDV (%)]]</f>
        <v>0</v>
      </c>
      <c r="R26" s="170">
        <f>+Sklop2[[#This Row],[cena/enota brez DDV v EUR]]+Sklop2[[#This Row],[Davek (EUR)]]</f>
        <v>0</v>
      </c>
      <c r="S26" s="170">
        <f>+Sklop2[[#This Row],[cena/enota brez DDV v EUR]]*Sklop2[[#This Row],[Okvirna količina]]</f>
        <v>0</v>
      </c>
      <c r="T26" s="170">
        <f>+Sklop2[[#This Row],[Končna cena/enoto mere (EUR) z DDV]]*Sklop2[[#This Row],[Okvirna količina]]</f>
        <v>0</v>
      </c>
      <c r="U26" s="240"/>
    </row>
    <row r="27" spans="1:21" s="58" customFormat="1" ht="24">
      <c r="A27" s="87" t="s">
        <v>13</v>
      </c>
      <c r="B27" s="167" t="s">
        <v>329</v>
      </c>
      <c r="C27" s="85" t="s">
        <v>163</v>
      </c>
      <c r="D27" s="85" t="s">
        <v>0</v>
      </c>
      <c r="E27" s="122" t="s">
        <v>334</v>
      </c>
      <c r="F27" s="163">
        <v>10</v>
      </c>
      <c r="G27" s="164" t="s">
        <v>0</v>
      </c>
      <c r="H27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163">
        <f>IF(Sklop2[[#This Row],[ZAHTEVANA SHEMA KAKOVOSTI]]&lt;&gt;"",Sklop2[[#This Row],[Preračunana masa/volumen/kos na enoto kg]],"")</f>
        <v>10</v>
      </c>
      <c r="J27" s="169"/>
      <c r="K27" s="172"/>
      <c r="L27" s="172"/>
      <c r="M27" s="154" t="s">
        <v>163</v>
      </c>
      <c r="N27" s="91"/>
      <c r="O27" s="153" t="s">
        <v>163</v>
      </c>
      <c r="P27" s="171"/>
      <c r="Q27" s="170">
        <f>+Sklop2[[#This Row],[cena/enota brez DDV v EUR]]*Sklop2[[#This Row],[Stopnja DDV (%)]]</f>
        <v>0</v>
      </c>
      <c r="R27" s="170">
        <f>+Sklop2[[#This Row],[cena/enota brez DDV v EUR]]+Sklop2[[#This Row],[Davek (EUR)]]</f>
        <v>0</v>
      </c>
      <c r="S27" s="170">
        <f>+Sklop2[[#This Row],[cena/enota brez DDV v EUR]]*Sklop2[[#This Row],[Okvirna količina]]</f>
        <v>0</v>
      </c>
      <c r="T27" s="170">
        <f>+Sklop2[[#This Row],[Končna cena/enoto mere (EUR) z DDV]]*Sklop2[[#This Row],[Okvirna količina]]</f>
        <v>0</v>
      </c>
      <c r="U27" s="240"/>
    </row>
    <row r="28" spans="1:21" s="58" customFormat="1" ht="24">
      <c r="A28" s="87" t="s">
        <v>14</v>
      </c>
      <c r="B28" s="167" t="s">
        <v>330</v>
      </c>
      <c r="C28" s="85" t="s">
        <v>163</v>
      </c>
      <c r="D28" s="85" t="s">
        <v>0</v>
      </c>
      <c r="E28" s="122"/>
      <c r="F28" s="163">
        <v>50</v>
      </c>
      <c r="G28" s="164" t="s">
        <v>0</v>
      </c>
      <c r="H28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8" s="163" t="str">
        <f>IF(Sklop2[[#This Row],[ZAHTEVANA SHEMA KAKOVOSTI]]&lt;&gt;"",Sklop2[[#This Row],[Preračunana masa/volumen/kos na enoto kg]],"")</f>
        <v/>
      </c>
      <c r="J28" s="169"/>
      <c r="K28" s="172"/>
      <c r="L28" s="172"/>
      <c r="M28" s="154" t="s">
        <v>163</v>
      </c>
      <c r="N28" s="91"/>
      <c r="O28" s="153" t="s">
        <v>163</v>
      </c>
      <c r="P28" s="171"/>
      <c r="Q28" s="170">
        <f>+Sklop2[[#This Row],[cena/enota brez DDV v EUR]]*Sklop2[[#This Row],[Stopnja DDV (%)]]</f>
        <v>0</v>
      </c>
      <c r="R28" s="170">
        <f>+Sklop2[[#This Row],[cena/enota brez DDV v EUR]]+Sklop2[[#This Row],[Davek (EUR)]]</f>
        <v>0</v>
      </c>
      <c r="S28" s="170">
        <f>+Sklop2[[#This Row],[cena/enota brez DDV v EUR]]*Sklop2[[#This Row],[Okvirna količina]]</f>
        <v>0</v>
      </c>
      <c r="T28" s="170">
        <f>+Sklop2[[#This Row],[Končna cena/enoto mere (EUR) z DDV]]*Sklop2[[#This Row],[Okvirna količina]]</f>
        <v>0</v>
      </c>
      <c r="U28" s="240"/>
    </row>
    <row r="29" spans="1:21" s="58" customFormat="1" ht="24">
      <c r="A29" s="87" t="s">
        <v>15</v>
      </c>
      <c r="B29" s="79" t="s">
        <v>331</v>
      </c>
      <c r="C29" s="85" t="s">
        <v>163</v>
      </c>
      <c r="D29" s="85" t="s">
        <v>0</v>
      </c>
      <c r="E29" s="122"/>
      <c r="F29" s="163">
        <v>140</v>
      </c>
      <c r="G29" s="164" t="s">
        <v>0</v>
      </c>
      <c r="H2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29" s="88" t="str">
        <f>IF(Sklop2[[#This Row],[ZAHTEVANA SHEMA KAKOVOSTI]]&lt;&gt;"",Sklop2[[#This Row],[Preračunana masa/volumen/kos na enoto kg]],"")</f>
        <v/>
      </c>
      <c r="J29" s="101"/>
      <c r="K29" s="94"/>
      <c r="L29" s="94"/>
      <c r="M29" s="154" t="s">
        <v>163</v>
      </c>
      <c r="N29" s="91"/>
      <c r="O29" s="153" t="s">
        <v>163</v>
      </c>
      <c r="P29" s="104"/>
      <c r="Q29" s="95">
        <f>+Sklop2[[#This Row],[cena/enota brez DDV v EUR]]*Sklop2[[#This Row],[Stopnja DDV (%)]]</f>
        <v>0</v>
      </c>
      <c r="R29" s="95">
        <f>+Sklop2[[#This Row],[cena/enota brez DDV v EUR]]+Sklop2[[#This Row],[Davek (EUR)]]</f>
        <v>0</v>
      </c>
      <c r="S29" s="95">
        <f>+Sklop2[[#This Row],[cena/enota brez DDV v EUR]]*Sklop2[[#This Row],[Okvirna količina]]</f>
        <v>0</v>
      </c>
      <c r="T29" s="95">
        <f>+Sklop2[[#This Row],[Končna cena/enoto mere (EUR) z DDV]]*Sklop2[[#This Row],[Okvirna količina]]</f>
        <v>0</v>
      </c>
      <c r="U29" s="168"/>
    </row>
    <row r="30" spans="1:21" s="58" customFormat="1" ht="24">
      <c r="A30" s="87" t="s">
        <v>16</v>
      </c>
      <c r="B30" s="79" t="s">
        <v>332</v>
      </c>
      <c r="C30" s="85" t="s">
        <v>163</v>
      </c>
      <c r="D30" s="85" t="s">
        <v>0</v>
      </c>
      <c r="E30" s="122" t="s">
        <v>334</v>
      </c>
      <c r="F30" s="163">
        <v>70</v>
      </c>
      <c r="G30" s="164" t="s">
        <v>0</v>
      </c>
      <c r="H3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0" s="88">
        <f>IF(Sklop2[[#This Row],[ZAHTEVANA SHEMA KAKOVOSTI]]&lt;&gt;"",Sklop2[[#This Row],[Preračunana masa/volumen/kos na enoto kg]],"")</f>
        <v>70</v>
      </c>
      <c r="J30" s="101"/>
      <c r="K30" s="94"/>
      <c r="L30" s="94"/>
      <c r="M30" s="154" t="s">
        <v>163</v>
      </c>
      <c r="N30" s="91"/>
      <c r="O30" s="153" t="s">
        <v>163</v>
      </c>
      <c r="P30" s="104"/>
      <c r="Q30" s="95">
        <f>+Sklop2[[#This Row],[cena/enota brez DDV v EUR]]*Sklop2[[#This Row],[Stopnja DDV (%)]]</f>
        <v>0</v>
      </c>
      <c r="R30" s="95">
        <f>+Sklop2[[#This Row],[cena/enota brez DDV v EUR]]+Sklop2[[#This Row],[Davek (EUR)]]</f>
        <v>0</v>
      </c>
      <c r="S30" s="95">
        <f>+Sklop2[[#This Row],[cena/enota brez DDV v EUR]]*Sklop2[[#This Row],[Okvirna količina]]</f>
        <v>0</v>
      </c>
      <c r="T30" s="95">
        <f>+Sklop2[[#This Row],[Končna cena/enoto mere (EUR) z DDV]]*Sklop2[[#This Row],[Okvirna količina]]</f>
        <v>0</v>
      </c>
      <c r="U30" s="168"/>
    </row>
    <row r="31" spans="1:21" ht="48">
      <c r="A31" s="87" t="s">
        <v>17</v>
      </c>
      <c r="B31" s="155" t="s">
        <v>333</v>
      </c>
      <c r="C31" s="85" t="s">
        <v>163</v>
      </c>
      <c r="D31" s="85" t="s">
        <v>0</v>
      </c>
      <c r="E31" s="122" t="s">
        <v>334</v>
      </c>
      <c r="F31" s="157">
        <v>2000</v>
      </c>
      <c r="G31" s="164" t="s">
        <v>0</v>
      </c>
      <c r="H31" s="1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31" s="157">
        <f>IF(Sklop2[[#This Row],[ZAHTEVANA SHEMA KAKOVOSTI]]&lt;&gt;"",Sklop2[[#This Row],[Preračunana masa/volumen/kos na enoto kg]],"")</f>
        <v>2000</v>
      </c>
      <c r="J31" s="158"/>
      <c r="K31" s="159"/>
      <c r="L31" s="159"/>
      <c r="M31" s="154" t="s">
        <v>163</v>
      </c>
      <c r="N31" s="91"/>
      <c r="O31" s="153" t="s">
        <v>163</v>
      </c>
      <c r="P31" s="161"/>
      <c r="Q31" s="160">
        <f>+Sklop2[[#This Row],[cena/enota brez DDV v EUR]]*Sklop2[[#This Row],[Stopnja DDV (%)]]</f>
        <v>0</v>
      </c>
      <c r="R31" s="160">
        <f>+Sklop2[[#This Row],[cena/enota brez DDV v EUR]]+Sklop2[[#This Row],[Davek (EUR)]]</f>
        <v>0</v>
      </c>
      <c r="S31" s="160">
        <f>+Sklop2[[#This Row],[cena/enota brez DDV v EUR]]*Sklop2[[#This Row],[Okvirna količina]]</f>
        <v>0</v>
      </c>
      <c r="T31" s="160">
        <f>+Sklop2[[#This Row],[Končna cena/enoto mere (EUR) z DDV]]*Sklop2[[#This Row],[Okvirna količina]]</f>
        <v>0</v>
      </c>
      <c r="U31" s="168"/>
    </row>
    <row r="32" spans="1:21">
      <c r="A32" s="140" t="s">
        <v>185</v>
      </c>
      <c r="B32" s="141"/>
      <c r="C32" s="142"/>
      <c r="D32" s="142"/>
      <c r="E32" s="143"/>
      <c r="F32" s="144"/>
      <c r="G32" s="145"/>
      <c r="H32" s="146">
        <f>SUBTOTAL(109,Sklop2[Preračunana masa/volumen/kos na enoto kg])</f>
        <v>6680</v>
      </c>
      <c r="I32" s="146">
        <f>SUBTOTAL(109,Sklop2[Živila iz shem kakovosti (kg)])</f>
        <v>6390</v>
      </c>
      <c r="J32" s="144"/>
      <c r="K32" s="147"/>
      <c r="L32" s="147"/>
      <c r="M32" s="148"/>
      <c r="N32" s="149"/>
      <c r="O32" s="149"/>
      <c r="P32" s="149"/>
      <c r="Q32" s="150"/>
      <c r="R32" s="144"/>
      <c r="S32" s="150">
        <f>SUBTOTAL(109,Sklop2[Vrednost za okvirno količino (EUR) brez DDV])</f>
        <v>0</v>
      </c>
      <c r="T32" s="150">
        <f>SUBTOTAL(109,Sklop2[Vrednost za okvirno količino (EUR) z DDV])</f>
        <v>0</v>
      </c>
      <c r="U32" s="151">
        <f>SUBTOTAL(103,Sklop2[Shema kakovosti
(nacionalne, evropske)
])</f>
        <v>0</v>
      </c>
    </row>
    <row r="33" spans="1:21" s="225" customFormat="1">
      <c r="A33" s="228"/>
      <c r="B33" s="229"/>
      <c r="C33" s="230"/>
      <c r="D33" s="230"/>
      <c r="E33" s="231"/>
      <c r="F33" s="232"/>
      <c r="G33" s="233"/>
      <c r="H33" s="234"/>
      <c r="I33" s="234"/>
      <c r="J33" s="232"/>
      <c r="K33" s="235"/>
      <c r="L33" s="235"/>
      <c r="M33" s="236"/>
      <c r="N33" s="237"/>
      <c r="O33" s="237"/>
      <c r="P33" s="237"/>
      <c r="Q33" s="238"/>
      <c r="R33" s="232"/>
      <c r="S33" s="238"/>
      <c r="T33" s="238"/>
      <c r="U33" s="239"/>
    </row>
    <row r="34" spans="1:21">
      <c r="A34" s="51" t="s">
        <v>181</v>
      </c>
      <c r="B34" s="19"/>
      <c r="C34" s="31"/>
      <c r="D34" s="31"/>
      <c r="E34" s="116"/>
      <c r="Q34" s="51"/>
      <c r="R34" s="51"/>
      <c r="S34" s="51"/>
      <c r="T34" s="51"/>
    </row>
    <row r="35" spans="1:21">
      <c r="A35" s="14" t="s">
        <v>183</v>
      </c>
      <c r="B35" s="19"/>
      <c r="C35" s="31"/>
      <c r="D35" s="31"/>
      <c r="E35" s="116"/>
    </row>
    <row r="36" spans="1:21">
      <c r="A36" s="110" t="s">
        <v>251</v>
      </c>
      <c r="F36" s="71"/>
      <c r="G36" s="71"/>
      <c r="H36" s="32"/>
      <c r="I36" s="32"/>
      <c r="J36" s="32"/>
      <c r="K36" s="32"/>
      <c r="L36" s="57"/>
      <c r="M36" s="57"/>
      <c r="N36" s="32"/>
      <c r="O36" s="32"/>
      <c r="P36" s="32"/>
      <c r="Q36" s="32"/>
      <c r="R36" s="32"/>
    </row>
    <row r="37" spans="1:21">
      <c r="A37" s="278" t="s">
        <v>237</v>
      </c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57"/>
      <c r="N37" s="32"/>
      <c r="O37" s="32"/>
      <c r="P37" s="32"/>
      <c r="Q37" s="32"/>
      <c r="R37" s="32"/>
    </row>
    <row r="38" spans="1:21">
      <c r="A38" s="110"/>
      <c r="F38" s="71"/>
      <c r="G38" s="71"/>
      <c r="H38" s="32"/>
      <c r="I38" s="32"/>
      <c r="J38" s="32"/>
      <c r="K38" s="32"/>
      <c r="L38" s="57"/>
      <c r="M38" s="57"/>
      <c r="N38" s="32"/>
      <c r="O38" s="32"/>
      <c r="P38" s="32"/>
      <c r="Q38" s="32"/>
      <c r="R38" s="32"/>
    </row>
    <row r="39" spans="1:21">
      <c r="N39" s="32"/>
      <c r="O39" s="32"/>
      <c r="P39" s="32"/>
      <c r="Q39" s="32"/>
      <c r="R39" s="32"/>
    </row>
    <row r="40" spans="1:21">
      <c r="A40" s="110" t="s">
        <v>65</v>
      </c>
      <c r="F40" s="71"/>
      <c r="G40" s="71" t="s">
        <v>66</v>
      </c>
      <c r="H40" s="32"/>
      <c r="I40" s="32"/>
      <c r="J40" s="32"/>
      <c r="K40" s="32"/>
      <c r="L40" s="57"/>
      <c r="M40" s="57"/>
      <c r="N40" s="32"/>
      <c r="O40" s="32"/>
      <c r="P40" s="32"/>
      <c r="Q40" s="32" t="s">
        <v>67</v>
      </c>
      <c r="R40" s="32"/>
    </row>
    <row r="41" spans="1:21" ht="15">
      <c r="A41" s="7"/>
      <c r="B41" s="5"/>
      <c r="C41" s="29"/>
      <c r="D41" s="29"/>
      <c r="E41" s="28"/>
      <c r="F41" s="8"/>
      <c r="H41" s="9"/>
      <c r="I41" s="9"/>
      <c r="J41" s="9"/>
      <c r="K41" s="9"/>
      <c r="L41" s="23"/>
      <c r="M41" s="23"/>
      <c r="N41" s="9"/>
      <c r="O41" s="9"/>
      <c r="P41" s="9"/>
      <c r="Q41" s="9"/>
      <c r="R41" s="9"/>
      <c r="S41" s="4"/>
      <c r="T41" s="4"/>
      <c r="U41" s="8"/>
    </row>
    <row r="42" spans="1:21">
      <c r="B42" s="19"/>
      <c r="C42" s="31"/>
      <c r="D42" s="31"/>
      <c r="E42" s="116"/>
    </row>
    <row r="43" spans="1:21">
      <c r="B43" s="19"/>
      <c r="C43" s="31"/>
      <c r="D43" s="31"/>
      <c r="E43" s="116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</sheetData>
  <sheetProtection insertRows="0" deleteRows="0"/>
  <protectedRanges>
    <protectedRange sqref="J32:P36 U1:U36 J1:P16 J38:P1048576 U38:U1048576 J17:L30 P17:P30 M17:O31" name="Obseg1"/>
    <protectedRange sqref="M37:P37 U37" name="Obseg1_1"/>
    <protectedRange sqref="J37:L37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9">
    <cfRule type="colorScale" priority="4">
      <colorScale>
        <cfvo type="min"/>
        <cfvo type="max"/>
        <color rgb="FFFCFCFF"/>
        <color rgb="FFF8696B"/>
      </colorScale>
    </cfRule>
  </conditionalFormatting>
  <conditionalFormatting sqref="B30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2"/>
  <sheetViews>
    <sheetView topLeftCell="A7" zoomScale="106" zoomScaleNormal="106" zoomScaleSheetLayoutView="100" workbookViewId="0">
      <selection activeCell="N40" sqref="N4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pred_rekapitulacija'!B16</f>
        <v>SVEŽE IN ZAMRZNJENE RIBE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36">
      <c r="A16" s="87" t="s">
        <v>1</v>
      </c>
      <c r="B16" s="84" t="s">
        <v>737</v>
      </c>
      <c r="C16" s="85" t="s">
        <v>163</v>
      </c>
      <c r="D16" s="85" t="s">
        <v>0</v>
      </c>
      <c r="E16" s="165"/>
      <c r="F16" s="163">
        <v>800</v>
      </c>
      <c r="G16" s="221" t="s">
        <v>0</v>
      </c>
      <c r="H16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6" s="88"/>
      <c r="J16" s="100"/>
      <c r="K16" s="89"/>
      <c r="L16" s="89"/>
      <c r="M16" s="90"/>
      <c r="N16" s="91"/>
      <c r="O16" s="91"/>
      <c r="P16" s="102"/>
      <c r="Q16" s="200">
        <f>+Sklop3[[#This Row],[cena/enota brez DDV v EUR]]*Sklop3[[#This Row],[Stopnja DDV (%)]]</f>
        <v>0</v>
      </c>
      <c r="R16" s="200">
        <f>+Sklop3[[#This Row],[cena/enota brez DDV v EUR]]+Sklop3[[#This Row],[Davek (EUR)]]</f>
        <v>0</v>
      </c>
      <c r="S16" s="200">
        <f>+Sklop3[[#This Row],[cena/enota brez DDV v EUR]]*Sklop3[[#This Row],[Okvirna količina]]</f>
        <v>0</v>
      </c>
      <c r="T16" s="202">
        <f>+Sklop3[[#This Row],[Končna cena/enoto mere (EUR) z DDV]]*Sklop3[[#This Row],[Okvirna količina]]</f>
        <v>0</v>
      </c>
      <c r="U16" s="168"/>
    </row>
    <row r="17" spans="1:21" s="58" customFormat="1" ht="24">
      <c r="A17" s="87" t="s">
        <v>3</v>
      </c>
      <c r="B17" s="193" t="s">
        <v>335</v>
      </c>
      <c r="C17" s="85" t="s">
        <v>163</v>
      </c>
      <c r="D17" s="85" t="s">
        <v>0</v>
      </c>
      <c r="E17" s="203"/>
      <c r="F17" s="195">
        <v>20</v>
      </c>
      <c r="G17" s="221" t="s">
        <v>0</v>
      </c>
      <c r="H17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7" s="195" t="str">
        <f>IF(Sklop3[[#This Row],[ZAHTEVANA SHEMA KAKOVOSTI]]&lt;&gt;"",Sklop3[[#This Row],[Preračunana masa/volumen/kos na enoto kg]],"")</f>
        <v/>
      </c>
      <c r="J17" s="197"/>
      <c r="K17" s="198"/>
      <c r="L17" s="198"/>
      <c r="M17" s="199"/>
      <c r="N17" s="200"/>
      <c r="O17" s="200"/>
      <c r="P17" s="201"/>
      <c r="Q17" s="200">
        <f>+Sklop3[[#This Row],[cena/enota brez DDV v EUR]]*Sklop3[[#This Row],[Stopnja DDV (%)]]</f>
        <v>0</v>
      </c>
      <c r="R17" s="200">
        <f>+Sklop3[[#This Row],[cena/enota brez DDV v EUR]]+Sklop3[[#This Row],[Davek (EUR)]]</f>
        <v>0</v>
      </c>
      <c r="S17" s="200">
        <f>+Sklop3[[#This Row],[cena/enota brez DDV v EUR]]*Sklop3[[#This Row],[Okvirna količina]]</f>
        <v>0</v>
      </c>
      <c r="T17" s="202">
        <f>+Sklop3[[#This Row],[Končna cena/enoto mere (EUR) z DDV]]*Sklop3[[#This Row],[Okvirna količina]]</f>
        <v>0</v>
      </c>
      <c r="U17" s="168"/>
    </row>
    <row r="18" spans="1:21" s="58" customFormat="1" ht="36">
      <c r="A18" s="87" t="s">
        <v>4</v>
      </c>
      <c r="B18" s="84" t="s">
        <v>336</v>
      </c>
      <c r="C18" s="85" t="s">
        <v>163</v>
      </c>
      <c r="D18" s="85" t="s">
        <v>0</v>
      </c>
      <c r="E18" s="165"/>
      <c r="F18" s="163">
        <v>190</v>
      </c>
      <c r="G18" s="221" t="s">
        <v>0</v>
      </c>
      <c r="H18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</v>
      </c>
      <c r="I18" s="88" t="str">
        <f>IF(Sklop3[[#This Row],[ZAHTEVANA SHEMA KAKOVOSTI]]&lt;&gt;"",Sklop3[[#This Row],[Preračunana masa/volumen/kos na enoto kg]],"")</f>
        <v/>
      </c>
      <c r="J18" s="100"/>
      <c r="K18" s="89"/>
      <c r="L18" s="89"/>
      <c r="M18" s="90"/>
      <c r="N18" s="91"/>
      <c r="O18" s="91"/>
      <c r="P18" s="102"/>
      <c r="Q18" s="91">
        <f>+Sklop3[[#This Row],[cena/enota brez DDV v EUR]]*Sklop3[[#This Row],[Stopnja DDV (%)]]</f>
        <v>0</v>
      </c>
      <c r="R18" s="91">
        <f>+Sklop3[[#This Row],[cena/enota brez DDV v EUR]]+Sklop3[[#This Row],[Davek (EUR)]]</f>
        <v>0</v>
      </c>
      <c r="S18" s="91">
        <f>+Sklop3[[#This Row],[cena/enota brez DDV v EUR]]*Sklop3[[#This Row],[Okvirna količina]]</f>
        <v>0</v>
      </c>
      <c r="T18" s="91">
        <f>+Sklop3[[#This Row],[Končna cena/enoto mere (EUR) z DDV]]*Sklop3[[#This Row],[Okvirna količina]]</f>
        <v>0</v>
      </c>
      <c r="U18" s="168"/>
    </row>
    <row r="19" spans="1:21" s="58" customFormat="1" ht="24">
      <c r="A19" s="87" t="s">
        <v>5</v>
      </c>
      <c r="B19" s="193" t="s">
        <v>337</v>
      </c>
      <c r="C19" s="85" t="s">
        <v>163</v>
      </c>
      <c r="D19" s="85" t="s">
        <v>0</v>
      </c>
      <c r="E19" s="203"/>
      <c r="F19" s="195">
        <v>400</v>
      </c>
      <c r="G19" s="221" t="s">
        <v>0</v>
      </c>
      <c r="H19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9" s="195" t="str">
        <f>IF(Sklop3[[#This Row],[ZAHTEVANA SHEMA KAKOVOSTI]]&lt;&gt;"",Sklop3[[#This Row],[Preračunana masa/volumen/kos na enoto kg]],"")</f>
        <v/>
      </c>
      <c r="J19" s="197"/>
      <c r="K19" s="198"/>
      <c r="L19" s="198"/>
      <c r="M19" s="199"/>
      <c r="N19" s="200"/>
      <c r="O19" s="200"/>
      <c r="P19" s="201"/>
      <c r="Q19" s="200">
        <f>+Sklop3[[#This Row],[cena/enota brez DDV v EUR]]*Sklop3[[#This Row],[Stopnja DDV (%)]]</f>
        <v>0</v>
      </c>
      <c r="R19" s="200">
        <f>+Sklop3[[#This Row],[cena/enota brez DDV v EUR]]+Sklop3[[#This Row],[Davek (EUR)]]</f>
        <v>0</v>
      </c>
      <c r="S19" s="200">
        <f>+Sklop3[[#This Row],[cena/enota brez DDV v EUR]]*Sklop3[[#This Row],[Okvirna količina]]</f>
        <v>0</v>
      </c>
      <c r="T19" s="202">
        <f>+Sklop3[[#This Row],[Končna cena/enoto mere (EUR) z DDV]]*Sklop3[[#This Row],[Okvirna količina]]</f>
        <v>0</v>
      </c>
      <c r="U19" s="168"/>
    </row>
    <row r="20" spans="1:21" ht="27" customHeight="1">
      <c r="A20" s="140" t="s">
        <v>185</v>
      </c>
      <c r="B20" s="141"/>
      <c r="C20" s="142"/>
      <c r="D20" s="142"/>
      <c r="E20" s="143"/>
      <c r="F20" s="144"/>
      <c r="G20" s="145"/>
      <c r="H20" s="146">
        <f>SUBTOTAL(109,Sklop3[Preračunana masa/volumen/kos na enoto kg])</f>
        <v>1410</v>
      </c>
      <c r="I20" s="146">
        <f>SUBTOTAL(109,Sklop3[Živila iz shem kakovosti (kg)])</f>
        <v>0</v>
      </c>
      <c r="J20" s="144"/>
      <c r="K20" s="147"/>
      <c r="L20" s="147"/>
      <c r="M20" s="148"/>
      <c r="N20" s="149"/>
      <c r="O20" s="149"/>
      <c r="P20" s="149"/>
      <c r="Q20" s="150"/>
      <c r="R20" s="144"/>
      <c r="S20" s="150">
        <f>SUBTOTAL(109,Sklop3[Vrednost za okvirno količino (EUR) brez DDV])</f>
        <v>0</v>
      </c>
      <c r="T20" s="150">
        <f>SUBTOTAL(109,Sklop3[Vrednost za okvirno količino (EUR) z DDV])</f>
        <v>0</v>
      </c>
      <c r="U20" s="151">
        <f>SUBTOTAL(103,Sklop3[Shema kakovosti
(nacionalne, evropske)
])</f>
        <v>0</v>
      </c>
    </row>
    <row r="21" spans="1:21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4"/>
      <c r="T21" s="4"/>
      <c r="U21" s="8"/>
    </row>
    <row r="22" spans="1:21">
      <c r="A22" s="51" t="s">
        <v>181</v>
      </c>
      <c r="B22" s="19"/>
      <c r="C22" s="31"/>
      <c r="D22" s="31"/>
      <c r="E22" s="116"/>
      <c r="Q22" s="51"/>
      <c r="R22" s="51"/>
      <c r="S22" s="51"/>
      <c r="T22" s="51"/>
    </row>
    <row r="23" spans="1:21">
      <c r="A23" s="14" t="s">
        <v>183</v>
      </c>
      <c r="B23" s="19"/>
      <c r="C23" s="31"/>
      <c r="D23" s="31"/>
      <c r="E23" s="116"/>
    </row>
    <row r="24" spans="1:21">
      <c r="A24" s="110" t="s">
        <v>251</v>
      </c>
      <c r="F24" s="71"/>
      <c r="G24" s="71"/>
      <c r="H24" s="32"/>
      <c r="I24" s="32"/>
      <c r="J24" s="32"/>
      <c r="K24" s="32"/>
      <c r="L24" s="57"/>
      <c r="M24" s="57"/>
      <c r="N24" s="32"/>
      <c r="O24" s="32"/>
      <c r="P24" s="32"/>
      <c r="Q24" s="32"/>
      <c r="R24" s="32"/>
    </row>
    <row r="25" spans="1:21">
      <c r="A25" s="278" t="s">
        <v>237</v>
      </c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57"/>
      <c r="N25" s="32"/>
      <c r="O25" s="32"/>
      <c r="P25" s="32"/>
      <c r="Q25" s="32"/>
      <c r="R25" s="32"/>
    </row>
    <row r="26" spans="1:21">
      <c r="A26" s="124"/>
      <c r="F26" s="71"/>
      <c r="G26" s="71"/>
      <c r="H26" s="32"/>
      <c r="I26" s="32"/>
      <c r="J26" s="32"/>
      <c r="K26" s="32"/>
      <c r="L26" s="57"/>
      <c r="M26" s="57"/>
      <c r="N26" s="32"/>
      <c r="O26" s="32"/>
      <c r="P26" s="32"/>
      <c r="Q26" s="32"/>
      <c r="R26" s="32"/>
    </row>
    <row r="27" spans="1:21">
      <c r="E27" s="121"/>
      <c r="N27" s="32"/>
      <c r="O27" s="32"/>
      <c r="P27" s="32"/>
      <c r="Q27" s="32"/>
      <c r="R27" s="32"/>
    </row>
    <row r="28" spans="1:21">
      <c r="A28" s="110" t="s">
        <v>65</v>
      </c>
      <c r="F28" s="71"/>
      <c r="G28" s="71" t="s">
        <v>66</v>
      </c>
      <c r="H28" s="32"/>
      <c r="I28" s="32"/>
      <c r="J28" s="32"/>
      <c r="K28" s="32"/>
      <c r="L28" s="57"/>
      <c r="M28" s="57"/>
      <c r="N28" s="32"/>
      <c r="O28" s="32"/>
      <c r="P28" s="32"/>
      <c r="Q28" s="32" t="s">
        <v>67</v>
      </c>
      <c r="R28" s="32"/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B30" s="19"/>
      <c r="C30" s="31"/>
      <c r="D30" s="31"/>
      <c r="E30" s="116"/>
    </row>
    <row r="31" spans="1:21">
      <c r="B31" s="19"/>
      <c r="C31" s="31"/>
      <c r="D31" s="31"/>
      <c r="E31" s="116"/>
    </row>
    <row r="32" spans="1:21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>
      <c r="B41" s="19"/>
      <c r="C41" s="31"/>
      <c r="D41" s="31"/>
      <c r="E41" s="116"/>
    </row>
    <row r="42" spans="1:22">
      <c r="B42" s="19"/>
      <c r="C42" s="31"/>
      <c r="D42" s="31"/>
      <c r="E42" s="116"/>
    </row>
    <row r="43" spans="1:22">
      <c r="B43" s="19"/>
      <c r="C43" s="31"/>
      <c r="D43" s="31"/>
      <c r="E43" s="116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</sheetData>
  <sheetProtection insertRows="0" deleteRows="0"/>
  <protectedRanges>
    <protectedRange sqref="U1:U24 J1:P24 J26:P1048576 U26:U1048576" name="Obseg1"/>
    <protectedRange sqref="M25:P25 U25" name="Obseg1_1_1"/>
    <protectedRange sqref="J25:L25" name="Obseg1_2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91"/>
  <sheetViews>
    <sheetView zoomScale="96" zoomScaleNormal="96" zoomScaleSheetLayoutView="100" workbookViewId="0">
      <selection activeCell="W21" sqref="W21"/>
    </sheetView>
  </sheetViews>
  <sheetFormatPr defaultColWidth="8.85546875" defaultRowHeight="12.75"/>
  <cols>
    <col min="1" max="1" width="3.5703125" style="14" customWidth="1"/>
    <col min="2" max="2" width="39.710937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A11" s="4"/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A12" s="4"/>
      <c r="B12" s="86" t="str">
        <f>+'Ponudbeni pred_rekapitulacija'!A17</f>
        <v>4.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A13" s="4"/>
      <c r="B13" s="279" t="str">
        <f>+'Ponudbeni pred_rekapitulacija'!B17</f>
        <v>MLEKO IN MLEČNI IZDELKI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1.25">
      <c r="A14" s="251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250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217" customFormat="1" ht="24">
      <c r="A16" s="174" t="s">
        <v>1</v>
      </c>
      <c r="B16" s="167" t="s">
        <v>347</v>
      </c>
      <c r="C16" s="204" t="s">
        <v>345</v>
      </c>
      <c r="D16" s="208" t="s">
        <v>95</v>
      </c>
      <c r="E16" s="218" t="s">
        <v>249</v>
      </c>
      <c r="F16" s="210">
        <v>15000</v>
      </c>
      <c r="G16" s="219" t="s">
        <v>95</v>
      </c>
      <c r="H16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15000</v>
      </c>
      <c r="I16" s="210">
        <f>IF(Sklop4[[#This Row],[ZAHTEVANA SHEMA KAKOVOSTI]]&lt;&gt;"",Sklop4[[#This Row],[Preračunana masa/volumen/kos na enoto kg]],"")</f>
        <v>15000</v>
      </c>
      <c r="J16" s="211"/>
      <c r="K16" s="212"/>
      <c r="L16" s="212"/>
      <c r="M16" s="213"/>
      <c r="N16" s="214"/>
      <c r="O16" s="214"/>
      <c r="P16" s="215"/>
      <c r="Q16" s="214">
        <f>+Sklop4[[#This Row],[cena/enota brez DDV v EUR]]*Sklop4[[#This Row],[Stopnja DDV (%)]]</f>
        <v>0</v>
      </c>
      <c r="R16" s="214">
        <f>+Sklop4[[#This Row],[cena/enota brez DDV v EUR]]+Sklop4[[#This Row],[Davek (EUR)]]</f>
        <v>0</v>
      </c>
      <c r="S16" s="214">
        <f>+Sklop4[[#This Row],[cena/enota brez DDV v EUR]]*Sklop4[[#This Row],[Okvirna količina]]</f>
        <v>0</v>
      </c>
      <c r="T16" s="216">
        <f>+Sklop4[[#This Row],[Končna cena/enoto mere (EUR) z DDV]]*Sklop4[[#This Row],[Okvirna količina]]</f>
        <v>0</v>
      </c>
      <c r="U16" s="168"/>
    </row>
    <row r="17" spans="1:21" s="217" customFormat="1" ht="24">
      <c r="A17" s="174" t="s">
        <v>3</v>
      </c>
      <c r="B17" s="167" t="s">
        <v>358</v>
      </c>
      <c r="C17" s="162">
        <v>0.2</v>
      </c>
      <c r="D17" s="207" t="s">
        <v>95</v>
      </c>
      <c r="E17" s="218" t="s">
        <v>249</v>
      </c>
      <c r="F17" s="163">
        <v>1200</v>
      </c>
      <c r="G17" s="220" t="s">
        <v>93</v>
      </c>
      <c r="H1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17" s="163">
        <f>IF(Sklop4[[#This Row],[ZAHTEVANA SHEMA KAKOVOSTI]]&lt;&gt;"",Sklop4[[#This Row],[Preračunana masa/volumen/kos na enoto kg]],"")</f>
        <v>240</v>
      </c>
      <c r="J17" s="169"/>
      <c r="K17" s="172"/>
      <c r="L17" s="172"/>
      <c r="M17" s="173"/>
      <c r="N17" s="170"/>
      <c r="O17" s="170"/>
      <c r="P17" s="192"/>
      <c r="Q17" s="170">
        <f>+Sklop4[[#This Row],[cena/enota brez DDV v EUR]]*Sklop4[[#This Row],[Stopnja DDV (%)]]</f>
        <v>0</v>
      </c>
      <c r="R17" s="170">
        <f>+Sklop4[[#This Row],[cena/enota brez DDV v EUR]]+Sklop4[[#This Row],[Davek (EUR)]]</f>
        <v>0</v>
      </c>
      <c r="S17" s="170">
        <f>+Sklop4[[#This Row],[cena/enota brez DDV v EUR]]*Sklop4[[#This Row],[Okvirna količina]]</f>
        <v>0</v>
      </c>
      <c r="T17" s="176">
        <f>+Sklop4[[#This Row],[Končna cena/enoto mere (EUR) z DDV]]*Sklop4[[#This Row],[Okvirna količina]]</f>
        <v>0</v>
      </c>
      <c r="U17" s="177"/>
    </row>
    <row r="18" spans="1:21" s="217" customFormat="1" ht="24">
      <c r="A18" s="174" t="s">
        <v>4</v>
      </c>
      <c r="B18" s="167" t="s">
        <v>348</v>
      </c>
      <c r="C18" s="204">
        <v>1</v>
      </c>
      <c r="D18" s="207" t="s">
        <v>95</v>
      </c>
      <c r="E18" s="218" t="s">
        <v>249</v>
      </c>
      <c r="F18" s="163">
        <v>1350</v>
      </c>
      <c r="G18" s="220" t="s">
        <v>95</v>
      </c>
      <c r="H1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1350</v>
      </c>
      <c r="I18" s="163">
        <f>IF(Sklop4[[#This Row],[ZAHTEVANA SHEMA KAKOVOSTI]]&lt;&gt;"",Sklop4[[#This Row],[Preračunana masa/volumen/kos na enoto kg]],"")</f>
        <v>1350</v>
      </c>
      <c r="J18" s="169"/>
      <c r="K18" s="172"/>
      <c r="L18" s="172"/>
      <c r="M18" s="173"/>
      <c r="N18" s="170"/>
      <c r="O18" s="170"/>
      <c r="P18" s="192"/>
      <c r="Q18" s="170">
        <f>+Sklop4[[#This Row],[cena/enota brez DDV v EUR]]*Sklop4[[#This Row],[Stopnja DDV (%)]]</f>
        <v>0</v>
      </c>
      <c r="R18" s="170">
        <f>+Sklop4[[#This Row],[cena/enota brez DDV v EUR]]+Sklop4[[#This Row],[Davek (EUR)]]</f>
        <v>0</v>
      </c>
      <c r="S18" s="170">
        <f>+Sklop4[[#This Row],[cena/enota brez DDV v EUR]]*Sklop4[[#This Row],[Okvirna količina]]</f>
        <v>0</v>
      </c>
      <c r="T18" s="176">
        <f>+Sklop4[[#This Row],[Končna cena/enoto mere (EUR) z DDV]]*Sklop4[[#This Row],[Okvirna količina]]</f>
        <v>0</v>
      </c>
      <c r="U18" s="177"/>
    </row>
    <row r="19" spans="1:21" s="217" customFormat="1" ht="36">
      <c r="A19" s="174" t="s">
        <v>5</v>
      </c>
      <c r="B19" s="167" t="s">
        <v>359</v>
      </c>
      <c r="C19" s="162">
        <v>180</v>
      </c>
      <c r="D19" s="207" t="s">
        <v>160</v>
      </c>
      <c r="E19" s="218" t="s">
        <v>249</v>
      </c>
      <c r="F19" s="163">
        <v>15000</v>
      </c>
      <c r="G19" s="220" t="s">
        <v>93</v>
      </c>
      <c r="H19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2700</v>
      </c>
      <c r="I19" s="163">
        <f>IF(Sklop4[[#This Row],[ZAHTEVANA SHEMA KAKOVOSTI]]&lt;&gt;"",Sklop4[[#This Row],[Preračunana masa/volumen/kos na enoto kg]],"")</f>
        <v>2700</v>
      </c>
      <c r="J19" s="169"/>
      <c r="K19" s="172"/>
      <c r="L19" s="172"/>
      <c r="M19" s="173"/>
      <c r="N19" s="170"/>
      <c r="O19" s="170"/>
      <c r="P19" s="192"/>
      <c r="Q19" s="170">
        <f>+Sklop4[[#This Row],[cena/enota brez DDV v EUR]]*Sklop4[[#This Row],[Stopnja DDV (%)]]</f>
        <v>0</v>
      </c>
      <c r="R19" s="170">
        <f>+Sklop4[[#This Row],[cena/enota brez DDV v EUR]]+Sklop4[[#This Row],[Davek (EUR)]]</f>
        <v>0</v>
      </c>
      <c r="S19" s="170">
        <f>+Sklop4[[#This Row],[cena/enota brez DDV v EUR]]*Sklop4[[#This Row],[Okvirna količina]]</f>
        <v>0</v>
      </c>
      <c r="T19" s="176">
        <f>+Sklop4[[#This Row],[Končna cena/enoto mere (EUR) z DDV]]*Sklop4[[#This Row],[Okvirna količina]]</f>
        <v>0</v>
      </c>
      <c r="U19" s="177"/>
    </row>
    <row r="20" spans="1:21" s="217" customFormat="1" ht="36">
      <c r="A20" s="174" t="s">
        <v>6</v>
      </c>
      <c r="B20" s="167" t="s">
        <v>360</v>
      </c>
      <c r="C20" s="162">
        <v>1</v>
      </c>
      <c r="D20" s="207" t="s">
        <v>95</v>
      </c>
      <c r="E20" s="218" t="s">
        <v>249</v>
      </c>
      <c r="F20" s="163">
        <v>300</v>
      </c>
      <c r="G20" s="220" t="s">
        <v>93</v>
      </c>
      <c r="H20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163">
        <f>IF(Sklop4[[#This Row],[ZAHTEVANA SHEMA KAKOVOSTI]]&lt;&gt;"",Sklop4[[#This Row],[Preračunana masa/volumen/kos na enoto kg]],"")</f>
        <v>300</v>
      </c>
      <c r="J20" s="169"/>
      <c r="K20" s="172"/>
      <c r="L20" s="172"/>
      <c r="M20" s="173"/>
      <c r="N20" s="170"/>
      <c r="O20" s="170"/>
      <c r="P20" s="192"/>
      <c r="Q20" s="170">
        <f>+Sklop4[[#This Row],[cena/enota brez DDV v EUR]]*Sklop4[[#This Row],[Stopnja DDV (%)]]</f>
        <v>0</v>
      </c>
      <c r="R20" s="170">
        <f>+Sklop4[[#This Row],[cena/enota brez DDV v EUR]]+Sklop4[[#This Row],[Davek (EUR)]]</f>
        <v>0</v>
      </c>
      <c r="S20" s="170">
        <f>+Sklop4[[#This Row],[cena/enota brez DDV v EUR]]*Sklop4[[#This Row],[Okvirna količina]]</f>
        <v>0</v>
      </c>
      <c r="T20" s="176">
        <f>+Sklop4[[#This Row],[Končna cena/enoto mere (EUR) z DDV]]*Sklop4[[#This Row],[Okvirna količina]]</f>
        <v>0</v>
      </c>
      <c r="U20" s="177"/>
    </row>
    <row r="21" spans="1:21" s="217" customFormat="1" ht="72">
      <c r="A21" s="174" t="s">
        <v>7</v>
      </c>
      <c r="B21" s="167" t="s">
        <v>361</v>
      </c>
      <c r="C21" s="162">
        <v>180</v>
      </c>
      <c r="D21" s="207" t="s">
        <v>160</v>
      </c>
      <c r="E21" s="218" t="s">
        <v>249</v>
      </c>
      <c r="F21" s="163">
        <v>12000</v>
      </c>
      <c r="G21" s="220" t="s">
        <v>93</v>
      </c>
      <c r="H21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2160</v>
      </c>
      <c r="I21" s="163">
        <f>IF(Sklop4[[#This Row],[ZAHTEVANA SHEMA KAKOVOSTI]]&lt;&gt;"",Sklop4[[#This Row],[Preračunana masa/volumen/kos na enoto kg]],"")</f>
        <v>2160</v>
      </c>
      <c r="J21" s="169"/>
      <c r="K21" s="172"/>
      <c r="L21" s="172"/>
      <c r="M21" s="173"/>
      <c r="N21" s="170"/>
      <c r="O21" s="170"/>
      <c r="P21" s="192"/>
      <c r="Q21" s="170">
        <f>+Sklop4[[#This Row],[cena/enota brez DDV v EUR]]*Sklop4[[#This Row],[Stopnja DDV (%)]]</f>
        <v>0</v>
      </c>
      <c r="R21" s="170">
        <f>+Sklop4[[#This Row],[cena/enota brez DDV v EUR]]+Sklop4[[#This Row],[Davek (EUR)]]</f>
        <v>0</v>
      </c>
      <c r="S21" s="170">
        <f>+Sklop4[[#This Row],[cena/enota brez DDV v EUR]]*Sklop4[[#This Row],[Okvirna količina]]</f>
        <v>0</v>
      </c>
      <c r="T21" s="176">
        <f>+Sklop4[[#This Row],[Končna cena/enoto mere (EUR) z DDV]]*Sklop4[[#This Row],[Okvirna količina]]</f>
        <v>0</v>
      </c>
      <c r="U21" s="177"/>
    </row>
    <row r="22" spans="1:21" s="217" customFormat="1" ht="24">
      <c r="A22" s="174" t="s">
        <v>8</v>
      </c>
      <c r="B22" s="167" t="s">
        <v>362</v>
      </c>
      <c r="C22" s="162">
        <v>180</v>
      </c>
      <c r="D22" s="207" t="s">
        <v>160</v>
      </c>
      <c r="E22" s="218" t="s">
        <v>249</v>
      </c>
      <c r="F22" s="163">
        <v>5920</v>
      </c>
      <c r="G22" s="220" t="s">
        <v>93</v>
      </c>
      <c r="H22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1065.5999999999999</v>
      </c>
      <c r="I22" s="163">
        <f>IF(Sklop4[[#This Row],[ZAHTEVANA SHEMA KAKOVOSTI]]&lt;&gt;"",Sklop4[[#This Row],[Preračunana masa/volumen/kos na enoto kg]],"")</f>
        <v>1065.5999999999999</v>
      </c>
      <c r="J22" s="169"/>
      <c r="K22" s="172"/>
      <c r="L22" s="172"/>
      <c r="M22" s="173"/>
      <c r="N22" s="170"/>
      <c r="O22" s="170"/>
      <c r="P22" s="192"/>
      <c r="Q22" s="170">
        <f>+Sklop4[[#This Row],[cena/enota brez DDV v EUR]]*Sklop4[[#This Row],[Stopnja DDV (%)]]</f>
        <v>0</v>
      </c>
      <c r="R22" s="170">
        <f>+Sklop4[[#This Row],[cena/enota brez DDV v EUR]]+Sklop4[[#This Row],[Davek (EUR)]]</f>
        <v>0</v>
      </c>
      <c r="S22" s="170">
        <f>+Sklop4[[#This Row],[cena/enota brez DDV v EUR]]*Sklop4[[#This Row],[Okvirna količina]]</f>
        <v>0</v>
      </c>
      <c r="T22" s="176">
        <f>+Sklop4[[#This Row],[Končna cena/enoto mere (EUR) z DDV]]*Sklop4[[#This Row],[Okvirna količina]]</f>
        <v>0</v>
      </c>
      <c r="U22" s="177"/>
    </row>
    <row r="23" spans="1:21" s="217" customFormat="1" ht="72">
      <c r="A23" s="174" t="s">
        <v>9</v>
      </c>
      <c r="B23" s="167" t="s">
        <v>363</v>
      </c>
      <c r="C23" s="162">
        <v>180</v>
      </c>
      <c r="D23" s="207" t="s">
        <v>160</v>
      </c>
      <c r="E23" s="218" t="s">
        <v>249</v>
      </c>
      <c r="F23" s="163">
        <v>3050</v>
      </c>
      <c r="G23" s="220" t="s">
        <v>93</v>
      </c>
      <c r="H23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549</v>
      </c>
      <c r="I23" s="163">
        <f>IF(Sklop4[[#This Row],[ZAHTEVANA SHEMA KAKOVOSTI]]&lt;&gt;"",Sklop4[[#This Row],[Preračunana masa/volumen/kos na enoto kg]],"")</f>
        <v>549</v>
      </c>
      <c r="J23" s="169"/>
      <c r="K23" s="172"/>
      <c r="L23" s="172"/>
      <c r="M23" s="173"/>
      <c r="N23" s="170"/>
      <c r="O23" s="170"/>
      <c r="P23" s="192"/>
      <c r="Q23" s="170">
        <f>+Sklop4[[#This Row],[cena/enota brez DDV v EUR]]*Sklop4[[#This Row],[Stopnja DDV (%)]]</f>
        <v>0</v>
      </c>
      <c r="R23" s="170">
        <f>+Sklop4[[#This Row],[cena/enota brez DDV v EUR]]+Sklop4[[#This Row],[Davek (EUR)]]</f>
        <v>0</v>
      </c>
      <c r="S23" s="170">
        <f>+Sklop4[[#This Row],[cena/enota brez DDV v EUR]]*Sklop4[[#This Row],[Okvirna količina]]</f>
        <v>0</v>
      </c>
      <c r="T23" s="176">
        <f>+Sklop4[[#This Row],[Končna cena/enoto mere (EUR) z DDV]]*Sklop4[[#This Row],[Okvirna količina]]</f>
        <v>0</v>
      </c>
      <c r="U23" s="177"/>
    </row>
    <row r="24" spans="1:21" s="217" customFormat="1" ht="24">
      <c r="A24" s="174" t="s">
        <v>10</v>
      </c>
      <c r="B24" s="167" t="s">
        <v>338</v>
      </c>
      <c r="C24" s="204" t="s">
        <v>163</v>
      </c>
      <c r="D24" s="207" t="s">
        <v>0</v>
      </c>
      <c r="E24" s="165"/>
      <c r="F24" s="163">
        <v>560</v>
      </c>
      <c r="G24" s="220" t="s">
        <v>0</v>
      </c>
      <c r="H24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560</v>
      </c>
      <c r="I24" s="163" t="str">
        <f>IF(Sklop4[[#This Row],[ZAHTEVANA SHEMA KAKOVOSTI]]&lt;&gt;"",Sklop4[[#This Row],[Preračunana masa/volumen/kos na enoto kg]],"")</f>
        <v/>
      </c>
      <c r="J24" s="169"/>
      <c r="K24" s="172"/>
      <c r="L24" s="172"/>
      <c r="M24" s="173"/>
      <c r="N24" s="170"/>
      <c r="O24" s="170"/>
      <c r="P24" s="192"/>
      <c r="Q24" s="170">
        <f>+Sklop4[[#This Row],[cena/enota brez DDV v EUR]]*Sklop4[[#This Row],[Stopnja DDV (%)]]</f>
        <v>0</v>
      </c>
      <c r="R24" s="170">
        <f>+Sklop4[[#This Row],[cena/enota brez DDV v EUR]]+Sklop4[[#This Row],[Davek (EUR)]]</f>
        <v>0</v>
      </c>
      <c r="S24" s="170">
        <f>+Sklop4[[#This Row],[cena/enota brez DDV v EUR]]*Sklop4[[#This Row],[Okvirna količina]]</f>
        <v>0</v>
      </c>
      <c r="T24" s="176">
        <f>+Sklop4[[#This Row],[Končna cena/enoto mere (EUR) z DDV]]*Sklop4[[#This Row],[Okvirna količina]]</f>
        <v>0</v>
      </c>
      <c r="U24" s="177"/>
    </row>
    <row r="25" spans="1:21" s="217" customFormat="1" ht="36">
      <c r="A25" s="174" t="s">
        <v>11</v>
      </c>
      <c r="B25" s="167" t="s">
        <v>339</v>
      </c>
      <c r="C25" s="204" t="s">
        <v>163</v>
      </c>
      <c r="D25" s="207" t="s">
        <v>0</v>
      </c>
      <c r="E25" s="165"/>
      <c r="F25" s="163">
        <v>560</v>
      </c>
      <c r="G25" s="220" t="s">
        <v>0</v>
      </c>
      <c r="H25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560</v>
      </c>
      <c r="I25" s="163" t="str">
        <f>IF(Sklop4[[#This Row],[ZAHTEVANA SHEMA KAKOVOSTI]]&lt;&gt;"",Sklop4[[#This Row],[Preračunana masa/volumen/kos na enoto kg]],"")</f>
        <v/>
      </c>
      <c r="J25" s="169"/>
      <c r="K25" s="172"/>
      <c r="L25" s="172"/>
      <c r="M25" s="173"/>
      <c r="N25" s="170"/>
      <c r="O25" s="170"/>
      <c r="P25" s="192"/>
      <c r="Q25" s="170">
        <f>+Sklop4[[#This Row],[cena/enota brez DDV v EUR]]*Sklop4[[#This Row],[Stopnja DDV (%)]]</f>
        <v>0</v>
      </c>
      <c r="R25" s="170">
        <f>+Sklop4[[#This Row],[cena/enota brez DDV v EUR]]+Sklop4[[#This Row],[Davek (EUR)]]</f>
        <v>0</v>
      </c>
      <c r="S25" s="170">
        <f>+Sklop4[[#This Row],[cena/enota brez DDV v EUR]]*Sklop4[[#This Row],[Okvirna količina]]</f>
        <v>0</v>
      </c>
      <c r="T25" s="176">
        <f>+Sklop4[[#This Row],[Končna cena/enoto mere (EUR) z DDV]]*Sklop4[[#This Row],[Okvirna količina]]</f>
        <v>0</v>
      </c>
      <c r="U25" s="177"/>
    </row>
    <row r="26" spans="1:21" s="217" customFormat="1" ht="12">
      <c r="A26" s="174" t="s">
        <v>12</v>
      </c>
      <c r="B26" s="167" t="s">
        <v>349</v>
      </c>
      <c r="C26" s="204">
        <v>1</v>
      </c>
      <c r="D26" s="207" t="s">
        <v>0</v>
      </c>
      <c r="E26" s="165"/>
      <c r="F26" s="163">
        <v>10</v>
      </c>
      <c r="G26" s="220" t="s">
        <v>0</v>
      </c>
      <c r="H26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6" s="163" t="str">
        <f>IF(Sklop4[[#This Row],[ZAHTEVANA SHEMA KAKOVOSTI]]&lt;&gt;"",Sklop4[[#This Row],[Preračunana masa/volumen/kos na enoto kg]],"")</f>
        <v/>
      </c>
      <c r="J26" s="169"/>
      <c r="K26" s="172"/>
      <c r="L26" s="172"/>
      <c r="M26" s="173"/>
      <c r="N26" s="170"/>
      <c r="O26" s="170"/>
      <c r="P26" s="192"/>
      <c r="Q26" s="170">
        <f>+Sklop4[[#This Row],[cena/enota brez DDV v EUR]]*Sklop4[[#This Row],[Stopnja DDV (%)]]</f>
        <v>0</v>
      </c>
      <c r="R26" s="170">
        <f>+Sklop4[[#This Row],[cena/enota brez DDV v EUR]]+Sklop4[[#This Row],[Davek (EUR)]]</f>
        <v>0</v>
      </c>
      <c r="S26" s="170">
        <f>+Sklop4[[#This Row],[cena/enota brez DDV v EUR]]*Sklop4[[#This Row],[Okvirna količina]]</f>
        <v>0</v>
      </c>
      <c r="T26" s="176">
        <f>+Sklop4[[#This Row],[Končna cena/enoto mere (EUR) z DDV]]*Sklop4[[#This Row],[Okvirna količina]]</f>
        <v>0</v>
      </c>
      <c r="U26" s="177"/>
    </row>
    <row r="27" spans="1:21" s="217" customFormat="1" ht="12">
      <c r="A27" s="174" t="s">
        <v>13</v>
      </c>
      <c r="B27" s="167" t="s">
        <v>350</v>
      </c>
      <c r="C27" s="204" t="s">
        <v>346</v>
      </c>
      <c r="D27" s="207" t="s">
        <v>0</v>
      </c>
      <c r="E27" s="165"/>
      <c r="F27" s="163">
        <v>270</v>
      </c>
      <c r="G27" s="220" t="s">
        <v>0</v>
      </c>
      <c r="H2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27" s="163" t="str">
        <f>IF(Sklop4[[#This Row],[ZAHTEVANA SHEMA KAKOVOSTI]]&lt;&gt;"",Sklop4[[#This Row],[Preračunana masa/volumen/kos na enoto kg]],"")</f>
        <v/>
      </c>
      <c r="J27" s="169"/>
      <c r="K27" s="172"/>
      <c r="L27" s="172"/>
      <c r="M27" s="173"/>
      <c r="N27" s="170"/>
      <c r="O27" s="170"/>
      <c r="P27" s="192"/>
      <c r="Q27" s="170">
        <f>+Sklop4[[#This Row],[cena/enota brez DDV v EUR]]*Sklop4[[#This Row],[Stopnja DDV (%)]]</f>
        <v>0</v>
      </c>
      <c r="R27" s="170">
        <f>+Sklop4[[#This Row],[cena/enota brez DDV v EUR]]+Sklop4[[#This Row],[Davek (EUR)]]</f>
        <v>0</v>
      </c>
      <c r="S27" s="170">
        <f>+Sklop4[[#This Row],[cena/enota brez DDV v EUR]]*Sklop4[[#This Row],[Okvirna količina]]</f>
        <v>0</v>
      </c>
      <c r="T27" s="176">
        <f>+Sklop4[[#This Row],[Končna cena/enoto mere (EUR) z DDV]]*Sklop4[[#This Row],[Okvirna količina]]</f>
        <v>0</v>
      </c>
      <c r="U27" s="177"/>
    </row>
    <row r="28" spans="1:21" s="217" customFormat="1" ht="24">
      <c r="A28" s="174" t="s">
        <v>14</v>
      </c>
      <c r="B28" s="167" t="s">
        <v>364</v>
      </c>
      <c r="C28" s="162">
        <v>125</v>
      </c>
      <c r="D28" s="207" t="s">
        <v>160</v>
      </c>
      <c r="E28" s="165"/>
      <c r="F28" s="163">
        <v>4410</v>
      </c>
      <c r="G28" s="220" t="s">
        <v>93</v>
      </c>
      <c r="H2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551.25</v>
      </c>
      <c r="I28" s="163" t="str">
        <f>IF(Sklop4[[#This Row],[ZAHTEVANA SHEMA KAKOVOSTI]]&lt;&gt;"",Sklop4[[#This Row],[Preračunana masa/volumen/kos na enoto kg]],"")</f>
        <v/>
      </c>
      <c r="J28" s="169"/>
      <c r="K28" s="172"/>
      <c r="L28" s="172"/>
      <c r="M28" s="173"/>
      <c r="N28" s="170"/>
      <c r="O28" s="170"/>
      <c r="P28" s="192"/>
      <c r="Q28" s="170">
        <f>+Sklop4[[#This Row],[cena/enota brez DDV v EUR]]*Sklop4[[#This Row],[Stopnja DDV (%)]]</f>
        <v>0</v>
      </c>
      <c r="R28" s="170">
        <f>+Sklop4[[#This Row],[cena/enota brez DDV v EUR]]+Sklop4[[#This Row],[Davek (EUR)]]</f>
        <v>0</v>
      </c>
      <c r="S28" s="170">
        <f>+Sklop4[[#This Row],[cena/enota brez DDV v EUR]]*Sklop4[[#This Row],[Okvirna količina]]</f>
        <v>0</v>
      </c>
      <c r="T28" s="176">
        <f>+Sklop4[[#This Row],[Končna cena/enoto mere (EUR) z DDV]]*Sklop4[[#This Row],[Okvirna količina]]</f>
        <v>0</v>
      </c>
      <c r="U28" s="177"/>
    </row>
    <row r="29" spans="1:21" s="217" customFormat="1" ht="12">
      <c r="A29" s="174" t="s">
        <v>15</v>
      </c>
      <c r="B29" s="167" t="s">
        <v>365</v>
      </c>
      <c r="C29" s="162">
        <v>150</v>
      </c>
      <c r="D29" s="207" t="s">
        <v>160</v>
      </c>
      <c r="E29" s="165"/>
      <c r="F29" s="163">
        <v>60</v>
      </c>
      <c r="G29" s="220" t="s">
        <v>93</v>
      </c>
      <c r="H29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</v>
      </c>
      <c r="I29" s="163" t="str">
        <f>IF(Sklop4[[#This Row],[ZAHTEVANA SHEMA KAKOVOSTI]]&lt;&gt;"",Sklop4[[#This Row],[Preračunana masa/volumen/kos na enoto kg]],"")</f>
        <v/>
      </c>
      <c r="J29" s="169"/>
      <c r="K29" s="172"/>
      <c r="L29" s="172"/>
      <c r="M29" s="173"/>
      <c r="N29" s="170"/>
      <c r="O29" s="170"/>
      <c r="P29" s="192"/>
      <c r="Q29" s="170">
        <f>+Sklop4[[#This Row],[cena/enota brez DDV v EUR]]*Sklop4[[#This Row],[Stopnja DDV (%)]]</f>
        <v>0</v>
      </c>
      <c r="R29" s="170">
        <f>+Sklop4[[#This Row],[cena/enota brez DDV v EUR]]+Sklop4[[#This Row],[Davek (EUR)]]</f>
        <v>0</v>
      </c>
      <c r="S29" s="170">
        <f>+Sklop4[[#This Row],[cena/enota brez DDV v EUR]]*Sklop4[[#This Row],[Okvirna količina]]</f>
        <v>0</v>
      </c>
      <c r="T29" s="176">
        <f>+Sklop4[[#This Row],[Končna cena/enoto mere (EUR) z DDV]]*Sklop4[[#This Row],[Okvirna količina]]</f>
        <v>0</v>
      </c>
      <c r="U29" s="177"/>
    </row>
    <row r="30" spans="1:21" s="217" customFormat="1" ht="12">
      <c r="A30" s="174" t="s">
        <v>16</v>
      </c>
      <c r="B30" s="167" t="s">
        <v>366</v>
      </c>
      <c r="C30" s="162">
        <v>150</v>
      </c>
      <c r="D30" s="207" t="s">
        <v>160</v>
      </c>
      <c r="E30" s="165" t="s">
        <v>249</v>
      </c>
      <c r="F30" s="163">
        <v>8500</v>
      </c>
      <c r="G30" s="220" t="s">
        <v>93</v>
      </c>
      <c r="H30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1275</v>
      </c>
      <c r="I30" s="163">
        <f>IF(Sklop4[[#This Row],[ZAHTEVANA SHEMA KAKOVOSTI]]&lt;&gt;"",Sklop4[[#This Row],[Preračunana masa/volumen/kos na enoto kg]],"")</f>
        <v>1275</v>
      </c>
      <c r="J30" s="169"/>
      <c r="K30" s="172"/>
      <c r="L30" s="172"/>
      <c r="M30" s="173"/>
      <c r="N30" s="170"/>
      <c r="O30" s="170"/>
      <c r="P30" s="192"/>
      <c r="Q30" s="170">
        <f>+Sklop4[[#This Row],[cena/enota brez DDV v EUR]]*Sklop4[[#This Row],[Stopnja DDV (%)]]</f>
        <v>0</v>
      </c>
      <c r="R30" s="170">
        <f>+Sklop4[[#This Row],[cena/enota brez DDV v EUR]]+Sklop4[[#This Row],[Davek (EUR)]]</f>
        <v>0</v>
      </c>
      <c r="S30" s="170">
        <f>+Sklop4[[#This Row],[cena/enota brez DDV v EUR]]*Sklop4[[#This Row],[Okvirna količina]]</f>
        <v>0</v>
      </c>
      <c r="T30" s="176">
        <f>+Sklop4[[#This Row],[Končna cena/enoto mere (EUR) z DDV]]*Sklop4[[#This Row],[Okvirna količina]]</f>
        <v>0</v>
      </c>
      <c r="U30" s="177"/>
    </row>
    <row r="31" spans="1:21" s="217" customFormat="1" ht="24">
      <c r="A31" s="174" t="s">
        <v>17</v>
      </c>
      <c r="B31" s="167" t="s">
        <v>364</v>
      </c>
      <c r="C31" s="162">
        <v>150</v>
      </c>
      <c r="D31" s="207" t="s">
        <v>160</v>
      </c>
      <c r="E31" s="165"/>
      <c r="F31" s="163">
        <v>500</v>
      </c>
      <c r="G31" s="220" t="s">
        <v>93</v>
      </c>
      <c r="H31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1" s="163" t="str">
        <f>IF(Sklop4[[#This Row],[ZAHTEVANA SHEMA KAKOVOSTI]]&lt;&gt;"",Sklop4[[#This Row],[Preračunana masa/volumen/kos na enoto kg]],"")</f>
        <v/>
      </c>
      <c r="J31" s="169"/>
      <c r="K31" s="172"/>
      <c r="L31" s="172"/>
      <c r="M31" s="173"/>
      <c r="N31" s="170"/>
      <c r="O31" s="170"/>
      <c r="P31" s="192"/>
      <c r="Q31" s="170">
        <f>+Sklop4[[#This Row],[cena/enota brez DDV v EUR]]*Sklop4[[#This Row],[Stopnja DDV (%)]]</f>
        <v>0</v>
      </c>
      <c r="R31" s="170">
        <f>+Sklop4[[#This Row],[cena/enota brez DDV v EUR]]+Sklop4[[#This Row],[Davek (EUR)]]</f>
        <v>0</v>
      </c>
      <c r="S31" s="170">
        <f>+Sklop4[[#This Row],[cena/enota brez DDV v EUR]]*Sklop4[[#This Row],[Okvirna količina]]</f>
        <v>0</v>
      </c>
      <c r="T31" s="176">
        <f>+Sklop4[[#This Row],[Končna cena/enoto mere (EUR) z DDV]]*Sklop4[[#This Row],[Okvirna količina]]</f>
        <v>0</v>
      </c>
      <c r="U31" s="177"/>
    </row>
    <row r="32" spans="1:21" s="217" customFormat="1" ht="36">
      <c r="A32" s="174" t="s">
        <v>18</v>
      </c>
      <c r="B32" s="167" t="s">
        <v>367</v>
      </c>
      <c r="C32" s="162">
        <v>150</v>
      </c>
      <c r="D32" s="207" t="s">
        <v>160</v>
      </c>
      <c r="E32" s="165"/>
      <c r="F32" s="163">
        <v>450</v>
      </c>
      <c r="G32" s="220" t="s">
        <v>93</v>
      </c>
      <c r="H32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67.5</v>
      </c>
      <c r="I32" s="163" t="str">
        <f>IF(Sklop4[[#This Row],[ZAHTEVANA SHEMA KAKOVOSTI]]&lt;&gt;"",Sklop4[[#This Row],[Preračunana masa/volumen/kos na enoto kg]],"")</f>
        <v/>
      </c>
      <c r="J32" s="169"/>
      <c r="K32" s="172"/>
      <c r="L32" s="172"/>
      <c r="M32" s="173"/>
      <c r="N32" s="170"/>
      <c r="O32" s="170"/>
      <c r="P32" s="192"/>
      <c r="Q32" s="170">
        <f>+Sklop4[[#This Row],[cena/enota brez DDV v EUR]]*Sklop4[[#This Row],[Stopnja DDV (%)]]</f>
        <v>0</v>
      </c>
      <c r="R32" s="170">
        <f>+Sklop4[[#This Row],[cena/enota brez DDV v EUR]]+Sklop4[[#This Row],[Davek (EUR)]]</f>
        <v>0</v>
      </c>
      <c r="S32" s="170">
        <f>+Sklop4[[#This Row],[cena/enota brez DDV v EUR]]*Sklop4[[#This Row],[Okvirna količina]]</f>
        <v>0</v>
      </c>
      <c r="T32" s="176">
        <f>+Sklop4[[#This Row],[Končna cena/enoto mere (EUR) z DDV]]*Sklop4[[#This Row],[Okvirna količina]]</f>
        <v>0</v>
      </c>
      <c r="U32" s="177"/>
    </row>
    <row r="33" spans="1:21" s="217" customFormat="1" ht="24">
      <c r="A33" s="174" t="s">
        <v>19</v>
      </c>
      <c r="B33" s="167" t="s">
        <v>368</v>
      </c>
      <c r="C33" s="162">
        <v>20</v>
      </c>
      <c r="D33" s="207" t="s">
        <v>160</v>
      </c>
      <c r="E33" s="165"/>
      <c r="F33" s="163">
        <v>33500</v>
      </c>
      <c r="G33" s="220" t="s">
        <v>93</v>
      </c>
      <c r="H33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670</v>
      </c>
      <c r="I33" s="163" t="str">
        <f>IF(Sklop4[[#This Row],[ZAHTEVANA SHEMA KAKOVOSTI]]&lt;&gt;"",Sklop4[[#This Row],[Preračunana masa/volumen/kos na enoto kg]],"")</f>
        <v/>
      </c>
      <c r="J33" s="169"/>
      <c r="K33" s="172"/>
      <c r="L33" s="172"/>
      <c r="M33" s="173"/>
      <c r="N33" s="170"/>
      <c r="O33" s="170"/>
      <c r="P33" s="192"/>
      <c r="Q33" s="170">
        <f>+Sklop4[[#This Row],[cena/enota brez DDV v EUR]]*Sklop4[[#This Row],[Stopnja DDV (%)]]</f>
        <v>0</v>
      </c>
      <c r="R33" s="170">
        <f>+Sklop4[[#This Row],[cena/enota brez DDV v EUR]]+Sklop4[[#This Row],[Davek (EUR)]]</f>
        <v>0</v>
      </c>
      <c r="S33" s="170">
        <f>+Sklop4[[#This Row],[cena/enota brez DDV v EUR]]*Sklop4[[#This Row],[Okvirna količina]]</f>
        <v>0</v>
      </c>
      <c r="T33" s="176">
        <f>+Sklop4[[#This Row],[Končna cena/enoto mere (EUR) z DDV]]*Sklop4[[#This Row],[Okvirna količina]]</f>
        <v>0</v>
      </c>
      <c r="U33" s="177"/>
    </row>
    <row r="34" spans="1:21" s="217" customFormat="1" ht="24">
      <c r="A34" s="174" t="s">
        <v>20</v>
      </c>
      <c r="B34" s="167" t="s">
        <v>368</v>
      </c>
      <c r="C34" s="162">
        <v>250</v>
      </c>
      <c r="D34" s="207" t="s">
        <v>160</v>
      </c>
      <c r="E34" s="165"/>
      <c r="F34" s="163">
        <v>1900</v>
      </c>
      <c r="G34" s="220" t="s">
        <v>93</v>
      </c>
      <c r="H34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475</v>
      </c>
      <c r="I34" s="163" t="str">
        <f>IF(Sklop4[[#This Row],[ZAHTEVANA SHEMA KAKOVOSTI]]&lt;&gt;"",Sklop4[[#This Row],[Preračunana masa/volumen/kos na enoto kg]],"")</f>
        <v/>
      </c>
      <c r="J34" s="169"/>
      <c r="K34" s="172"/>
      <c r="L34" s="172"/>
      <c r="M34" s="173"/>
      <c r="N34" s="170"/>
      <c r="O34" s="170"/>
      <c r="P34" s="192"/>
      <c r="Q34" s="170">
        <f>+Sklop4[[#This Row],[cena/enota brez DDV v EUR]]*Sklop4[[#This Row],[Stopnja DDV (%)]]</f>
        <v>0</v>
      </c>
      <c r="R34" s="170">
        <f>+Sklop4[[#This Row],[cena/enota brez DDV v EUR]]+Sklop4[[#This Row],[Davek (EUR)]]</f>
        <v>0</v>
      </c>
      <c r="S34" s="170">
        <f>+Sklop4[[#This Row],[cena/enota brez DDV v EUR]]*Sklop4[[#This Row],[Okvirna količina]]</f>
        <v>0</v>
      </c>
      <c r="T34" s="176">
        <f>+Sklop4[[#This Row],[Končna cena/enoto mere (EUR) z DDV]]*Sklop4[[#This Row],[Okvirna količina]]</f>
        <v>0</v>
      </c>
      <c r="U34" s="177"/>
    </row>
    <row r="35" spans="1:21" s="217" customFormat="1" ht="12">
      <c r="A35" s="174" t="s">
        <v>21</v>
      </c>
      <c r="B35" s="167" t="s">
        <v>369</v>
      </c>
      <c r="C35" s="162">
        <v>400</v>
      </c>
      <c r="D35" s="207" t="s">
        <v>160</v>
      </c>
      <c r="E35" s="165"/>
      <c r="F35" s="163">
        <v>30</v>
      </c>
      <c r="G35" s="220" t="s">
        <v>93</v>
      </c>
      <c r="H35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35" s="163" t="str">
        <f>IF(Sklop4[[#This Row],[ZAHTEVANA SHEMA KAKOVOSTI]]&lt;&gt;"",Sklop4[[#This Row],[Preračunana masa/volumen/kos na enoto kg]],"")</f>
        <v/>
      </c>
      <c r="J35" s="169"/>
      <c r="K35" s="172"/>
      <c r="L35" s="172"/>
      <c r="M35" s="173"/>
      <c r="N35" s="170"/>
      <c r="O35" s="170"/>
      <c r="P35" s="192"/>
      <c r="Q35" s="170">
        <f>+Sklop4[[#This Row],[cena/enota brez DDV v EUR]]*Sklop4[[#This Row],[Stopnja DDV (%)]]</f>
        <v>0</v>
      </c>
      <c r="R35" s="170">
        <f>+Sklop4[[#This Row],[cena/enota brez DDV v EUR]]+Sklop4[[#This Row],[Davek (EUR)]]</f>
        <v>0</v>
      </c>
      <c r="S35" s="170">
        <f>+Sklop4[[#This Row],[cena/enota brez DDV v EUR]]*Sklop4[[#This Row],[Okvirna količina]]</f>
        <v>0</v>
      </c>
      <c r="T35" s="176">
        <f>+Sklop4[[#This Row],[Končna cena/enoto mere (EUR) z DDV]]*Sklop4[[#This Row],[Okvirna količina]]</f>
        <v>0</v>
      </c>
      <c r="U35" s="177"/>
    </row>
    <row r="36" spans="1:21" s="217" customFormat="1" ht="12">
      <c r="A36" s="174" t="s">
        <v>22</v>
      </c>
      <c r="B36" s="167" t="s">
        <v>351</v>
      </c>
      <c r="C36" s="204">
        <v>1</v>
      </c>
      <c r="D36" s="207" t="s">
        <v>95</v>
      </c>
      <c r="E36" s="165"/>
      <c r="F36" s="163">
        <v>950</v>
      </c>
      <c r="G36" s="220" t="s">
        <v>95</v>
      </c>
      <c r="H36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950</v>
      </c>
      <c r="I36" s="163" t="str">
        <f>IF(Sklop4[[#This Row],[ZAHTEVANA SHEMA KAKOVOSTI]]&lt;&gt;"",Sklop4[[#This Row],[Preračunana masa/volumen/kos na enoto kg]],"")</f>
        <v/>
      </c>
      <c r="J36" s="169"/>
      <c r="K36" s="172"/>
      <c r="L36" s="172"/>
      <c r="M36" s="173"/>
      <c r="N36" s="170"/>
      <c r="O36" s="170"/>
      <c r="P36" s="192"/>
      <c r="Q36" s="170">
        <f>+Sklop4[[#This Row],[cena/enota brez DDV v EUR]]*Sklop4[[#This Row],[Stopnja DDV (%)]]</f>
        <v>0</v>
      </c>
      <c r="R36" s="170">
        <f>+Sklop4[[#This Row],[cena/enota brez DDV v EUR]]+Sklop4[[#This Row],[Davek (EUR)]]</f>
        <v>0</v>
      </c>
      <c r="S36" s="170">
        <f>+Sklop4[[#This Row],[cena/enota brez DDV v EUR]]*Sklop4[[#This Row],[Okvirna količina]]</f>
        <v>0</v>
      </c>
      <c r="T36" s="176">
        <f>+Sklop4[[#This Row],[Končna cena/enoto mere (EUR) z DDV]]*Sklop4[[#This Row],[Okvirna količina]]</f>
        <v>0</v>
      </c>
      <c r="U36" s="177"/>
    </row>
    <row r="37" spans="1:21" s="217" customFormat="1" ht="12">
      <c r="A37" s="174" t="s">
        <v>23</v>
      </c>
      <c r="B37" s="167" t="s">
        <v>352</v>
      </c>
      <c r="C37" s="204">
        <v>1</v>
      </c>
      <c r="D37" s="207" t="s">
        <v>95</v>
      </c>
      <c r="E37" s="165"/>
      <c r="F37" s="163">
        <v>70</v>
      </c>
      <c r="G37" s="220" t="s">
        <v>95</v>
      </c>
      <c r="H3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37" s="163" t="str">
        <f>IF(Sklop4[[#This Row],[ZAHTEVANA SHEMA KAKOVOSTI]]&lt;&gt;"",Sklop4[[#This Row],[Preračunana masa/volumen/kos na enoto kg]],"")</f>
        <v/>
      </c>
      <c r="J37" s="169"/>
      <c r="K37" s="172"/>
      <c r="L37" s="172"/>
      <c r="M37" s="173"/>
      <c r="N37" s="170"/>
      <c r="O37" s="170"/>
      <c r="P37" s="192"/>
      <c r="Q37" s="170">
        <f>+Sklop4[[#This Row],[cena/enota brez DDV v EUR]]*Sklop4[[#This Row],[Stopnja DDV (%)]]</f>
        <v>0</v>
      </c>
      <c r="R37" s="170">
        <f>+Sklop4[[#This Row],[cena/enota brez DDV v EUR]]+Sklop4[[#This Row],[Davek (EUR)]]</f>
        <v>0</v>
      </c>
      <c r="S37" s="170">
        <f>+Sklop4[[#This Row],[cena/enota brez DDV v EUR]]*Sklop4[[#This Row],[Okvirna količina]]</f>
        <v>0</v>
      </c>
      <c r="T37" s="176">
        <f>+Sklop4[[#This Row],[Končna cena/enoto mere (EUR) z DDV]]*Sklop4[[#This Row],[Okvirna količina]]</f>
        <v>0</v>
      </c>
      <c r="U37" s="177"/>
    </row>
    <row r="38" spans="1:21" s="217" customFormat="1" ht="36">
      <c r="A38" s="174" t="s">
        <v>24</v>
      </c>
      <c r="B38" s="167" t="s">
        <v>370</v>
      </c>
      <c r="C38" s="162">
        <v>150</v>
      </c>
      <c r="D38" s="207" t="s">
        <v>160</v>
      </c>
      <c r="E38" s="165"/>
      <c r="F38" s="163">
        <v>1720</v>
      </c>
      <c r="G38" s="220" t="s">
        <v>93</v>
      </c>
      <c r="H3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258</v>
      </c>
      <c r="I38" s="163" t="str">
        <f>IF(Sklop4[[#This Row],[ZAHTEVANA SHEMA KAKOVOSTI]]&lt;&gt;"",Sklop4[[#This Row],[Preračunana masa/volumen/kos na enoto kg]],"")</f>
        <v/>
      </c>
      <c r="J38" s="169"/>
      <c r="K38" s="172"/>
      <c r="L38" s="172"/>
      <c r="M38" s="173"/>
      <c r="N38" s="170"/>
      <c r="O38" s="170"/>
      <c r="P38" s="192"/>
      <c r="Q38" s="170">
        <f>+Sklop4[[#This Row],[cena/enota brez DDV v EUR]]*Sklop4[[#This Row],[Stopnja DDV (%)]]</f>
        <v>0</v>
      </c>
      <c r="R38" s="170">
        <f>+Sklop4[[#This Row],[cena/enota brez DDV v EUR]]+Sklop4[[#This Row],[Davek (EUR)]]</f>
        <v>0</v>
      </c>
      <c r="S38" s="170">
        <f>+Sklop4[[#This Row],[cena/enota brez DDV v EUR]]*Sklop4[[#This Row],[Okvirna količina]]</f>
        <v>0</v>
      </c>
      <c r="T38" s="176">
        <f>+Sklop4[[#This Row],[Končna cena/enoto mere (EUR) z DDV]]*Sklop4[[#This Row],[Okvirna količina]]</f>
        <v>0</v>
      </c>
      <c r="U38" s="177"/>
    </row>
    <row r="39" spans="1:21" s="217" customFormat="1" ht="24">
      <c r="A39" s="174" t="s">
        <v>25</v>
      </c>
      <c r="B39" s="167" t="s">
        <v>371</v>
      </c>
      <c r="C39" s="162">
        <v>60</v>
      </c>
      <c r="D39" s="207" t="s">
        <v>160</v>
      </c>
      <c r="E39" s="165" t="s">
        <v>249</v>
      </c>
      <c r="F39" s="163">
        <v>10700</v>
      </c>
      <c r="G39" s="220" t="s">
        <v>93</v>
      </c>
      <c r="H39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642</v>
      </c>
      <c r="I39" s="163">
        <f>IF(Sklop4[[#This Row],[ZAHTEVANA SHEMA KAKOVOSTI]]&lt;&gt;"",Sklop4[[#This Row],[Preračunana masa/volumen/kos na enoto kg]],"")</f>
        <v>642</v>
      </c>
      <c r="J39" s="169"/>
      <c r="K39" s="172"/>
      <c r="L39" s="172"/>
      <c r="M39" s="173"/>
      <c r="N39" s="170"/>
      <c r="O39" s="170"/>
      <c r="P39" s="192"/>
      <c r="Q39" s="170">
        <f>+Sklop4[[#This Row],[cena/enota brez DDV v EUR]]*Sklop4[[#This Row],[Stopnja DDV (%)]]</f>
        <v>0</v>
      </c>
      <c r="R39" s="170">
        <f>+Sklop4[[#This Row],[cena/enota brez DDV v EUR]]+Sklop4[[#This Row],[Davek (EUR)]]</f>
        <v>0</v>
      </c>
      <c r="S39" s="170">
        <f>+Sklop4[[#This Row],[cena/enota brez DDV v EUR]]*Sklop4[[#This Row],[Okvirna količina]]</f>
        <v>0</v>
      </c>
      <c r="T39" s="176">
        <f>+Sklop4[[#This Row],[Končna cena/enoto mere (EUR) z DDV]]*Sklop4[[#This Row],[Okvirna količina]]</f>
        <v>0</v>
      </c>
      <c r="U39" s="177"/>
    </row>
    <row r="40" spans="1:21" s="217" customFormat="1" ht="12">
      <c r="A40" s="174" t="s">
        <v>26</v>
      </c>
      <c r="B40" s="167" t="s">
        <v>353</v>
      </c>
      <c r="C40" s="204" t="s">
        <v>252</v>
      </c>
      <c r="D40" s="207" t="s">
        <v>0</v>
      </c>
      <c r="E40" s="165" t="s">
        <v>249</v>
      </c>
      <c r="F40" s="163">
        <v>700</v>
      </c>
      <c r="G40" s="220" t="s">
        <v>0</v>
      </c>
      <c r="H40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40" s="163">
        <f>IF(Sklop4[[#This Row],[ZAHTEVANA SHEMA KAKOVOSTI]]&lt;&gt;"",Sklop4[[#This Row],[Preračunana masa/volumen/kos na enoto kg]],"")</f>
        <v>700</v>
      </c>
      <c r="J40" s="169"/>
      <c r="K40" s="172"/>
      <c r="L40" s="172"/>
      <c r="M40" s="173"/>
      <c r="N40" s="170"/>
      <c r="O40" s="170"/>
      <c r="P40" s="192"/>
      <c r="Q40" s="170">
        <f>+Sklop4[[#This Row],[cena/enota brez DDV v EUR]]*Sklop4[[#This Row],[Stopnja DDV (%)]]</f>
        <v>0</v>
      </c>
      <c r="R40" s="170">
        <f>+Sklop4[[#This Row],[cena/enota brez DDV v EUR]]+Sklop4[[#This Row],[Davek (EUR)]]</f>
        <v>0</v>
      </c>
      <c r="S40" s="170">
        <f>+Sklop4[[#This Row],[cena/enota brez DDV v EUR]]*Sklop4[[#This Row],[Okvirna količina]]</f>
        <v>0</v>
      </c>
      <c r="T40" s="176">
        <f>+Sklop4[[#This Row],[Končna cena/enoto mere (EUR) z DDV]]*Sklop4[[#This Row],[Okvirna količina]]</f>
        <v>0</v>
      </c>
      <c r="U40" s="177"/>
    </row>
    <row r="41" spans="1:21" s="217" customFormat="1" ht="12">
      <c r="A41" s="174" t="s">
        <v>27</v>
      </c>
      <c r="B41" s="167" t="s">
        <v>340</v>
      </c>
      <c r="C41" s="162">
        <v>120</v>
      </c>
      <c r="D41" s="207" t="s">
        <v>161</v>
      </c>
      <c r="E41" s="165"/>
      <c r="F41" s="163">
        <v>1800</v>
      </c>
      <c r="G41" s="220" t="s">
        <v>93</v>
      </c>
      <c r="H41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216</v>
      </c>
      <c r="I41" s="163" t="str">
        <f>IF(Sklop4[[#This Row],[ZAHTEVANA SHEMA KAKOVOSTI]]&lt;&gt;"",Sklop4[[#This Row],[Preračunana masa/volumen/kos na enoto kg]],"")</f>
        <v/>
      </c>
      <c r="J41" s="169"/>
      <c r="K41" s="172"/>
      <c r="L41" s="172"/>
      <c r="M41" s="173"/>
      <c r="N41" s="170"/>
      <c r="O41" s="170"/>
      <c r="P41" s="192"/>
      <c r="Q41" s="170">
        <f>+Sklop4[[#This Row],[cena/enota brez DDV v EUR]]*Sklop4[[#This Row],[Stopnja DDV (%)]]</f>
        <v>0</v>
      </c>
      <c r="R41" s="170">
        <f>+Sklop4[[#This Row],[cena/enota brez DDV v EUR]]+Sklop4[[#This Row],[Davek (EUR)]]</f>
        <v>0</v>
      </c>
      <c r="S41" s="170">
        <f>+Sklop4[[#This Row],[cena/enota brez DDV v EUR]]*Sklop4[[#This Row],[Okvirna količina]]</f>
        <v>0</v>
      </c>
      <c r="T41" s="176">
        <f>+Sklop4[[#This Row],[Končna cena/enoto mere (EUR) z DDV]]*Sklop4[[#This Row],[Okvirna količina]]</f>
        <v>0</v>
      </c>
      <c r="U41" s="177"/>
    </row>
    <row r="42" spans="1:21" s="217" customFormat="1" ht="12">
      <c r="A42" s="174" t="s">
        <v>28</v>
      </c>
      <c r="B42" s="167" t="s">
        <v>354</v>
      </c>
      <c r="C42" s="204">
        <v>1</v>
      </c>
      <c r="D42" s="207" t="s">
        <v>95</v>
      </c>
      <c r="E42" s="165"/>
      <c r="F42" s="163">
        <v>10</v>
      </c>
      <c r="G42" s="220" t="s">
        <v>95</v>
      </c>
      <c r="H42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2" s="163" t="str">
        <f>IF(Sklop4[[#This Row],[ZAHTEVANA SHEMA KAKOVOSTI]]&lt;&gt;"",Sklop4[[#This Row],[Preračunana masa/volumen/kos na enoto kg]],"")</f>
        <v/>
      </c>
      <c r="J42" s="169"/>
      <c r="K42" s="172"/>
      <c r="L42" s="172"/>
      <c r="M42" s="173"/>
      <c r="N42" s="170"/>
      <c r="O42" s="170"/>
      <c r="P42" s="192"/>
      <c r="Q42" s="170">
        <f>+Sklop4[[#This Row],[cena/enota brez DDV v EUR]]*Sklop4[[#This Row],[Stopnja DDV (%)]]</f>
        <v>0</v>
      </c>
      <c r="R42" s="170">
        <f>+Sklop4[[#This Row],[cena/enota brez DDV v EUR]]+Sklop4[[#This Row],[Davek (EUR)]]</f>
        <v>0</v>
      </c>
      <c r="S42" s="170">
        <f>+Sklop4[[#This Row],[cena/enota brez DDV v EUR]]*Sklop4[[#This Row],[Okvirna količina]]</f>
        <v>0</v>
      </c>
      <c r="T42" s="176">
        <f>+Sklop4[[#This Row],[Končna cena/enoto mere (EUR) z DDV]]*Sklop4[[#This Row],[Okvirna količina]]</f>
        <v>0</v>
      </c>
      <c r="U42" s="177"/>
    </row>
    <row r="43" spans="1:21" s="217" customFormat="1" ht="12">
      <c r="A43" s="174" t="s">
        <v>29</v>
      </c>
      <c r="B43" s="167" t="s">
        <v>372</v>
      </c>
      <c r="C43" s="162">
        <v>125</v>
      </c>
      <c r="D43" s="207" t="s">
        <v>161</v>
      </c>
      <c r="E43" s="165"/>
      <c r="F43" s="163">
        <v>1200</v>
      </c>
      <c r="G43" s="220" t="s">
        <v>93</v>
      </c>
      <c r="H43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3" s="163" t="str">
        <f>IF(Sklop4[[#This Row],[ZAHTEVANA SHEMA KAKOVOSTI]]&lt;&gt;"",Sklop4[[#This Row],[Preračunana masa/volumen/kos na enoto kg]],"")</f>
        <v/>
      </c>
      <c r="J43" s="169"/>
      <c r="K43" s="172"/>
      <c r="L43" s="172"/>
      <c r="M43" s="173"/>
      <c r="N43" s="170"/>
      <c r="O43" s="170"/>
      <c r="P43" s="192"/>
      <c r="Q43" s="170">
        <f>+Sklop4[[#This Row],[cena/enota brez DDV v EUR]]*Sklop4[[#This Row],[Stopnja DDV (%)]]</f>
        <v>0</v>
      </c>
      <c r="R43" s="170">
        <f>+Sklop4[[#This Row],[cena/enota brez DDV v EUR]]+Sklop4[[#This Row],[Davek (EUR)]]</f>
        <v>0</v>
      </c>
      <c r="S43" s="170">
        <f>+Sklop4[[#This Row],[cena/enota brez DDV v EUR]]*Sklop4[[#This Row],[Okvirna količina]]</f>
        <v>0</v>
      </c>
      <c r="T43" s="176">
        <f>+Sklop4[[#This Row],[Končna cena/enoto mere (EUR) z DDV]]*Sklop4[[#This Row],[Okvirna količina]]</f>
        <v>0</v>
      </c>
      <c r="U43" s="177"/>
    </row>
    <row r="44" spans="1:21" s="217" customFormat="1" ht="36">
      <c r="A44" s="174" t="s">
        <v>30</v>
      </c>
      <c r="B44" s="167" t="s">
        <v>373</v>
      </c>
      <c r="C44" s="162">
        <v>60</v>
      </c>
      <c r="D44" s="207" t="s">
        <v>160</v>
      </c>
      <c r="E44" s="165" t="s">
        <v>249</v>
      </c>
      <c r="F44" s="163">
        <v>600</v>
      </c>
      <c r="G44" s="220" t="s">
        <v>93</v>
      </c>
      <c r="H44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44" s="163">
        <f>IF(Sklop4[[#This Row],[ZAHTEVANA SHEMA KAKOVOSTI]]&lt;&gt;"",Sklop4[[#This Row],[Preračunana masa/volumen/kos na enoto kg]],"")</f>
        <v>36</v>
      </c>
      <c r="J44" s="169"/>
      <c r="K44" s="172"/>
      <c r="L44" s="172"/>
      <c r="M44" s="173"/>
      <c r="N44" s="170"/>
      <c r="O44" s="170"/>
      <c r="P44" s="192"/>
      <c r="Q44" s="170">
        <f>+Sklop4[[#This Row],[cena/enota brez DDV v EUR]]*Sklop4[[#This Row],[Stopnja DDV (%)]]</f>
        <v>0</v>
      </c>
      <c r="R44" s="170">
        <f>+Sklop4[[#This Row],[cena/enota brez DDV v EUR]]+Sklop4[[#This Row],[Davek (EUR)]]</f>
        <v>0</v>
      </c>
      <c r="S44" s="170">
        <f>+Sklop4[[#This Row],[cena/enota brez DDV v EUR]]*Sklop4[[#This Row],[Okvirna količina]]</f>
        <v>0</v>
      </c>
      <c r="T44" s="176">
        <f>+Sklop4[[#This Row],[Končna cena/enoto mere (EUR) z DDV]]*Sklop4[[#This Row],[Okvirna količina]]</f>
        <v>0</v>
      </c>
      <c r="U44" s="177"/>
    </row>
    <row r="45" spans="1:21" s="217" customFormat="1" ht="36">
      <c r="A45" s="174" t="s">
        <v>31</v>
      </c>
      <c r="B45" s="167" t="s">
        <v>355</v>
      </c>
      <c r="C45" s="204">
        <v>1</v>
      </c>
      <c r="D45" s="207" t="s">
        <v>95</v>
      </c>
      <c r="E45" s="165" t="s">
        <v>249</v>
      </c>
      <c r="F45" s="163">
        <v>20</v>
      </c>
      <c r="G45" s="220" t="s">
        <v>95</v>
      </c>
      <c r="H45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5" s="163">
        <f>IF(Sklop4[[#This Row],[ZAHTEVANA SHEMA KAKOVOSTI]]&lt;&gt;"",Sklop4[[#This Row],[Preračunana masa/volumen/kos na enoto kg]],"")</f>
        <v>20</v>
      </c>
      <c r="J45" s="169"/>
      <c r="K45" s="172"/>
      <c r="L45" s="172"/>
      <c r="M45" s="173"/>
      <c r="N45" s="170"/>
      <c r="O45" s="170"/>
      <c r="P45" s="192"/>
      <c r="Q45" s="170">
        <f>+Sklop4[[#This Row],[cena/enota brez DDV v EUR]]*Sklop4[[#This Row],[Stopnja DDV (%)]]</f>
        <v>0</v>
      </c>
      <c r="R45" s="170">
        <f>+Sklop4[[#This Row],[cena/enota brez DDV v EUR]]+Sklop4[[#This Row],[Davek (EUR)]]</f>
        <v>0</v>
      </c>
      <c r="S45" s="170">
        <f>+Sklop4[[#This Row],[cena/enota brez DDV v EUR]]*Sklop4[[#This Row],[Okvirna količina]]</f>
        <v>0</v>
      </c>
      <c r="T45" s="176">
        <f>+Sklop4[[#This Row],[Končna cena/enoto mere (EUR) z DDV]]*Sklop4[[#This Row],[Okvirna količina]]</f>
        <v>0</v>
      </c>
      <c r="U45" s="177"/>
    </row>
    <row r="46" spans="1:21" s="217" customFormat="1" ht="12">
      <c r="A46" s="174" t="s">
        <v>32</v>
      </c>
      <c r="B46" s="167" t="s">
        <v>374</v>
      </c>
      <c r="C46" s="162">
        <v>250</v>
      </c>
      <c r="D46" s="207" t="s">
        <v>160</v>
      </c>
      <c r="E46" s="165"/>
      <c r="F46" s="163">
        <v>220</v>
      </c>
      <c r="G46" s="220" t="s">
        <v>93</v>
      </c>
      <c r="H46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</v>
      </c>
      <c r="I46" s="163" t="str">
        <f>IF(Sklop4[[#This Row],[ZAHTEVANA SHEMA KAKOVOSTI]]&lt;&gt;"",Sklop4[[#This Row],[Preračunana masa/volumen/kos na enoto kg]],"")</f>
        <v/>
      </c>
      <c r="J46" s="169"/>
      <c r="K46" s="172"/>
      <c r="L46" s="172"/>
      <c r="M46" s="173"/>
      <c r="N46" s="170"/>
      <c r="O46" s="170"/>
      <c r="P46" s="192"/>
      <c r="Q46" s="170">
        <f>+Sklop4[[#This Row],[cena/enota brez DDV v EUR]]*Sklop4[[#This Row],[Stopnja DDV (%)]]</f>
        <v>0</v>
      </c>
      <c r="R46" s="170">
        <f>+Sklop4[[#This Row],[cena/enota brez DDV v EUR]]+Sklop4[[#This Row],[Davek (EUR)]]</f>
        <v>0</v>
      </c>
      <c r="S46" s="170">
        <f>+Sklop4[[#This Row],[cena/enota brez DDV v EUR]]*Sklop4[[#This Row],[Okvirna količina]]</f>
        <v>0</v>
      </c>
      <c r="T46" s="176">
        <f>+Sklop4[[#This Row],[Končna cena/enoto mere (EUR) z DDV]]*Sklop4[[#This Row],[Okvirna količina]]</f>
        <v>0</v>
      </c>
      <c r="U46" s="177"/>
    </row>
    <row r="47" spans="1:21" s="217" customFormat="1" ht="24">
      <c r="A47" s="174" t="s">
        <v>33</v>
      </c>
      <c r="B47" s="167" t="s">
        <v>375</v>
      </c>
      <c r="C47" s="162">
        <v>180</v>
      </c>
      <c r="D47" s="207" t="s">
        <v>160</v>
      </c>
      <c r="E47" s="165"/>
      <c r="F47" s="163">
        <v>400</v>
      </c>
      <c r="G47" s="220" t="s">
        <v>93</v>
      </c>
      <c r="H4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47" s="163" t="str">
        <f>IF(Sklop4[[#This Row],[ZAHTEVANA SHEMA KAKOVOSTI]]&lt;&gt;"",Sklop4[[#This Row],[Preračunana masa/volumen/kos na enoto kg]],"")</f>
        <v/>
      </c>
      <c r="J47" s="169"/>
      <c r="K47" s="172"/>
      <c r="L47" s="172"/>
      <c r="M47" s="173"/>
      <c r="N47" s="170"/>
      <c r="O47" s="170"/>
      <c r="P47" s="192"/>
      <c r="Q47" s="170">
        <f>+Sklop4[[#This Row],[cena/enota brez DDV v EUR]]*Sklop4[[#This Row],[Stopnja DDV (%)]]</f>
        <v>0</v>
      </c>
      <c r="R47" s="170">
        <f>+Sklop4[[#This Row],[cena/enota brez DDV v EUR]]+Sklop4[[#This Row],[Davek (EUR)]]</f>
        <v>0</v>
      </c>
      <c r="S47" s="170">
        <f>+Sklop4[[#This Row],[cena/enota brez DDV v EUR]]*Sklop4[[#This Row],[Okvirna količina]]</f>
        <v>0</v>
      </c>
      <c r="T47" s="176">
        <f>+Sklop4[[#This Row],[Končna cena/enoto mere (EUR) z DDV]]*Sklop4[[#This Row],[Okvirna količina]]</f>
        <v>0</v>
      </c>
      <c r="U47" s="177"/>
    </row>
    <row r="48" spans="1:21" s="217" customFormat="1" ht="24">
      <c r="A48" s="174" t="s">
        <v>34</v>
      </c>
      <c r="B48" s="167" t="s">
        <v>341</v>
      </c>
      <c r="C48" s="204" t="s">
        <v>163</v>
      </c>
      <c r="D48" s="207" t="s">
        <v>0</v>
      </c>
      <c r="E48" s="165"/>
      <c r="F48" s="163">
        <v>10</v>
      </c>
      <c r="G48" s="220" t="s">
        <v>0</v>
      </c>
      <c r="H4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8" s="163" t="str">
        <f>IF(Sklop4[[#This Row],[ZAHTEVANA SHEMA KAKOVOSTI]]&lt;&gt;"",Sklop4[[#This Row],[Preračunana masa/volumen/kos na enoto kg]],"")</f>
        <v/>
      </c>
      <c r="J48" s="169"/>
      <c r="K48" s="172"/>
      <c r="L48" s="172"/>
      <c r="M48" s="173"/>
      <c r="N48" s="170"/>
      <c r="O48" s="170"/>
      <c r="P48" s="192"/>
      <c r="Q48" s="170">
        <f>+Sklop4[[#This Row],[cena/enota brez DDV v EUR]]*Sklop4[[#This Row],[Stopnja DDV (%)]]</f>
        <v>0</v>
      </c>
      <c r="R48" s="170">
        <f>+Sklop4[[#This Row],[cena/enota brez DDV v EUR]]+Sklop4[[#This Row],[Davek (EUR)]]</f>
        <v>0</v>
      </c>
      <c r="S48" s="170">
        <f>+Sklop4[[#This Row],[cena/enota brez DDV v EUR]]*Sklop4[[#This Row],[Okvirna količina]]</f>
        <v>0</v>
      </c>
      <c r="T48" s="176">
        <f>+Sklop4[[#This Row],[Končna cena/enoto mere (EUR) z DDV]]*Sklop4[[#This Row],[Okvirna količina]]</f>
        <v>0</v>
      </c>
      <c r="U48" s="177"/>
    </row>
    <row r="49" spans="1:21" s="217" customFormat="1" ht="12">
      <c r="A49" s="174" t="s">
        <v>35</v>
      </c>
      <c r="B49" s="167" t="s">
        <v>342</v>
      </c>
      <c r="C49" s="204" t="s">
        <v>163</v>
      </c>
      <c r="D49" s="207" t="s">
        <v>0</v>
      </c>
      <c r="E49" s="165"/>
      <c r="F49" s="163">
        <v>10</v>
      </c>
      <c r="G49" s="220" t="s">
        <v>0</v>
      </c>
      <c r="H49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9" s="163" t="str">
        <f>IF(Sklop4[[#This Row],[ZAHTEVANA SHEMA KAKOVOSTI]]&lt;&gt;"",Sklop4[[#This Row],[Preračunana masa/volumen/kos na enoto kg]],"")</f>
        <v/>
      </c>
      <c r="J49" s="169"/>
      <c r="K49" s="172"/>
      <c r="L49" s="172"/>
      <c r="M49" s="173"/>
      <c r="N49" s="170"/>
      <c r="O49" s="170"/>
      <c r="P49" s="192"/>
      <c r="Q49" s="170">
        <f>+Sklop4[[#This Row],[cena/enota brez DDV v EUR]]*Sklop4[[#This Row],[Stopnja DDV (%)]]</f>
        <v>0</v>
      </c>
      <c r="R49" s="170">
        <f>+Sklop4[[#This Row],[cena/enota brez DDV v EUR]]+Sklop4[[#This Row],[Davek (EUR)]]</f>
        <v>0</v>
      </c>
      <c r="S49" s="170">
        <f>+Sklop4[[#This Row],[cena/enota brez DDV v EUR]]*Sklop4[[#This Row],[Okvirna količina]]</f>
        <v>0</v>
      </c>
      <c r="T49" s="176">
        <f>+Sklop4[[#This Row],[Končna cena/enoto mere (EUR) z DDV]]*Sklop4[[#This Row],[Okvirna količina]]</f>
        <v>0</v>
      </c>
      <c r="U49" s="177"/>
    </row>
    <row r="50" spans="1:21" s="217" customFormat="1" ht="24">
      <c r="A50" s="174" t="s">
        <v>36</v>
      </c>
      <c r="B50" s="167" t="s">
        <v>356</v>
      </c>
      <c r="C50" s="204" t="s">
        <v>345</v>
      </c>
      <c r="D50" s="207" t="s">
        <v>95</v>
      </c>
      <c r="E50" s="165" t="s">
        <v>249</v>
      </c>
      <c r="F50" s="163">
        <v>5000</v>
      </c>
      <c r="G50" s="220" t="s">
        <v>95</v>
      </c>
      <c r="H50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5000</v>
      </c>
      <c r="I50" s="163">
        <f>IF(Sklop4[[#This Row],[ZAHTEVANA SHEMA KAKOVOSTI]]&lt;&gt;"",Sklop4[[#This Row],[Preračunana masa/volumen/kos na enoto kg]],"")</f>
        <v>5000</v>
      </c>
      <c r="J50" s="169"/>
      <c r="K50" s="172"/>
      <c r="L50" s="172"/>
      <c r="M50" s="173"/>
      <c r="N50" s="170"/>
      <c r="O50" s="170"/>
      <c r="P50" s="192"/>
      <c r="Q50" s="170">
        <f>+Sklop4[[#This Row],[cena/enota brez DDV v EUR]]*Sklop4[[#This Row],[Stopnja DDV (%)]]</f>
        <v>0</v>
      </c>
      <c r="R50" s="170">
        <f>+Sklop4[[#This Row],[cena/enota brez DDV v EUR]]+Sklop4[[#This Row],[Davek (EUR)]]</f>
        <v>0</v>
      </c>
      <c r="S50" s="170">
        <f>+Sklop4[[#This Row],[cena/enota brez DDV v EUR]]*Sklop4[[#This Row],[Okvirna količina]]</f>
        <v>0</v>
      </c>
      <c r="T50" s="176">
        <f>+Sklop4[[#This Row],[Končna cena/enoto mere (EUR) z DDV]]*Sklop4[[#This Row],[Okvirna količina]]</f>
        <v>0</v>
      </c>
      <c r="U50" s="177"/>
    </row>
    <row r="51" spans="1:21" s="217" customFormat="1" ht="12">
      <c r="A51" s="174" t="s">
        <v>37</v>
      </c>
      <c r="B51" s="167" t="s">
        <v>376</v>
      </c>
      <c r="C51" s="162">
        <v>100</v>
      </c>
      <c r="D51" s="207" t="s">
        <v>160</v>
      </c>
      <c r="E51" s="165" t="s">
        <v>249</v>
      </c>
      <c r="F51" s="163">
        <v>600</v>
      </c>
      <c r="G51" s="220" t="s">
        <v>93</v>
      </c>
      <c r="H51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1" s="163">
        <f>IF(Sklop4[[#This Row],[ZAHTEVANA SHEMA KAKOVOSTI]]&lt;&gt;"",Sklop4[[#This Row],[Preračunana masa/volumen/kos na enoto kg]],"")</f>
        <v>60</v>
      </c>
      <c r="J51" s="169"/>
      <c r="K51" s="172"/>
      <c r="L51" s="172"/>
      <c r="M51" s="173"/>
      <c r="N51" s="170"/>
      <c r="O51" s="170"/>
      <c r="P51" s="192"/>
      <c r="Q51" s="170">
        <f>+Sklop4[[#This Row],[cena/enota brez DDV v EUR]]*Sklop4[[#This Row],[Stopnja DDV (%)]]</f>
        <v>0</v>
      </c>
      <c r="R51" s="170">
        <f>+Sklop4[[#This Row],[cena/enota brez DDV v EUR]]+Sklop4[[#This Row],[Davek (EUR)]]</f>
        <v>0</v>
      </c>
      <c r="S51" s="170">
        <f>+Sklop4[[#This Row],[cena/enota brez DDV v EUR]]*Sklop4[[#This Row],[Okvirna količina]]</f>
        <v>0</v>
      </c>
      <c r="T51" s="176">
        <f>+Sklop4[[#This Row],[Končna cena/enoto mere (EUR) z DDV]]*Sklop4[[#This Row],[Okvirna količina]]</f>
        <v>0</v>
      </c>
      <c r="U51" s="177"/>
    </row>
    <row r="52" spans="1:21" s="217" customFormat="1" ht="12">
      <c r="A52" s="174" t="s">
        <v>38</v>
      </c>
      <c r="B52" s="167" t="s">
        <v>377</v>
      </c>
      <c r="C52" s="162">
        <v>180</v>
      </c>
      <c r="D52" s="207" t="s">
        <v>160</v>
      </c>
      <c r="E52" s="165" t="s">
        <v>249</v>
      </c>
      <c r="F52" s="163">
        <v>210</v>
      </c>
      <c r="G52" s="220" t="s">
        <v>93</v>
      </c>
      <c r="H52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37.799999999999997</v>
      </c>
      <c r="I52" s="163">
        <f>IF(Sklop4[[#This Row],[ZAHTEVANA SHEMA KAKOVOSTI]]&lt;&gt;"",Sklop4[[#This Row],[Preračunana masa/volumen/kos na enoto kg]],"")</f>
        <v>37.799999999999997</v>
      </c>
      <c r="J52" s="169"/>
      <c r="K52" s="172"/>
      <c r="L52" s="172"/>
      <c r="M52" s="173"/>
      <c r="N52" s="170"/>
      <c r="O52" s="170"/>
      <c r="P52" s="192"/>
      <c r="Q52" s="170">
        <f>+Sklop4[[#This Row],[cena/enota brez DDV v EUR]]*Sklop4[[#This Row],[Stopnja DDV (%)]]</f>
        <v>0</v>
      </c>
      <c r="R52" s="170">
        <f>+Sklop4[[#This Row],[cena/enota brez DDV v EUR]]+Sklop4[[#This Row],[Davek (EUR)]]</f>
        <v>0</v>
      </c>
      <c r="S52" s="170">
        <f>+Sklop4[[#This Row],[cena/enota brez DDV v EUR]]*Sklop4[[#This Row],[Okvirna količina]]</f>
        <v>0</v>
      </c>
      <c r="T52" s="176">
        <f>+Sklop4[[#This Row],[Končna cena/enoto mere (EUR) z DDV]]*Sklop4[[#This Row],[Okvirna količina]]</f>
        <v>0</v>
      </c>
      <c r="U52" s="177"/>
    </row>
    <row r="53" spans="1:21" s="217" customFormat="1" ht="12">
      <c r="A53" s="174" t="s">
        <v>39</v>
      </c>
      <c r="B53" s="167" t="s">
        <v>378</v>
      </c>
      <c r="C53" s="162">
        <v>180</v>
      </c>
      <c r="D53" s="207" t="s">
        <v>160</v>
      </c>
      <c r="E53" s="165" t="s">
        <v>249</v>
      </c>
      <c r="F53" s="163">
        <v>200</v>
      </c>
      <c r="G53" s="220" t="s">
        <v>93</v>
      </c>
      <c r="H53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53" s="163">
        <f>IF(Sklop4[[#This Row],[ZAHTEVANA SHEMA KAKOVOSTI]]&lt;&gt;"",Sklop4[[#This Row],[Preračunana masa/volumen/kos na enoto kg]],"")</f>
        <v>36</v>
      </c>
      <c r="J53" s="169"/>
      <c r="K53" s="172"/>
      <c r="L53" s="172"/>
      <c r="M53" s="173"/>
      <c r="N53" s="170"/>
      <c r="O53" s="170"/>
      <c r="P53" s="192"/>
      <c r="Q53" s="170">
        <f>+Sklop4[[#This Row],[cena/enota brez DDV v EUR]]*Sklop4[[#This Row],[Stopnja DDV (%)]]</f>
        <v>0</v>
      </c>
      <c r="R53" s="170">
        <f>+Sklop4[[#This Row],[cena/enota brez DDV v EUR]]+Sklop4[[#This Row],[Davek (EUR)]]</f>
        <v>0</v>
      </c>
      <c r="S53" s="170">
        <f>+Sklop4[[#This Row],[cena/enota brez DDV v EUR]]*Sklop4[[#This Row],[Okvirna količina]]</f>
        <v>0</v>
      </c>
      <c r="T53" s="176">
        <f>+Sklop4[[#This Row],[Končna cena/enoto mere (EUR) z DDV]]*Sklop4[[#This Row],[Okvirna količina]]</f>
        <v>0</v>
      </c>
      <c r="U53" s="177"/>
    </row>
    <row r="54" spans="1:21" s="217" customFormat="1" ht="24">
      <c r="A54" s="174" t="s">
        <v>40</v>
      </c>
      <c r="B54" s="167" t="s">
        <v>343</v>
      </c>
      <c r="C54" s="204" t="s">
        <v>163</v>
      </c>
      <c r="D54" s="207" t="s">
        <v>0</v>
      </c>
      <c r="E54" s="165"/>
      <c r="F54" s="163">
        <v>50</v>
      </c>
      <c r="G54" s="220" t="s">
        <v>0</v>
      </c>
      <c r="H54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4" s="163" t="str">
        <f>IF(Sklop4[[#This Row],[ZAHTEVANA SHEMA KAKOVOSTI]]&lt;&gt;"",Sklop4[[#This Row],[Preračunana masa/volumen/kos na enoto kg]],"")</f>
        <v/>
      </c>
      <c r="J54" s="169"/>
      <c r="K54" s="172"/>
      <c r="L54" s="172"/>
      <c r="M54" s="173"/>
      <c r="N54" s="170"/>
      <c r="O54" s="170"/>
      <c r="P54" s="192"/>
      <c r="Q54" s="170">
        <f>+Sklop4[[#This Row],[cena/enota brez DDV v EUR]]*Sklop4[[#This Row],[Stopnja DDV (%)]]</f>
        <v>0</v>
      </c>
      <c r="R54" s="170">
        <f>+Sklop4[[#This Row],[cena/enota brez DDV v EUR]]+Sklop4[[#This Row],[Davek (EUR)]]</f>
        <v>0</v>
      </c>
      <c r="S54" s="170">
        <f>+Sklop4[[#This Row],[cena/enota brez DDV v EUR]]*Sklop4[[#This Row],[Okvirna količina]]</f>
        <v>0</v>
      </c>
      <c r="T54" s="176">
        <f>+Sklop4[[#This Row],[Končna cena/enoto mere (EUR) z DDV]]*Sklop4[[#This Row],[Okvirna količina]]</f>
        <v>0</v>
      </c>
      <c r="U54" s="177"/>
    </row>
    <row r="55" spans="1:21" s="217" customFormat="1" ht="12">
      <c r="A55" s="174" t="s">
        <v>41</v>
      </c>
      <c r="B55" s="167" t="s">
        <v>379</v>
      </c>
      <c r="C55" s="162">
        <v>500</v>
      </c>
      <c r="D55" s="207" t="s">
        <v>160</v>
      </c>
      <c r="E55" s="165" t="s">
        <v>249</v>
      </c>
      <c r="F55" s="163">
        <v>10</v>
      </c>
      <c r="G55" s="220" t="s">
        <v>93</v>
      </c>
      <c r="H55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55" s="163">
        <f>IF(Sklop4[[#This Row],[ZAHTEVANA SHEMA KAKOVOSTI]]&lt;&gt;"",Sklop4[[#This Row],[Preračunana masa/volumen/kos na enoto kg]],"")</f>
        <v>5</v>
      </c>
      <c r="J55" s="169"/>
      <c r="K55" s="172"/>
      <c r="L55" s="172"/>
      <c r="M55" s="173"/>
      <c r="N55" s="170"/>
      <c r="O55" s="170"/>
      <c r="P55" s="192"/>
      <c r="Q55" s="170">
        <f>+Sklop4[[#This Row],[cena/enota brez DDV v EUR]]*Sklop4[[#This Row],[Stopnja DDV (%)]]</f>
        <v>0</v>
      </c>
      <c r="R55" s="170">
        <f>+Sklop4[[#This Row],[cena/enota brez DDV v EUR]]+Sklop4[[#This Row],[Davek (EUR)]]</f>
        <v>0</v>
      </c>
      <c r="S55" s="170">
        <f>+Sklop4[[#This Row],[cena/enota brez DDV v EUR]]*Sklop4[[#This Row],[Okvirna količina]]</f>
        <v>0</v>
      </c>
      <c r="T55" s="176">
        <f>+Sklop4[[#This Row],[Končna cena/enoto mere (EUR) z DDV]]*Sklop4[[#This Row],[Okvirna količina]]</f>
        <v>0</v>
      </c>
      <c r="U55" s="177"/>
    </row>
    <row r="56" spans="1:21" s="217" customFormat="1" ht="12">
      <c r="A56" s="174" t="s">
        <v>42</v>
      </c>
      <c r="B56" s="167" t="s">
        <v>380</v>
      </c>
      <c r="C56" s="162">
        <v>500</v>
      </c>
      <c r="D56" s="207" t="s">
        <v>160</v>
      </c>
      <c r="E56" s="165" t="s">
        <v>249</v>
      </c>
      <c r="F56" s="163">
        <v>10</v>
      </c>
      <c r="G56" s="220" t="s">
        <v>93</v>
      </c>
      <c r="H56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56" s="163">
        <f>IF(Sklop4[[#This Row],[ZAHTEVANA SHEMA KAKOVOSTI]]&lt;&gt;"",Sklop4[[#This Row],[Preračunana masa/volumen/kos na enoto kg]],"")</f>
        <v>5</v>
      </c>
      <c r="J56" s="169"/>
      <c r="K56" s="172"/>
      <c r="L56" s="172"/>
      <c r="M56" s="173"/>
      <c r="N56" s="170"/>
      <c r="O56" s="170"/>
      <c r="P56" s="192"/>
      <c r="Q56" s="170">
        <f>+Sklop4[[#This Row],[cena/enota brez DDV v EUR]]*Sklop4[[#This Row],[Stopnja DDV (%)]]</f>
        <v>0</v>
      </c>
      <c r="R56" s="170">
        <f>+Sklop4[[#This Row],[cena/enota brez DDV v EUR]]+Sklop4[[#This Row],[Davek (EUR)]]</f>
        <v>0</v>
      </c>
      <c r="S56" s="170">
        <f>+Sklop4[[#This Row],[cena/enota brez DDV v EUR]]*Sklop4[[#This Row],[Okvirna količina]]</f>
        <v>0</v>
      </c>
      <c r="T56" s="176">
        <f>+Sklop4[[#This Row],[Končna cena/enoto mere (EUR) z DDV]]*Sklop4[[#This Row],[Okvirna količina]]</f>
        <v>0</v>
      </c>
      <c r="U56" s="177"/>
    </row>
    <row r="57" spans="1:21" s="217" customFormat="1" ht="36">
      <c r="A57" s="174" t="s">
        <v>43</v>
      </c>
      <c r="B57" s="167" t="s">
        <v>357</v>
      </c>
      <c r="C57" s="204">
        <v>1</v>
      </c>
      <c r="D57" s="207" t="s">
        <v>95</v>
      </c>
      <c r="E57" s="165" t="s">
        <v>249</v>
      </c>
      <c r="F57" s="163">
        <v>10</v>
      </c>
      <c r="G57" s="220" t="s">
        <v>95</v>
      </c>
      <c r="H5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7" s="163">
        <f>IF(Sklop4[[#This Row],[ZAHTEVANA SHEMA KAKOVOSTI]]&lt;&gt;"",Sklop4[[#This Row],[Preračunana masa/volumen/kos na enoto kg]],"")</f>
        <v>10</v>
      </c>
      <c r="J57" s="169"/>
      <c r="K57" s="172"/>
      <c r="L57" s="172"/>
      <c r="M57" s="173"/>
      <c r="N57" s="170"/>
      <c r="O57" s="170"/>
      <c r="P57" s="192"/>
      <c r="Q57" s="170">
        <f>+Sklop4[[#This Row],[cena/enota brez DDV v EUR]]*Sklop4[[#This Row],[Stopnja DDV (%)]]</f>
        <v>0</v>
      </c>
      <c r="R57" s="170">
        <f>+Sklop4[[#This Row],[cena/enota brez DDV v EUR]]+Sklop4[[#This Row],[Davek (EUR)]]</f>
        <v>0</v>
      </c>
      <c r="S57" s="170">
        <f>+Sklop4[[#This Row],[cena/enota brez DDV v EUR]]*Sklop4[[#This Row],[Okvirna količina]]</f>
        <v>0</v>
      </c>
      <c r="T57" s="176">
        <f>+Sklop4[[#This Row],[Končna cena/enoto mere (EUR) z DDV]]*Sklop4[[#This Row],[Okvirna količina]]</f>
        <v>0</v>
      </c>
      <c r="U57" s="177"/>
    </row>
    <row r="58" spans="1:21" s="217" customFormat="1" ht="36">
      <c r="A58" s="174" t="s">
        <v>48</v>
      </c>
      <c r="B58" s="167" t="s">
        <v>381</v>
      </c>
      <c r="C58" s="162">
        <v>200</v>
      </c>
      <c r="D58" s="207" t="s">
        <v>161</v>
      </c>
      <c r="E58" s="165" t="s">
        <v>249</v>
      </c>
      <c r="F58" s="163">
        <v>20</v>
      </c>
      <c r="G58" s="220" t="s">
        <v>93</v>
      </c>
      <c r="H5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58" s="163">
        <f>IF(Sklop4[[#This Row],[ZAHTEVANA SHEMA KAKOVOSTI]]&lt;&gt;"",Sklop4[[#This Row],[Preračunana masa/volumen/kos na enoto kg]],"")</f>
        <v>4</v>
      </c>
      <c r="J58" s="169"/>
      <c r="K58" s="172"/>
      <c r="L58" s="172"/>
      <c r="M58" s="173"/>
      <c r="N58" s="170"/>
      <c r="O58" s="170"/>
      <c r="P58" s="192"/>
      <c r="Q58" s="170">
        <f>+Sklop4[[#This Row],[cena/enota brez DDV v EUR]]*Sklop4[[#This Row],[Stopnja DDV (%)]]</f>
        <v>0</v>
      </c>
      <c r="R58" s="170">
        <f>+Sklop4[[#This Row],[cena/enota brez DDV v EUR]]+Sklop4[[#This Row],[Davek (EUR)]]</f>
        <v>0</v>
      </c>
      <c r="S58" s="170">
        <f>+Sklop4[[#This Row],[cena/enota brez DDV v EUR]]*Sklop4[[#This Row],[Okvirna količina]]</f>
        <v>0</v>
      </c>
      <c r="T58" s="176">
        <f>+Sklop4[[#This Row],[Končna cena/enoto mere (EUR) z DDV]]*Sklop4[[#This Row],[Okvirna količina]]</f>
        <v>0</v>
      </c>
      <c r="U58" s="177"/>
    </row>
    <row r="59" spans="1:21">
      <c r="A59" s="253" t="s">
        <v>185</v>
      </c>
      <c r="B59" s="141"/>
      <c r="C59" s="142"/>
      <c r="D59" s="142"/>
      <c r="E59" s="143"/>
      <c r="F59" s="144"/>
      <c r="G59" s="145"/>
      <c r="H59" s="146">
        <f>SUBTOTAL(109,Sklop4[Preračunana masa/volumen/kos na enoto kg])</f>
        <v>36306.15</v>
      </c>
      <c r="I59" s="146">
        <f>SUBTOTAL(109,Sklop4[Živila iz shem kakovosti (kg)])</f>
        <v>31195.399999999998</v>
      </c>
      <c r="J59" s="144"/>
      <c r="K59" s="147"/>
      <c r="L59" s="147"/>
      <c r="M59" s="148"/>
      <c r="N59" s="149"/>
      <c r="O59" s="149"/>
      <c r="P59" s="149"/>
      <c r="Q59" s="150"/>
      <c r="R59" s="144"/>
      <c r="S59" s="150">
        <f>SUBTOTAL(109,Sklop4[Vrednost za okvirno količino (EUR) brez DDV])</f>
        <v>0</v>
      </c>
      <c r="T59" s="150">
        <f>SUBTOTAL(109,Sklop4[Vrednost za okvirno količino (EUR) z DDV])</f>
        <v>0</v>
      </c>
      <c r="U59" s="151">
        <f>SUBTOTAL(103,Sklop4[Shema kakovosti
(nacionalne, evropske)
])</f>
        <v>0</v>
      </c>
    </row>
    <row r="60" spans="1:21" ht="15">
      <c r="A60" s="7"/>
      <c r="B60" s="5"/>
      <c r="C60" s="29"/>
      <c r="D60" s="29"/>
      <c r="E60" s="28"/>
      <c r="F60" s="8"/>
      <c r="H60" s="9"/>
      <c r="I60" s="9"/>
      <c r="J60" s="9"/>
      <c r="K60" s="9"/>
      <c r="L60" s="23"/>
      <c r="M60" s="23"/>
      <c r="N60" s="9"/>
      <c r="O60" s="9"/>
      <c r="P60" s="9"/>
      <c r="Q60" s="9"/>
      <c r="R60" s="9"/>
      <c r="S60" s="4"/>
      <c r="T60" s="4"/>
      <c r="U60" s="8"/>
    </row>
    <row r="61" spans="1:21">
      <c r="A61" s="14" t="s">
        <v>181</v>
      </c>
      <c r="B61" s="19"/>
      <c r="C61" s="31"/>
      <c r="D61" s="31"/>
      <c r="E61" s="116"/>
      <c r="Q61" s="51"/>
      <c r="R61" s="51"/>
      <c r="S61" s="51"/>
      <c r="T61" s="51"/>
    </row>
    <row r="62" spans="1:21">
      <c r="A62" s="14" t="s">
        <v>183</v>
      </c>
      <c r="B62" s="19"/>
      <c r="C62" s="31"/>
      <c r="D62" s="31"/>
      <c r="E62" s="116"/>
    </row>
    <row r="63" spans="1:21">
      <c r="A63" s="110" t="s">
        <v>251</v>
      </c>
      <c r="F63" s="71"/>
      <c r="G63" s="71"/>
      <c r="H63" s="32"/>
      <c r="I63" s="32"/>
      <c r="J63" s="32"/>
      <c r="K63" s="32"/>
      <c r="L63" s="57"/>
      <c r="M63" s="57"/>
      <c r="N63" s="32"/>
      <c r="O63" s="32"/>
      <c r="P63" s="32"/>
      <c r="Q63" s="32"/>
      <c r="R63" s="32"/>
    </row>
    <row r="64" spans="1:21">
      <c r="A64" s="278" t="s">
        <v>237</v>
      </c>
      <c r="B64" s="278"/>
      <c r="C64" s="278"/>
      <c r="D64" s="278"/>
      <c r="E64" s="278"/>
      <c r="F64" s="278"/>
      <c r="G64" s="278"/>
      <c r="H64" s="278"/>
      <c r="I64" s="278"/>
      <c r="J64" s="278"/>
      <c r="K64" s="278"/>
      <c r="L64" s="278"/>
      <c r="M64" s="57"/>
      <c r="N64" s="32"/>
      <c r="O64" s="32"/>
      <c r="P64" s="32"/>
      <c r="Q64" s="32"/>
      <c r="R64" s="32"/>
    </row>
    <row r="65" spans="1:21">
      <c r="A65" s="289" t="s">
        <v>242</v>
      </c>
      <c r="B65" s="289"/>
      <c r="C65" s="289"/>
      <c r="D65" s="289"/>
      <c r="E65" s="289"/>
      <c r="F65" s="289"/>
      <c r="G65" s="289"/>
      <c r="H65" s="289"/>
      <c r="I65" s="289"/>
      <c r="J65" s="289"/>
      <c r="K65" s="289"/>
      <c r="L65" s="289"/>
      <c r="N65" s="32"/>
      <c r="O65" s="32"/>
      <c r="P65" s="32"/>
      <c r="Q65" s="32"/>
      <c r="R65" s="32"/>
    </row>
    <row r="66" spans="1:21">
      <c r="A66" s="25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N66" s="32"/>
      <c r="O66" s="32"/>
      <c r="P66" s="32"/>
      <c r="Q66" s="32"/>
      <c r="R66" s="32"/>
    </row>
    <row r="67" spans="1:21">
      <c r="A67" s="110" t="s">
        <v>65</v>
      </c>
      <c r="F67" s="71"/>
      <c r="G67" s="71" t="s">
        <v>66</v>
      </c>
      <c r="H67" s="32"/>
      <c r="I67" s="32"/>
      <c r="J67" s="32"/>
      <c r="K67" s="32"/>
      <c r="L67" s="57"/>
      <c r="M67" s="57"/>
      <c r="N67" s="32"/>
      <c r="O67" s="32"/>
      <c r="P67" s="32"/>
      <c r="Q67" s="32" t="s">
        <v>67</v>
      </c>
      <c r="R67" s="32"/>
    </row>
    <row r="68" spans="1:21" ht="15">
      <c r="A68" s="7"/>
      <c r="B68" s="5"/>
      <c r="C68" s="29"/>
      <c r="D68" s="29"/>
      <c r="E68" s="28"/>
      <c r="F68" s="8"/>
      <c r="H68" s="9"/>
      <c r="I68" s="9"/>
      <c r="J68" s="9"/>
      <c r="K68" s="9"/>
      <c r="L68" s="23"/>
      <c r="M68" s="23"/>
      <c r="N68" s="9"/>
      <c r="O68" s="9"/>
      <c r="P68" s="9"/>
      <c r="Q68" s="9"/>
      <c r="R68" s="9"/>
      <c r="S68" s="4"/>
      <c r="T68" s="4"/>
      <c r="U68" s="8"/>
    </row>
    <row r="69" spans="1:21">
      <c r="B69" s="19"/>
      <c r="C69" s="31"/>
      <c r="D69" s="31"/>
      <c r="E69" s="116"/>
    </row>
    <row r="70" spans="1:21">
      <c r="B70" s="19"/>
      <c r="C70" s="31"/>
      <c r="D70" s="31"/>
      <c r="E70" s="116"/>
    </row>
    <row r="71" spans="1:21">
      <c r="B71" s="19"/>
      <c r="C71" s="31"/>
      <c r="D71" s="31"/>
      <c r="E71" s="116"/>
    </row>
    <row r="72" spans="1:21">
      <c r="B72" s="19"/>
      <c r="C72" s="31"/>
      <c r="D72" s="31"/>
      <c r="E72" s="116"/>
    </row>
    <row r="73" spans="1:21">
      <c r="B73" s="19"/>
      <c r="C73" s="31"/>
      <c r="D73" s="31"/>
      <c r="E73" s="116"/>
    </row>
    <row r="74" spans="1:21">
      <c r="B74" s="19"/>
      <c r="C74" s="31"/>
      <c r="D74" s="31"/>
      <c r="E74" s="116"/>
    </row>
    <row r="75" spans="1:21">
      <c r="B75" s="19"/>
      <c r="C75" s="31"/>
      <c r="D75" s="31"/>
      <c r="E75" s="116"/>
    </row>
    <row r="76" spans="1:21">
      <c r="B76" s="19"/>
      <c r="C76" s="31"/>
      <c r="D76" s="31"/>
      <c r="E76" s="116"/>
    </row>
    <row r="77" spans="1:21">
      <c r="B77" s="19"/>
      <c r="C77" s="31"/>
      <c r="D77" s="31"/>
      <c r="E77" s="116"/>
    </row>
    <row r="78" spans="1:21">
      <c r="B78" s="19"/>
      <c r="C78" s="31"/>
      <c r="D78" s="31"/>
      <c r="E78" s="116"/>
    </row>
    <row r="79" spans="1:21">
      <c r="B79" s="19"/>
      <c r="C79" s="31"/>
      <c r="D79" s="31"/>
      <c r="E79" s="116"/>
    </row>
    <row r="80" spans="1:21">
      <c r="B80" s="19"/>
      <c r="C80" s="31"/>
      <c r="D80" s="31"/>
      <c r="E80" s="116"/>
    </row>
    <row r="81" spans="1:22">
      <c r="B81" s="19"/>
      <c r="C81" s="31"/>
      <c r="D81" s="31"/>
      <c r="E81" s="116"/>
    </row>
    <row r="82" spans="1:22">
      <c r="B82" s="19"/>
      <c r="C82" s="31"/>
      <c r="D82" s="31"/>
      <c r="E82" s="116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</sheetData>
  <sheetProtection insertRows="0" deleteRows="0"/>
  <protectedRanges>
    <protectedRange sqref="U1:U63 J1:P63 U67:U1048576 J67:P1048576" name="Obseg1"/>
    <protectedRange sqref="M64:P66 U64:U66" name="Obseg1_1"/>
    <protectedRange sqref="J64:L64" name="Obseg1_2"/>
    <protectedRange sqref="J65:L66" name="Obseg1_1_1"/>
  </protectedRanges>
  <mergeCells count="9">
    <mergeCell ref="A65:L65"/>
    <mergeCell ref="B13:K13"/>
    <mergeCell ref="C2:J2"/>
    <mergeCell ref="C3:J3"/>
    <mergeCell ref="C6:J6"/>
    <mergeCell ref="C7:J7"/>
    <mergeCell ref="C8:J8"/>
    <mergeCell ref="C9:J9"/>
    <mergeCell ref="A64:L64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5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9"/>
  <sheetViews>
    <sheetView topLeftCell="A11" zoomScale="110" zoomScaleNormal="110" zoomScaleSheetLayoutView="100" workbookViewId="0">
      <selection activeCell="U32" sqref="U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pred_rekapitulacija'!B18</f>
        <v>KRUH IN PEKOVSKI IZDELKI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87" t="s">
        <v>1</v>
      </c>
      <c r="B16" s="84" t="s">
        <v>397</v>
      </c>
      <c r="C16" s="85">
        <v>1000</v>
      </c>
      <c r="D16" s="85" t="s">
        <v>160</v>
      </c>
      <c r="E16" s="165"/>
      <c r="F16" s="163">
        <v>4340</v>
      </c>
      <c r="G16" s="164" t="s">
        <v>0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4340</v>
      </c>
      <c r="I16" s="88" t="str">
        <f>IF(Sklop5[[#This Row],[ZAHTEVANA SHEMA KAKOVOSTI]]&lt;&gt;"",Sklop5[[#This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68"/>
    </row>
    <row r="17" spans="1:21" s="58" customFormat="1" ht="12">
      <c r="A17" s="87" t="s">
        <v>3</v>
      </c>
      <c r="B17" s="167" t="s">
        <v>382</v>
      </c>
      <c r="C17" s="162">
        <v>120</v>
      </c>
      <c r="D17" s="207" t="s">
        <v>160</v>
      </c>
      <c r="E17" s="165"/>
      <c r="F17" s="163">
        <v>100</v>
      </c>
      <c r="G17" s="166" t="s">
        <v>93</v>
      </c>
      <c r="H17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17" s="163" t="str">
        <f>IF(Sklop5[[#This Row],[ZAHTEVANA SHEMA KAKOVOSTI]]&lt;&gt;"",Sklop5[[#This Row],[Preračunana masa/volumen/kos na enoto kg]],"")</f>
        <v/>
      </c>
      <c r="J17" s="169"/>
      <c r="K17" s="172"/>
      <c r="L17" s="172"/>
      <c r="M17" s="173"/>
      <c r="N17" s="170"/>
      <c r="O17" s="170"/>
      <c r="P17" s="171"/>
      <c r="Q17" s="170">
        <f>+Sklop5[[#This Row],[cena/enota brez DDV v EUR]]*Sklop5[[#This Row],[Stopnja DDV (%)]]</f>
        <v>0</v>
      </c>
      <c r="R17" s="170">
        <f>+Sklop5[[#This Row],[cena/enota brez DDV v EUR]]+Sklop5[[#This Row],[Davek (EUR)]]</f>
        <v>0</v>
      </c>
      <c r="S17" s="170">
        <f>+Sklop5[[#This Row],[cena/enota brez DDV v EUR]]*Sklop5[[#This Row],[Okvirna količina]]</f>
        <v>0</v>
      </c>
      <c r="T17" s="170">
        <f>+Sklop5[[#This Row],[Končna cena/enoto mere (EUR) z DDV]]*Sklop5[[#This Row],[Okvirna količina]]</f>
        <v>0</v>
      </c>
      <c r="U17" s="240"/>
    </row>
    <row r="18" spans="1:21" s="58" customFormat="1" ht="12">
      <c r="A18" s="87" t="s">
        <v>4</v>
      </c>
      <c r="B18" s="167" t="s">
        <v>398</v>
      </c>
      <c r="C18" s="162">
        <v>1000</v>
      </c>
      <c r="D18" s="85" t="s">
        <v>160</v>
      </c>
      <c r="E18" s="165"/>
      <c r="F18" s="163">
        <v>1610</v>
      </c>
      <c r="G18" s="166" t="s">
        <v>0</v>
      </c>
      <c r="H18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1610</v>
      </c>
      <c r="I18" s="163" t="str">
        <f>IF(Sklop5[[#This Row],[ZAHTEVANA SHEMA KAKOVOSTI]]&lt;&gt;"",Sklop5[[#This Row],[Preračunana masa/volumen/kos na enoto kg]],"")</f>
        <v/>
      </c>
      <c r="J18" s="169"/>
      <c r="K18" s="172"/>
      <c r="L18" s="172"/>
      <c r="M18" s="173"/>
      <c r="N18" s="170"/>
      <c r="O18" s="170"/>
      <c r="P18" s="171"/>
      <c r="Q18" s="170">
        <f>+Sklop5[[#This Row],[cena/enota brez DDV v EUR]]*Sklop5[[#This Row],[Stopnja DDV (%)]]</f>
        <v>0</v>
      </c>
      <c r="R18" s="170">
        <f>+Sklop5[[#This Row],[cena/enota brez DDV v EUR]]+Sklop5[[#This Row],[Davek (EUR)]]</f>
        <v>0</v>
      </c>
      <c r="S18" s="170">
        <f>+Sklop5[[#This Row],[cena/enota brez DDV v EUR]]*Sklop5[[#This Row],[Okvirna količina]]</f>
        <v>0</v>
      </c>
      <c r="T18" s="170">
        <f>+Sklop5[[#This Row],[Končna cena/enoto mere (EUR) z DDV]]*Sklop5[[#This Row],[Okvirna količina]]</f>
        <v>0</v>
      </c>
      <c r="U18" s="240"/>
    </row>
    <row r="19" spans="1:21" s="58" customFormat="1" ht="12">
      <c r="A19" s="87" t="s">
        <v>5</v>
      </c>
      <c r="B19" s="167" t="s">
        <v>383</v>
      </c>
      <c r="C19" s="162">
        <v>120</v>
      </c>
      <c r="D19" s="207" t="s">
        <v>160</v>
      </c>
      <c r="E19" s="165"/>
      <c r="F19" s="163">
        <v>3700</v>
      </c>
      <c r="G19" s="166" t="s">
        <v>93</v>
      </c>
      <c r="H19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444</v>
      </c>
      <c r="I19" s="163" t="str">
        <f>IF(Sklop5[[#This Row],[ZAHTEVANA SHEMA KAKOVOSTI]]&lt;&gt;"",Sklop5[[#This Row],[Preračunana masa/volumen/kos na enoto kg]],"")</f>
        <v/>
      </c>
      <c r="J19" s="169"/>
      <c r="K19" s="172"/>
      <c r="L19" s="172"/>
      <c r="M19" s="173"/>
      <c r="N19" s="170"/>
      <c r="O19" s="170"/>
      <c r="P19" s="171"/>
      <c r="Q19" s="170">
        <f>+Sklop5[[#This Row],[cena/enota brez DDV v EUR]]*Sklop5[[#This Row],[Stopnja DDV (%)]]</f>
        <v>0</v>
      </c>
      <c r="R19" s="170">
        <f>+Sklop5[[#This Row],[cena/enota brez DDV v EUR]]+Sklop5[[#This Row],[Davek (EUR)]]</f>
        <v>0</v>
      </c>
      <c r="S19" s="170">
        <f>+Sklop5[[#This Row],[cena/enota brez DDV v EUR]]*Sklop5[[#This Row],[Okvirna količina]]</f>
        <v>0</v>
      </c>
      <c r="T19" s="170">
        <f>+Sklop5[[#This Row],[Končna cena/enoto mere (EUR) z DDV]]*Sklop5[[#This Row],[Okvirna količina]]</f>
        <v>0</v>
      </c>
      <c r="U19" s="240"/>
    </row>
    <row r="20" spans="1:21" s="58" customFormat="1" ht="12">
      <c r="A20" s="87" t="s">
        <v>6</v>
      </c>
      <c r="B20" s="167" t="s">
        <v>384</v>
      </c>
      <c r="C20" s="162">
        <v>60</v>
      </c>
      <c r="D20" s="207" t="s">
        <v>160</v>
      </c>
      <c r="E20" s="165"/>
      <c r="F20" s="163">
        <v>900</v>
      </c>
      <c r="G20" s="166" t="s">
        <v>93</v>
      </c>
      <c r="H20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</v>
      </c>
      <c r="I20" s="163" t="str">
        <f>IF(Sklop5[[#This Row],[ZAHTEVANA SHEMA KAKOVOSTI]]&lt;&gt;"",Sklop5[[#This Row],[Preračunana masa/volumen/kos na enoto kg]],"")</f>
        <v/>
      </c>
      <c r="J20" s="169"/>
      <c r="K20" s="172"/>
      <c r="L20" s="172"/>
      <c r="M20" s="173"/>
      <c r="N20" s="170"/>
      <c r="O20" s="170"/>
      <c r="P20" s="171"/>
      <c r="Q20" s="170">
        <f>+Sklop5[[#This Row],[cena/enota brez DDV v EUR]]*Sklop5[[#This Row],[Stopnja DDV (%)]]</f>
        <v>0</v>
      </c>
      <c r="R20" s="170">
        <f>+Sklop5[[#This Row],[cena/enota brez DDV v EUR]]+Sklop5[[#This Row],[Davek (EUR)]]</f>
        <v>0</v>
      </c>
      <c r="S20" s="170">
        <f>+Sklop5[[#This Row],[cena/enota brez DDV v EUR]]*Sklop5[[#This Row],[Okvirna količina]]</f>
        <v>0</v>
      </c>
      <c r="T20" s="170">
        <f>+Sklop5[[#This Row],[Končna cena/enoto mere (EUR) z DDV]]*Sklop5[[#This Row],[Okvirna količina]]</f>
        <v>0</v>
      </c>
      <c r="U20" s="240"/>
    </row>
    <row r="21" spans="1:21" s="58" customFormat="1" ht="12">
      <c r="A21" s="87" t="s">
        <v>7</v>
      </c>
      <c r="B21" s="167" t="s">
        <v>385</v>
      </c>
      <c r="C21" s="162" t="s">
        <v>163</v>
      </c>
      <c r="D21" s="85" t="s">
        <v>0</v>
      </c>
      <c r="E21" s="165"/>
      <c r="F21" s="163">
        <v>700</v>
      </c>
      <c r="G21" s="166" t="s">
        <v>0</v>
      </c>
      <c r="H21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21" s="163" t="str">
        <f>IF(Sklop5[[#This Row],[ZAHTEVANA SHEMA KAKOVOSTI]]&lt;&gt;"",Sklop5[[#This Row],[Preračunana masa/volumen/kos na enoto kg]],"")</f>
        <v/>
      </c>
      <c r="J21" s="169"/>
      <c r="K21" s="172"/>
      <c r="L21" s="172"/>
      <c r="M21" s="173"/>
      <c r="N21" s="170"/>
      <c r="O21" s="170"/>
      <c r="P21" s="171"/>
      <c r="Q21" s="170">
        <f>+Sklop5[[#This Row],[cena/enota brez DDV v EUR]]*Sklop5[[#This Row],[Stopnja DDV (%)]]</f>
        <v>0</v>
      </c>
      <c r="R21" s="170">
        <f>+Sklop5[[#This Row],[cena/enota brez DDV v EUR]]+Sklop5[[#This Row],[Davek (EUR)]]</f>
        <v>0</v>
      </c>
      <c r="S21" s="170">
        <f>+Sklop5[[#This Row],[cena/enota brez DDV v EUR]]*Sklop5[[#This Row],[Okvirna količina]]</f>
        <v>0</v>
      </c>
      <c r="T21" s="170">
        <f>+Sklop5[[#This Row],[Končna cena/enoto mere (EUR) z DDV]]*Sklop5[[#This Row],[Okvirna količina]]</f>
        <v>0</v>
      </c>
      <c r="U21" s="240"/>
    </row>
    <row r="22" spans="1:21" s="58" customFormat="1" ht="12">
      <c r="A22" s="87" t="s">
        <v>8</v>
      </c>
      <c r="B22" s="167" t="s">
        <v>399</v>
      </c>
      <c r="C22" s="162">
        <v>1000</v>
      </c>
      <c r="D22" s="85" t="s">
        <v>160</v>
      </c>
      <c r="E22" s="165"/>
      <c r="F22" s="163">
        <v>200</v>
      </c>
      <c r="G22" s="166" t="s">
        <v>0</v>
      </c>
      <c r="H22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63" t="str">
        <f>IF(Sklop5[[#This Row],[ZAHTEVANA SHEMA KAKOVOSTI]]&lt;&gt;"",Sklop5[[#This Row],[Preračunana masa/volumen/kos na enoto kg]],"")</f>
        <v/>
      </c>
      <c r="J22" s="169"/>
      <c r="K22" s="172"/>
      <c r="L22" s="172"/>
      <c r="M22" s="173"/>
      <c r="N22" s="170"/>
      <c r="O22" s="170"/>
      <c r="P22" s="171"/>
      <c r="Q22" s="170">
        <f>+Sklop5[[#This Row],[cena/enota brez DDV v EUR]]*Sklop5[[#This Row],[Stopnja DDV (%)]]</f>
        <v>0</v>
      </c>
      <c r="R22" s="170">
        <f>+Sklop5[[#This Row],[cena/enota brez DDV v EUR]]+Sklop5[[#This Row],[Davek (EUR)]]</f>
        <v>0</v>
      </c>
      <c r="S22" s="170">
        <f>+Sklop5[[#This Row],[cena/enota brez DDV v EUR]]*Sklop5[[#This Row],[Okvirna količina]]</f>
        <v>0</v>
      </c>
      <c r="T22" s="170">
        <f>+Sklop5[[#This Row],[Končna cena/enoto mere (EUR) z DDV]]*Sklop5[[#This Row],[Okvirna količina]]</f>
        <v>0</v>
      </c>
      <c r="U22" s="240"/>
    </row>
    <row r="23" spans="1:21" s="58" customFormat="1" ht="12">
      <c r="A23" s="87" t="s">
        <v>9</v>
      </c>
      <c r="B23" s="167" t="s">
        <v>388</v>
      </c>
      <c r="C23" s="162">
        <v>330</v>
      </c>
      <c r="D23" s="207" t="s">
        <v>160</v>
      </c>
      <c r="E23" s="165"/>
      <c r="F23" s="163">
        <v>25</v>
      </c>
      <c r="G23" s="166" t="s">
        <v>93</v>
      </c>
      <c r="H23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8.25</v>
      </c>
      <c r="I23" s="163" t="str">
        <f>IF(Sklop5[[#This Row],[ZAHTEVANA SHEMA KAKOVOSTI]]&lt;&gt;"",Sklop5[[#This Row],[Preračunana masa/volumen/kos na enoto kg]],"")</f>
        <v/>
      </c>
      <c r="J23" s="169"/>
      <c r="K23" s="172"/>
      <c r="L23" s="172"/>
      <c r="M23" s="173"/>
      <c r="N23" s="170"/>
      <c r="O23" s="170"/>
      <c r="P23" s="171"/>
      <c r="Q23" s="170">
        <f>+Sklop5[[#This Row],[cena/enota brez DDV v EUR]]*Sklop5[[#This Row],[Stopnja DDV (%)]]</f>
        <v>0</v>
      </c>
      <c r="R23" s="170">
        <f>+Sklop5[[#This Row],[cena/enota brez DDV v EUR]]+Sklop5[[#This Row],[Davek (EUR)]]</f>
        <v>0</v>
      </c>
      <c r="S23" s="170">
        <f>+Sklop5[[#This Row],[cena/enota brez DDV v EUR]]*Sklop5[[#This Row],[Okvirna količina]]</f>
        <v>0</v>
      </c>
      <c r="T23" s="170">
        <f>+Sklop5[[#This Row],[Končna cena/enoto mere (EUR) z DDV]]*Sklop5[[#This Row],[Okvirna količina]]</f>
        <v>0</v>
      </c>
      <c r="U23" s="240"/>
    </row>
    <row r="24" spans="1:21" s="58" customFormat="1" ht="12">
      <c r="A24" s="87" t="s">
        <v>10</v>
      </c>
      <c r="B24" s="167" t="s">
        <v>386</v>
      </c>
      <c r="C24" s="162" t="s">
        <v>163</v>
      </c>
      <c r="D24" s="85" t="s">
        <v>0</v>
      </c>
      <c r="E24" s="165"/>
      <c r="F24" s="163">
        <v>750</v>
      </c>
      <c r="G24" s="166" t="s">
        <v>0</v>
      </c>
      <c r="H24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24" s="163" t="str">
        <f>IF(Sklop5[[#This Row],[ZAHTEVANA SHEMA KAKOVOSTI]]&lt;&gt;"",Sklop5[[#This Row],[Preračunana masa/volumen/kos na enoto kg]],"")</f>
        <v/>
      </c>
      <c r="J24" s="169"/>
      <c r="K24" s="172"/>
      <c r="L24" s="172"/>
      <c r="M24" s="173"/>
      <c r="N24" s="170"/>
      <c r="O24" s="170"/>
      <c r="P24" s="171"/>
      <c r="Q24" s="170">
        <f>+Sklop5[[#This Row],[cena/enota brez DDV v EUR]]*Sklop5[[#This Row],[Stopnja DDV (%)]]</f>
        <v>0</v>
      </c>
      <c r="R24" s="170">
        <f>+Sklop5[[#This Row],[cena/enota brez DDV v EUR]]+Sklop5[[#This Row],[Davek (EUR)]]</f>
        <v>0</v>
      </c>
      <c r="S24" s="170">
        <f>+Sklop5[[#This Row],[cena/enota brez DDV v EUR]]*Sklop5[[#This Row],[Okvirna količina]]</f>
        <v>0</v>
      </c>
      <c r="T24" s="170">
        <f>+Sklop5[[#This Row],[Končna cena/enoto mere (EUR) z DDV]]*Sklop5[[#This Row],[Okvirna količina]]</f>
        <v>0</v>
      </c>
      <c r="U24" s="240"/>
    </row>
    <row r="25" spans="1:21" s="58" customFormat="1" ht="24">
      <c r="A25" s="87" t="s">
        <v>11</v>
      </c>
      <c r="B25" s="167" t="s">
        <v>389</v>
      </c>
      <c r="C25" s="162">
        <v>60</v>
      </c>
      <c r="D25" s="207" t="s">
        <v>160</v>
      </c>
      <c r="E25" s="165"/>
      <c r="F25" s="163">
        <v>150</v>
      </c>
      <c r="G25" s="166" t="s">
        <v>93</v>
      </c>
      <c r="H25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25" s="163" t="str">
        <f>IF(Sklop5[[#This Row],[ZAHTEVANA SHEMA KAKOVOSTI]]&lt;&gt;"",Sklop5[[#This Row],[Preračunana masa/volumen/kos na enoto kg]],"")</f>
        <v/>
      </c>
      <c r="J25" s="169"/>
      <c r="K25" s="172"/>
      <c r="L25" s="172"/>
      <c r="M25" s="173"/>
      <c r="N25" s="170"/>
      <c r="O25" s="170"/>
      <c r="P25" s="171"/>
      <c r="Q25" s="170">
        <f>+Sklop5[[#This Row],[cena/enota brez DDV v EUR]]*Sklop5[[#This Row],[Stopnja DDV (%)]]</f>
        <v>0</v>
      </c>
      <c r="R25" s="170">
        <f>+Sklop5[[#This Row],[cena/enota brez DDV v EUR]]+Sklop5[[#This Row],[Davek (EUR)]]</f>
        <v>0</v>
      </c>
      <c r="S25" s="170">
        <f>+Sklop5[[#This Row],[cena/enota brez DDV v EUR]]*Sklop5[[#This Row],[Okvirna količina]]</f>
        <v>0</v>
      </c>
      <c r="T25" s="170">
        <f>+Sklop5[[#This Row],[Končna cena/enoto mere (EUR) z DDV]]*Sklop5[[#This Row],[Okvirna količina]]</f>
        <v>0</v>
      </c>
      <c r="U25" s="240"/>
    </row>
    <row r="26" spans="1:21" s="58" customFormat="1" ht="24">
      <c r="A26" s="87" t="s">
        <v>12</v>
      </c>
      <c r="B26" s="167" t="s">
        <v>390</v>
      </c>
      <c r="C26" s="162">
        <v>80</v>
      </c>
      <c r="D26" s="207" t="s">
        <v>160</v>
      </c>
      <c r="E26" s="165"/>
      <c r="F26" s="163">
        <v>6000</v>
      </c>
      <c r="G26" s="166" t="s">
        <v>93</v>
      </c>
      <c r="H26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26" s="163" t="str">
        <f>IF(Sklop5[[#This Row],[ZAHTEVANA SHEMA KAKOVOSTI]]&lt;&gt;"",Sklop5[[#This Row],[Preračunana masa/volumen/kos na enoto kg]],"")</f>
        <v/>
      </c>
      <c r="J26" s="169"/>
      <c r="K26" s="172"/>
      <c r="L26" s="172"/>
      <c r="M26" s="173"/>
      <c r="N26" s="170"/>
      <c r="O26" s="170"/>
      <c r="P26" s="171"/>
      <c r="Q26" s="170">
        <f>+Sklop5[[#This Row],[cena/enota brez DDV v EUR]]*Sklop5[[#This Row],[Stopnja DDV (%)]]</f>
        <v>0</v>
      </c>
      <c r="R26" s="170">
        <f>+Sklop5[[#This Row],[cena/enota brez DDV v EUR]]+Sklop5[[#This Row],[Davek (EUR)]]</f>
        <v>0</v>
      </c>
      <c r="S26" s="170">
        <f>+Sklop5[[#This Row],[cena/enota brez DDV v EUR]]*Sklop5[[#This Row],[Okvirna količina]]</f>
        <v>0</v>
      </c>
      <c r="T26" s="170">
        <f>+Sklop5[[#This Row],[Končna cena/enoto mere (EUR) z DDV]]*Sklop5[[#This Row],[Okvirna količina]]</f>
        <v>0</v>
      </c>
      <c r="U26" s="240"/>
    </row>
    <row r="27" spans="1:21" s="58" customFormat="1" ht="12">
      <c r="A27" s="87" t="s">
        <v>13</v>
      </c>
      <c r="B27" s="167" t="s">
        <v>391</v>
      </c>
      <c r="C27" s="162">
        <v>400</v>
      </c>
      <c r="D27" s="207" t="s">
        <v>160</v>
      </c>
      <c r="E27" s="165"/>
      <c r="F27" s="163">
        <v>30</v>
      </c>
      <c r="G27" s="166" t="s">
        <v>93</v>
      </c>
      <c r="H27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27" s="163" t="str">
        <f>IF(Sklop5[[#This Row],[ZAHTEVANA SHEMA KAKOVOSTI]]&lt;&gt;"",Sklop5[[#This Row],[Preračunana masa/volumen/kos na enoto kg]],"")</f>
        <v/>
      </c>
      <c r="J27" s="169"/>
      <c r="K27" s="172"/>
      <c r="L27" s="172"/>
      <c r="M27" s="173"/>
      <c r="N27" s="170"/>
      <c r="O27" s="170"/>
      <c r="P27" s="171"/>
      <c r="Q27" s="170">
        <f>+Sklop5[[#This Row],[cena/enota brez DDV v EUR]]*Sklop5[[#This Row],[Stopnja DDV (%)]]</f>
        <v>0</v>
      </c>
      <c r="R27" s="170">
        <f>+Sklop5[[#This Row],[cena/enota brez DDV v EUR]]+Sklop5[[#This Row],[Davek (EUR)]]</f>
        <v>0</v>
      </c>
      <c r="S27" s="170">
        <f>+Sklop5[[#This Row],[cena/enota brez DDV v EUR]]*Sklop5[[#This Row],[Okvirna količina]]</f>
        <v>0</v>
      </c>
      <c r="T27" s="170">
        <f>+Sklop5[[#This Row],[Končna cena/enoto mere (EUR) z DDV]]*Sklop5[[#This Row],[Okvirna količina]]</f>
        <v>0</v>
      </c>
      <c r="U27" s="240"/>
    </row>
    <row r="28" spans="1:21" s="58" customFormat="1" ht="12">
      <c r="A28" s="87" t="s">
        <v>14</v>
      </c>
      <c r="B28" s="167" t="s">
        <v>392</v>
      </c>
      <c r="C28" s="162">
        <v>100</v>
      </c>
      <c r="D28" s="207" t="s">
        <v>160</v>
      </c>
      <c r="E28" s="165"/>
      <c r="F28" s="163">
        <v>300</v>
      </c>
      <c r="G28" s="166" t="s">
        <v>93</v>
      </c>
      <c r="H28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8" s="163" t="str">
        <f>IF(Sklop5[[#This Row],[ZAHTEVANA SHEMA KAKOVOSTI]]&lt;&gt;"",Sklop5[[#This Row],[Preračunana masa/volumen/kos na enoto kg]],"")</f>
        <v/>
      </c>
      <c r="J28" s="169"/>
      <c r="K28" s="172"/>
      <c r="L28" s="172"/>
      <c r="M28" s="173"/>
      <c r="N28" s="170"/>
      <c r="O28" s="170"/>
      <c r="P28" s="171"/>
      <c r="Q28" s="170">
        <f>+Sklop5[[#This Row],[cena/enota brez DDV v EUR]]*Sklop5[[#This Row],[Stopnja DDV (%)]]</f>
        <v>0</v>
      </c>
      <c r="R28" s="170">
        <f>+Sklop5[[#This Row],[cena/enota brez DDV v EUR]]+Sklop5[[#This Row],[Davek (EUR)]]</f>
        <v>0</v>
      </c>
      <c r="S28" s="170">
        <f>+Sklop5[[#This Row],[cena/enota brez DDV v EUR]]*Sklop5[[#This Row],[Okvirna količina]]</f>
        <v>0</v>
      </c>
      <c r="T28" s="170">
        <f>+Sklop5[[#This Row],[Končna cena/enoto mere (EUR) z DDV]]*Sklop5[[#This Row],[Okvirna količina]]</f>
        <v>0</v>
      </c>
      <c r="U28" s="240"/>
    </row>
    <row r="29" spans="1:21" s="58" customFormat="1" ht="24">
      <c r="A29" s="87" t="s">
        <v>15</v>
      </c>
      <c r="B29" s="167" t="s">
        <v>393</v>
      </c>
      <c r="C29" s="162">
        <v>60</v>
      </c>
      <c r="D29" s="207" t="s">
        <v>160</v>
      </c>
      <c r="E29" s="165"/>
      <c r="F29" s="163">
        <v>50</v>
      </c>
      <c r="G29" s="166" t="s">
        <v>93</v>
      </c>
      <c r="H29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29" s="163" t="str">
        <f>IF(Sklop5[[#This Row],[ZAHTEVANA SHEMA KAKOVOSTI]]&lt;&gt;"",Sklop5[[#This Row],[Preračunana masa/volumen/kos na enoto kg]],"")</f>
        <v/>
      </c>
      <c r="J29" s="169"/>
      <c r="K29" s="172"/>
      <c r="L29" s="172"/>
      <c r="M29" s="173"/>
      <c r="N29" s="170"/>
      <c r="O29" s="170"/>
      <c r="P29" s="171"/>
      <c r="Q29" s="170">
        <f>+Sklop5[[#This Row],[cena/enota brez DDV v EUR]]*Sklop5[[#This Row],[Stopnja DDV (%)]]</f>
        <v>0</v>
      </c>
      <c r="R29" s="170">
        <f>+Sklop5[[#This Row],[cena/enota brez DDV v EUR]]+Sklop5[[#This Row],[Davek (EUR)]]</f>
        <v>0</v>
      </c>
      <c r="S29" s="170">
        <f>+Sklop5[[#This Row],[cena/enota brez DDV v EUR]]*Sklop5[[#This Row],[Okvirna količina]]</f>
        <v>0</v>
      </c>
      <c r="T29" s="170">
        <f>+Sklop5[[#This Row],[Končna cena/enoto mere (EUR) z DDV]]*Sklop5[[#This Row],[Okvirna količina]]</f>
        <v>0</v>
      </c>
      <c r="U29" s="240"/>
    </row>
    <row r="30" spans="1:21" s="58" customFormat="1" ht="12">
      <c r="A30" s="87" t="s">
        <v>16</v>
      </c>
      <c r="B30" s="167" t="s">
        <v>394</v>
      </c>
      <c r="C30" s="162">
        <v>60</v>
      </c>
      <c r="D30" s="207" t="s">
        <v>160</v>
      </c>
      <c r="E30" s="165"/>
      <c r="F30" s="163">
        <v>100</v>
      </c>
      <c r="G30" s="166" t="s">
        <v>93</v>
      </c>
      <c r="H30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30" s="163" t="str">
        <f>IF(Sklop5[[#This Row],[ZAHTEVANA SHEMA KAKOVOSTI]]&lt;&gt;"",Sklop5[[#This Row],[Preračunana masa/volumen/kos na enoto kg]],"")</f>
        <v/>
      </c>
      <c r="J30" s="169"/>
      <c r="K30" s="172"/>
      <c r="L30" s="172"/>
      <c r="M30" s="173"/>
      <c r="N30" s="170"/>
      <c r="O30" s="170"/>
      <c r="P30" s="171"/>
      <c r="Q30" s="170">
        <f>+Sklop5[[#This Row],[cena/enota brez DDV v EUR]]*Sklop5[[#This Row],[Stopnja DDV (%)]]</f>
        <v>0</v>
      </c>
      <c r="R30" s="170">
        <f>+Sklop5[[#This Row],[cena/enota brez DDV v EUR]]+Sklop5[[#This Row],[Davek (EUR)]]</f>
        <v>0</v>
      </c>
      <c r="S30" s="170">
        <f>+Sklop5[[#This Row],[cena/enota brez DDV v EUR]]*Sklop5[[#This Row],[Okvirna količina]]</f>
        <v>0</v>
      </c>
      <c r="T30" s="170">
        <f>+Sklop5[[#This Row],[Končna cena/enoto mere (EUR) z DDV]]*Sklop5[[#This Row],[Okvirna količina]]</f>
        <v>0</v>
      </c>
      <c r="U30" s="240"/>
    </row>
    <row r="31" spans="1:21" s="58" customFormat="1" ht="12">
      <c r="A31" s="87" t="s">
        <v>17</v>
      </c>
      <c r="B31" s="167" t="s">
        <v>387</v>
      </c>
      <c r="C31" s="162">
        <v>60</v>
      </c>
      <c r="D31" s="207" t="s">
        <v>160</v>
      </c>
      <c r="E31" s="165"/>
      <c r="F31" s="163">
        <v>100</v>
      </c>
      <c r="G31" s="166" t="s">
        <v>93</v>
      </c>
      <c r="H31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31" s="163" t="str">
        <f>IF(Sklop5[[#This Row],[ZAHTEVANA SHEMA KAKOVOSTI]]&lt;&gt;"",Sklop5[[#This Row],[Preračunana masa/volumen/kos na enoto kg]],"")</f>
        <v/>
      </c>
      <c r="J31" s="169"/>
      <c r="K31" s="172"/>
      <c r="L31" s="172"/>
      <c r="M31" s="173"/>
      <c r="N31" s="170"/>
      <c r="O31" s="170"/>
      <c r="P31" s="171"/>
      <c r="Q31" s="170">
        <f>+Sklop5[[#This Row],[cena/enota brez DDV v EUR]]*Sklop5[[#This Row],[Stopnja DDV (%)]]</f>
        <v>0</v>
      </c>
      <c r="R31" s="170">
        <f>+Sklop5[[#This Row],[cena/enota brez DDV v EUR]]+Sklop5[[#This Row],[Davek (EUR)]]</f>
        <v>0</v>
      </c>
      <c r="S31" s="170">
        <f>+Sklop5[[#This Row],[cena/enota brez DDV v EUR]]*Sklop5[[#This Row],[Okvirna količina]]</f>
        <v>0</v>
      </c>
      <c r="T31" s="170">
        <f>+Sklop5[[#This Row],[Končna cena/enoto mere (EUR) z DDV]]*Sklop5[[#This Row],[Okvirna količina]]</f>
        <v>0</v>
      </c>
      <c r="U31" s="240"/>
    </row>
    <row r="32" spans="1:21" s="58" customFormat="1" ht="12">
      <c r="A32" s="87" t="s">
        <v>18</v>
      </c>
      <c r="B32" s="167" t="s">
        <v>395</v>
      </c>
      <c r="C32" s="162">
        <v>80</v>
      </c>
      <c r="D32" s="207" t="s">
        <v>160</v>
      </c>
      <c r="E32" s="165"/>
      <c r="F32" s="163">
        <v>650</v>
      </c>
      <c r="G32" s="166" t="s">
        <v>93</v>
      </c>
      <c r="H32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</v>
      </c>
      <c r="I32" s="163" t="str">
        <f>IF(Sklop5[[#This Row],[ZAHTEVANA SHEMA KAKOVOSTI]]&lt;&gt;"",Sklop5[[#This Row],[Preračunana masa/volumen/kos na enoto kg]],"")</f>
        <v/>
      </c>
      <c r="J32" s="169"/>
      <c r="K32" s="172"/>
      <c r="L32" s="172"/>
      <c r="M32" s="173"/>
      <c r="N32" s="170"/>
      <c r="O32" s="170"/>
      <c r="P32" s="171"/>
      <c r="Q32" s="170">
        <f>+Sklop5[[#This Row],[cena/enota brez DDV v EUR]]*Sklop5[[#This Row],[Stopnja DDV (%)]]</f>
        <v>0</v>
      </c>
      <c r="R32" s="170">
        <f>+Sklop5[[#This Row],[cena/enota brez DDV v EUR]]+Sklop5[[#This Row],[Davek (EUR)]]</f>
        <v>0</v>
      </c>
      <c r="S32" s="170">
        <f>+Sklop5[[#This Row],[cena/enota brez DDV v EUR]]*Sklop5[[#This Row],[Okvirna količina]]</f>
        <v>0</v>
      </c>
      <c r="T32" s="170">
        <f>+Sklop5[[#This Row],[Končna cena/enoto mere (EUR) z DDV]]*Sklop5[[#This Row],[Okvirna količina]]</f>
        <v>0</v>
      </c>
      <c r="U32" s="240"/>
    </row>
    <row r="33" spans="1:22" s="58" customFormat="1" ht="12">
      <c r="A33" s="87" t="s">
        <v>19</v>
      </c>
      <c r="B33" s="167" t="s">
        <v>400</v>
      </c>
      <c r="C33" s="162" t="s">
        <v>255</v>
      </c>
      <c r="D33" s="85" t="s">
        <v>160</v>
      </c>
      <c r="E33" s="165"/>
      <c r="F33" s="163">
        <v>30</v>
      </c>
      <c r="G33" s="166" t="s">
        <v>0</v>
      </c>
      <c r="H33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3" s="163" t="str">
        <f>IF(Sklop5[[#This Row],[ZAHTEVANA SHEMA KAKOVOSTI]]&lt;&gt;"",Sklop5[[#This Row],[Preračunana masa/volumen/kos na enoto kg]],"")</f>
        <v/>
      </c>
      <c r="J33" s="169"/>
      <c r="K33" s="172"/>
      <c r="L33" s="172"/>
      <c r="M33" s="173"/>
      <c r="N33" s="170"/>
      <c r="O33" s="170"/>
      <c r="P33" s="171"/>
      <c r="Q33" s="170">
        <f>+Sklop5[[#This Row],[cena/enota brez DDV v EUR]]*Sklop5[[#This Row],[Stopnja DDV (%)]]</f>
        <v>0</v>
      </c>
      <c r="R33" s="170">
        <f>+Sklop5[[#This Row],[cena/enota brez DDV v EUR]]+Sklop5[[#This Row],[Davek (EUR)]]</f>
        <v>0</v>
      </c>
      <c r="S33" s="170">
        <f>+Sklop5[[#This Row],[cena/enota brez DDV v EUR]]*Sklop5[[#This Row],[Okvirna količina]]</f>
        <v>0</v>
      </c>
      <c r="T33" s="170">
        <f>+Sklop5[[#This Row],[Končna cena/enoto mere (EUR) z DDV]]*Sklop5[[#This Row],[Okvirna količina]]</f>
        <v>0</v>
      </c>
      <c r="U33" s="240"/>
    </row>
    <row r="34" spans="1:22" s="58" customFormat="1" ht="24">
      <c r="A34" s="87" t="s">
        <v>20</v>
      </c>
      <c r="B34" s="167" t="s">
        <v>396</v>
      </c>
      <c r="C34" s="162">
        <v>60</v>
      </c>
      <c r="D34" s="207" t="s">
        <v>160</v>
      </c>
      <c r="E34" s="165"/>
      <c r="F34" s="163">
        <v>200</v>
      </c>
      <c r="G34" s="166" t="s">
        <v>93</v>
      </c>
      <c r="H34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34" s="163" t="str">
        <f>IF(Sklop5[[#This Row],[ZAHTEVANA SHEMA KAKOVOSTI]]&lt;&gt;"",Sklop5[[#This Row],[Preračunana masa/volumen/kos na enoto kg]],"")</f>
        <v/>
      </c>
      <c r="J34" s="169"/>
      <c r="K34" s="172"/>
      <c r="L34" s="172"/>
      <c r="M34" s="173"/>
      <c r="N34" s="170"/>
      <c r="O34" s="170"/>
      <c r="P34" s="171"/>
      <c r="Q34" s="170">
        <f>+Sklop5[[#This Row],[cena/enota brez DDV v EUR]]*Sklop5[[#This Row],[Stopnja DDV (%)]]</f>
        <v>0</v>
      </c>
      <c r="R34" s="170">
        <f>+Sklop5[[#This Row],[cena/enota brez DDV v EUR]]+Sklop5[[#This Row],[Davek (EUR)]]</f>
        <v>0</v>
      </c>
      <c r="S34" s="170">
        <f>+Sklop5[[#This Row],[cena/enota brez DDV v EUR]]*Sklop5[[#This Row],[Okvirna količina]]</f>
        <v>0</v>
      </c>
      <c r="T34" s="170">
        <f>+Sklop5[[#This Row],[Končna cena/enoto mere (EUR) z DDV]]*Sklop5[[#This Row],[Okvirna količina]]</f>
        <v>0</v>
      </c>
      <c r="U34" s="240"/>
    </row>
    <row r="35" spans="1:22" s="58" customFormat="1" ht="12">
      <c r="A35" s="87" t="s">
        <v>21</v>
      </c>
      <c r="B35" s="167" t="s">
        <v>401</v>
      </c>
      <c r="C35" s="162">
        <v>1000</v>
      </c>
      <c r="D35" s="85" t="s">
        <v>160</v>
      </c>
      <c r="E35" s="165"/>
      <c r="F35" s="163">
        <v>200</v>
      </c>
      <c r="G35" s="166" t="s">
        <v>0</v>
      </c>
      <c r="H35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163" t="str">
        <f>IF(Sklop5[[#This Row],[ZAHTEVANA SHEMA KAKOVOSTI]]&lt;&gt;"",Sklop5[[#This Row],[Preračunana masa/volumen/kos na enoto kg]],"")</f>
        <v/>
      </c>
      <c r="J35" s="169"/>
      <c r="K35" s="172"/>
      <c r="L35" s="172"/>
      <c r="M35" s="173"/>
      <c r="N35" s="170"/>
      <c r="O35" s="170"/>
      <c r="P35" s="171"/>
      <c r="Q35" s="170">
        <f>+Sklop5[[#This Row],[cena/enota brez DDV v EUR]]*Sklop5[[#This Row],[Stopnja DDV (%)]]</f>
        <v>0</v>
      </c>
      <c r="R35" s="170">
        <f>+Sklop5[[#This Row],[cena/enota brez DDV v EUR]]+Sklop5[[#This Row],[Davek (EUR)]]</f>
        <v>0</v>
      </c>
      <c r="S35" s="170">
        <f>+Sklop5[[#This Row],[cena/enota brez DDV v EUR]]*Sklop5[[#This Row],[Okvirna količina]]</f>
        <v>0</v>
      </c>
      <c r="T35" s="170">
        <f>+Sklop5[[#This Row],[Končna cena/enoto mere (EUR) z DDV]]*Sklop5[[#This Row],[Okvirna količina]]</f>
        <v>0</v>
      </c>
      <c r="U35" s="240"/>
    </row>
    <row r="36" spans="1:22" ht="27" customHeight="1">
      <c r="A36" s="140" t="s">
        <v>185</v>
      </c>
      <c r="B36" s="141"/>
      <c r="C36" s="142"/>
      <c r="D36" s="142"/>
      <c r="E36" s="143"/>
      <c r="F36" s="144"/>
      <c r="G36" s="145"/>
      <c r="H36" s="146">
        <f>SUBTOTAL(109,Sklop5[Preračunana masa/volumen/kos na enoto kg])</f>
        <v>8958.25</v>
      </c>
      <c r="I36" s="146">
        <f>SUBTOTAL(109,Sklop5[Živila iz shem kakovosti (kg)])</f>
        <v>0</v>
      </c>
      <c r="J36" s="144"/>
      <c r="K36" s="147"/>
      <c r="L36" s="147"/>
      <c r="M36" s="148"/>
      <c r="N36" s="149"/>
      <c r="O36" s="149"/>
      <c r="P36" s="149"/>
      <c r="Q36" s="150"/>
      <c r="R36" s="144"/>
      <c r="S36" s="150">
        <f>SUBTOTAL(109,Sklop5[Vrednost za okvirno količino (EUR) brez DDV])</f>
        <v>0</v>
      </c>
      <c r="T36" s="150">
        <f>SUBTOTAL(109,Sklop5[Vrednost za okvirno količino (EUR) z DDV])</f>
        <v>0</v>
      </c>
      <c r="U36" s="151">
        <f>SUBTOTAL(103,Sklop5[Shema kakovosti
(nacionalne, evropske)
])</f>
        <v>0</v>
      </c>
    </row>
    <row r="37" spans="1:22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2">
      <c r="A38" s="51" t="s">
        <v>181</v>
      </c>
      <c r="B38" s="19"/>
      <c r="C38" s="31"/>
      <c r="D38" s="31"/>
      <c r="E38" s="116"/>
      <c r="Q38" s="51"/>
      <c r="R38" s="51"/>
      <c r="S38" s="51"/>
      <c r="T38" s="51"/>
    </row>
    <row r="39" spans="1:22">
      <c r="A39" s="14" t="s">
        <v>183</v>
      </c>
      <c r="B39" s="19"/>
      <c r="C39" s="31"/>
      <c r="D39" s="31"/>
      <c r="E39" s="116"/>
    </row>
    <row r="40" spans="1:22">
      <c r="A40" s="110" t="s">
        <v>251</v>
      </c>
      <c r="F40" s="71"/>
      <c r="G40" s="71"/>
      <c r="H40" s="32"/>
      <c r="I40" s="32"/>
      <c r="J40" s="32"/>
      <c r="K40" s="32"/>
      <c r="L40" s="57"/>
      <c r="M40" s="57"/>
      <c r="N40" s="32"/>
      <c r="O40" s="32"/>
      <c r="P40" s="32"/>
      <c r="Q40" s="32"/>
      <c r="R40" s="32"/>
    </row>
    <row r="41" spans="1:22">
      <c r="A41" s="278" t="s">
        <v>237</v>
      </c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57"/>
      <c r="N41" s="32"/>
      <c r="O41" s="32"/>
      <c r="P41" s="32"/>
      <c r="Q41" s="32"/>
      <c r="R41" s="32"/>
    </row>
    <row r="42" spans="1:22">
      <c r="A42" s="289"/>
      <c r="B42" s="289"/>
      <c r="C42" s="289"/>
      <c r="D42" s="289"/>
      <c r="E42" s="289"/>
      <c r="F42" s="289"/>
      <c r="G42" s="289"/>
      <c r="H42" s="289"/>
      <c r="I42" s="289"/>
      <c r="J42" s="289"/>
      <c r="K42" s="289"/>
      <c r="L42" s="289"/>
      <c r="N42" s="32"/>
      <c r="O42" s="32"/>
      <c r="P42" s="32"/>
      <c r="Q42" s="32"/>
      <c r="R42" s="32"/>
    </row>
    <row r="43" spans="1:2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N43" s="32"/>
      <c r="O43" s="32"/>
      <c r="P43" s="32"/>
      <c r="Q43" s="32"/>
      <c r="R43" s="32"/>
    </row>
    <row r="44" spans="1:22">
      <c r="A44" s="110" t="s">
        <v>65</v>
      </c>
      <c r="F44" s="71"/>
      <c r="G44" s="71" t="s">
        <v>66</v>
      </c>
      <c r="H44" s="32"/>
      <c r="I44" s="32"/>
      <c r="J44" s="32"/>
      <c r="K44" s="32"/>
      <c r="L44" s="57"/>
      <c r="M44" s="125"/>
      <c r="N44" s="125"/>
      <c r="O44" s="125"/>
      <c r="P44" s="125"/>
      <c r="Q44" s="125"/>
      <c r="R44" s="125"/>
      <c r="S44" s="125"/>
      <c r="T44" s="125"/>
      <c r="U44" s="125"/>
      <c r="V44" s="125"/>
    </row>
    <row r="45" spans="1:22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57"/>
      <c r="N45" s="32"/>
      <c r="O45" s="32"/>
      <c r="P45" s="32"/>
      <c r="Q45" s="32" t="s">
        <v>67</v>
      </c>
      <c r="R45" s="32"/>
    </row>
    <row r="46" spans="1:22" ht="15">
      <c r="B46" s="19"/>
      <c r="C46" s="31"/>
      <c r="D46" s="31"/>
      <c r="E46" s="116"/>
      <c r="M46" s="23"/>
      <c r="N46" s="9"/>
      <c r="O46" s="9"/>
      <c r="P46" s="9"/>
      <c r="Q46" s="9"/>
      <c r="R46" s="9"/>
      <c r="S46" s="4"/>
      <c r="T46" s="4"/>
      <c r="U46" s="8"/>
    </row>
    <row r="47" spans="1:22">
      <c r="B47" s="19"/>
      <c r="C47" s="31"/>
      <c r="D47" s="31"/>
      <c r="E47" s="116"/>
    </row>
    <row r="48" spans="1:22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>
      <c r="B60" s="19"/>
      <c r="C60" s="31"/>
      <c r="D60" s="31"/>
      <c r="E60" s="116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20"/>
      <c r="C269" s="30"/>
      <c r="D269" s="30"/>
      <c r="E269" s="113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</sheetData>
  <sheetProtection insertRows="0" deleteRows="0"/>
  <protectedRanges>
    <protectedRange sqref="U45:U1048576 J44:L1048576 M45:P1048576 U1:U40 J1:P40" name="Obseg1"/>
    <protectedRange sqref="U44 M44:P44" name="Obseg1_2"/>
    <protectedRange sqref="M41:P43 U41:U43" name="Obseg1_1"/>
    <protectedRange sqref="J41:L41" name="Obseg1_2_1"/>
    <protectedRange sqref="J42:L43" name="Obseg1_1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49"/>
  <sheetViews>
    <sheetView zoomScaleNormal="100" zoomScaleSheetLayoutView="100" workbookViewId="0">
      <selection activeCell="AB39" sqref="AB3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pred_rekapitulacija'!B19</f>
        <v>JAJCA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27" customHeight="1">
      <c r="A16" s="87" t="s">
        <v>1</v>
      </c>
      <c r="B16" s="84" t="s">
        <v>735</v>
      </c>
      <c r="C16" s="85">
        <v>63</v>
      </c>
      <c r="D16" s="85" t="s">
        <v>160</v>
      </c>
      <c r="E16" s="114"/>
      <c r="F16" s="88">
        <v>44700</v>
      </c>
      <c r="G16" s="119" t="s">
        <v>402</v>
      </c>
      <c r="H16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2816.1</v>
      </c>
      <c r="I16" s="88" t="str">
        <f>IF(Sklop6[[#This Row],[ZAHTEVANA SHEMA KAKOVOSTI]]&lt;&gt;"",Sklop6[[#This Row],[Preračunana masa/volumen/kos na enoto kg]],"")</f>
        <v/>
      </c>
      <c r="J16" s="241"/>
      <c r="K16" s="226"/>
      <c r="L16" s="226"/>
      <c r="M16" s="226"/>
      <c r="N16" s="242"/>
      <c r="O16" s="242"/>
      <c r="P16" s="102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68"/>
    </row>
    <row r="17" spans="1:22" ht="27" customHeight="1">
      <c r="A17" s="140" t="s">
        <v>185</v>
      </c>
      <c r="B17" s="141"/>
      <c r="C17" s="142"/>
      <c r="D17" s="142"/>
      <c r="E17" s="143"/>
      <c r="F17" s="144"/>
      <c r="G17" s="145"/>
      <c r="H17" s="146">
        <f>SUBTOTAL(109,Sklop6[Preračunana masa/volumen/kos na enoto kg])</f>
        <v>2816.1</v>
      </c>
      <c r="I17" s="146">
        <f>SUBTOTAL(109,Sklop6[Živila iz shem kakovosti (kg)])</f>
        <v>0</v>
      </c>
      <c r="J17" s="144"/>
      <c r="K17" s="147"/>
      <c r="L17" s="147"/>
      <c r="M17" s="148"/>
      <c r="N17" s="149"/>
      <c r="O17" s="149"/>
      <c r="P17" s="149"/>
      <c r="Q17" s="150"/>
      <c r="R17" s="144"/>
      <c r="S17" s="150">
        <f>SUBTOTAL(109,Sklop6[Vrednost za okvirno količino (EUR) brez DDV])</f>
        <v>0</v>
      </c>
      <c r="T17" s="150">
        <f>SUBTOTAL(109,Sklop6[Vrednost za okvirno količino (EUR) z DDV])</f>
        <v>0</v>
      </c>
      <c r="U17" s="151">
        <f>SUBTOTAL(103,Sklop6[Shema kakovosti
(nacionalne, evropske)
])</f>
        <v>0</v>
      </c>
    </row>
    <row r="18" spans="1:22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4"/>
      <c r="T18" s="4"/>
      <c r="U18" s="8"/>
    </row>
    <row r="19" spans="1:22">
      <c r="A19" s="51" t="s">
        <v>181</v>
      </c>
      <c r="B19" s="19"/>
      <c r="C19" s="31"/>
      <c r="D19" s="31"/>
      <c r="E19" s="116"/>
      <c r="Q19" s="51"/>
      <c r="R19" s="51"/>
      <c r="S19" s="51"/>
      <c r="T19" s="51"/>
    </row>
    <row r="20" spans="1:22">
      <c r="A20" s="14" t="s">
        <v>183</v>
      </c>
      <c r="B20" s="19"/>
      <c r="C20" s="31"/>
      <c r="D20" s="31"/>
      <c r="E20" s="116"/>
    </row>
    <row r="21" spans="1:22">
      <c r="A21" s="110" t="s">
        <v>251</v>
      </c>
      <c r="F21" s="71"/>
      <c r="G21" s="71"/>
      <c r="H21" s="32"/>
      <c r="I21" s="32"/>
      <c r="J21" s="32"/>
      <c r="K21" s="32"/>
      <c r="L21" s="57"/>
      <c r="M21" s="57"/>
      <c r="N21" s="32"/>
      <c r="O21" s="32"/>
      <c r="P21" s="32"/>
      <c r="Q21" s="32"/>
      <c r="R21" s="32"/>
    </row>
    <row r="22" spans="1:22">
      <c r="A22" s="278" t="s">
        <v>237</v>
      </c>
      <c r="B22" s="278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57"/>
      <c r="N22" s="32"/>
      <c r="O22" s="32"/>
      <c r="P22" s="32"/>
      <c r="Q22" s="32"/>
      <c r="R22" s="32"/>
    </row>
    <row r="23" spans="1:22">
      <c r="A23" s="289"/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>
      <c r="A25" s="110" t="s">
        <v>65</v>
      </c>
      <c r="F25" s="71"/>
      <c r="G25" s="71" t="s">
        <v>66</v>
      </c>
      <c r="H25" s="32"/>
      <c r="I25" s="32"/>
      <c r="J25" s="32"/>
      <c r="K25" s="32"/>
      <c r="L25" s="57"/>
      <c r="M25" s="57"/>
      <c r="N25" s="32"/>
      <c r="O25" s="32"/>
      <c r="P25" s="32"/>
      <c r="Q25" s="32" t="s">
        <v>67</v>
      </c>
      <c r="R25" s="32"/>
    </row>
    <row r="26" spans="1:22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2">
      <c r="B27" s="19"/>
      <c r="C27" s="31"/>
      <c r="D27" s="31"/>
      <c r="E27" s="116"/>
    </row>
    <row r="28" spans="1:22">
      <c r="B28" s="19"/>
      <c r="C28" s="31"/>
      <c r="D28" s="31"/>
      <c r="E28" s="116"/>
    </row>
    <row r="29" spans="1:22">
      <c r="B29" s="19"/>
      <c r="C29" s="31"/>
      <c r="D29" s="31"/>
      <c r="E29" s="116"/>
    </row>
    <row r="30" spans="1:22">
      <c r="B30" s="19"/>
      <c r="C30" s="31"/>
      <c r="D30" s="31"/>
      <c r="E30" s="116"/>
    </row>
    <row r="31" spans="1:22">
      <c r="B31" s="19"/>
      <c r="C31" s="31"/>
      <c r="D31" s="31"/>
      <c r="E31" s="116"/>
    </row>
    <row r="32" spans="1:22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 s="21" customFormat="1">
      <c r="A41" s="14"/>
      <c r="B41" s="19"/>
      <c r="C41" s="31"/>
      <c r="D41" s="31"/>
      <c r="E41" s="116"/>
      <c r="F41" s="117"/>
      <c r="G41" s="117"/>
      <c r="L41" s="14"/>
      <c r="M41" s="14"/>
      <c r="N41" s="14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6"/>
      <c r="F42" s="117"/>
      <c r="G42" s="117"/>
      <c r="L42" s="14"/>
      <c r="M42" s="14"/>
      <c r="N42" s="14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6"/>
      <c r="F43" s="117"/>
      <c r="G43" s="117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</sheetData>
  <sheetProtection insertRows="0" deleteRows="0"/>
  <protectedRanges>
    <protectedRange sqref="U23:U24 J24:P24 M23:P23" name="Obseg1_2"/>
    <protectedRange sqref="M22:P22 U22" name="Obseg1_1_2"/>
    <protectedRange sqref="J22:L22" name="Obseg1_2_1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L22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6"/>
  <sheetViews>
    <sheetView topLeftCell="A12" zoomScaleNormal="100" zoomScaleSheetLayoutView="100" workbookViewId="0">
      <selection activeCell="AC43" sqref="AC4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pred_rekapitulacija'!B20</f>
        <v>ZAMRZNJENI IZDELKI IZ TESTA IN PREDPRIPRAVLJENO SVEŽE TESTO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87" t="s">
        <v>1</v>
      </c>
      <c r="B16" s="84" t="s">
        <v>423</v>
      </c>
      <c r="C16" s="85" t="s">
        <v>410</v>
      </c>
      <c r="D16" s="85" t="s">
        <v>0</v>
      </c>
      <c r="E16" s="122"/>
      <c r="F16" s="163">
        <v>10</v>
      </c>
      <c r="G16" s="221" t="s">
        <v>0</v>
      </c>
      <c r="H1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88" t="str">
        <f>IF(Sklop7[[#This Row],[ZAHTEVANA SHEMA KAKOVOSTI]]&lt;&gt;"",Sklop7[[#This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68"/>
    </row>
    <row r="17" spans="1:21" s="58" customFormat="1" ht="12">
      <c r="A17" s="87" t="s">
        <v>3</v>
      </c>
      <c r="B17" s="167" t="s">
        <v>403</v>
      </c>
      <c r="C17" s="162" t="s">
        <v>163</v>
      </c>
      <c r="D17" s="85" t="s">
        <v>0</v>
      </c>
      <c r="E17" s="122"/>
      <c r="F17" s="163">
        <v>90</v>
      </c>
      <c r="G17" s="221" t="s">
        <v>0</v>
      </c>
      <c r="H17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17" s="163" t="str">
        <f>IF(Sklop7[[#This Row],[ZAHTEVANA SHEMA KAKOVOSTI]]&lt;&gt;"",Sklop7[[#This Row],[Preračunana masa/volumen/kos na enoto kg]],"")</f>
        <v/>
      </c>
      <c r="J17" s="169"/>
      <c r="K17" s="172"/>
      <c r="L17" s="172"/>
      <c r="M17" s="173"/>
      <c r="N17" s="170"/>
      <c r="O17" s="170"/>
      <c r="P17" s="171"/>
      <c r="Q17" s="170">
        <f>+Sklop7[[#This Row],[cena/enota brez DDV v EUR]]*Sklop7[[#This Row],[Stopnja DDV (%)]]</f>
        <v>0</v>
      </c>
      <c r="R17" s="170">
        <f>+Sklop7[[#This Row],[cena/enota brez DDV v EUR]]+Sklop7[[#This Row],[Davek (EUR)]]</f>
        <v>0</v>
      </c>
      <c r="S17" s="170">
        <f>+Sklop7[[#This Row],[cena/enota brez DDV v EUR]]*Sklop7[[#This Row],[Okvirna količina]]</f>
        <v>0</v>
      </c>
      <c r="T17" s="170">
        <f>+Sklop7[[#This Row],[Končna cena/enoto mere (EUR) z DDV]]*Sklop7[[#This Row],[Okvirna količina]]</f>
        <v>0</v>
      </c>
      <c r="U17" s="240"/>
    </row>
    <row r="18" spans="1:21" s="58" customFormat="1" ht="12">
      <c r="A18" s="87" t="s">
        <v>4</v>
      </c>
      <c r="B18" s="167" t="s">
        <v>404</v>
      </c>
      <c r="C18" s="162" t="s">
        <v>163</v>
      </c>
      <c r="D18" s="85" t="s">
        <v>0</v>
      </c>
      <c r="E18" s="122"/>
      <c r="F18" s="163">
        <v>260</v>
      </c>
      <c r="G18" s="221" t="s">
        <v>0</v>
      </c>
      <c r="H18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" s="163" t="str">
        <f>IF(Sklop7[[#This Row],[ZAHTEVANA SHEMA KAKOVOSTI]]&lt;&gt;"",Sklop7[[#This Row],[Preračunana masa/volumen/kos na enoto kg]],"")</f>
        <v/>
      </c>
      <c r="J18" s="169"/>
      <c r="K18" s="172"/>
      <c r="L18" s="172"/>
      <c r="M18" s="173"/>
      <c r="N18" s="170"/>
      <c r="O18" s="170"/>
      <c r="P18" s="171"/>
      <c r="Q18" s="170">
        <f>+Sklop7[[#This Row],[cena/enota brez DDV v EUR]]*Sklop7[[#This Row],[Stopnja DDV (%)]]</f>
        <v>0</v>
      </c>
      <c r="R18" s="170">
        <f>+Sklop7[[#This Row],[cena/enota brez DDV v EUR]]+Sklop7[[#This Row],[Davek (EUR)]]</f>
        <v>0</v>
      </c>
      <c r="S18" s="170">
        <f>+Sklop7[[#This Row],[cena/enota brez DDV v EUR]]*Sklop7[[#This Row],[Okvirna količina]]</f>
        <v>0</v>
      </c>
      <c r="T18" s="170">
        <f>+Sklop7[[#This Row],[Končna cena/enoto mere (EUR) z DDV]]*Sklop7[[#This Row],[Okvirna količina]]</f>
        <v>0</v>
      </c>
      <c r="U18" s="240"/>
    </row>
    <row r="19" spans="1:21" s="58" customFormat="1" ht="12">
      <c r="A19" s="87" t="s">
        <v>5</v>
      </c>
      <c r="B19" s="167" t="s">
        <v>422</v>
      </c>
      <c r="C19" s="162" t="s">
        <v>346</v>
      </c>
      <c r="D19" s="85" t="s">
        <v>0</v>
      </c>
      <c r="E19" s="122"/>
      <c r="F19" s="163">
        <v>10</v>
      </c>
      <c r="G19" s="221" t="s">
        <v>0</v>
      </c>
      <c r="H19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9" s="163" t="str">
        <f>IF(Sklop7[[#This Row],[ZAHTEVANA SHEMA KAKOVOSTI]]&lt;&gt;"",Sklop7[[#This Row],[Preračunana masa/volumen/kos na enoto kg]],"")</f>
        <v/>
      </c>
      <c r="J19" s="169"/>
      <c r="K19" s="172"/>
      <c r="L19" s="172"/>
      <c r="M19" s="173"/>
      <c r="N19" s="170"/>
      <c r="O19" s="170"/>
      <c r="P19" s="171"/>
      <c r="Q19" s="170">
        <f>+Sklop7[[#This Row],[cena/enota brez DDV v EUR]]*Sklop7[[#This Row],[Stopnja DDV (%)]]</f>
        <v>0</v>
      </c>
      <c r="R19" s="170">
        <f>+Sklop7[[#This Row],[cena/enota brez DDV v EUR]]+Sklop7[[#This Row],[Davek (EUR)]]</f>
        <v>0</v>
      </c>
      <c r="S19" s="170">
        <f>+Sklop7[[#This Row],[cena/enota brez DDV v EUR]]*Sklop7[[#This Row],[Okvirna količina]]</f>
        <v>0</v>
      </c>
      <c r="T19" s="170">
        <f>+Sklop7[[#This Row],[Končna cena/enoto mere (EUR) z DDV]]*Sklop7[[#This Row],[Okvirna količina]]</f>
        <v>0</v>
      </c>
      <c r="U19" s="240"/>
    </row>
    <row r="20" spans="1:21" s="58" customFormat="1" ht="24">
      <c r="A20" s="87" t="s">
        <v>6</v>
      </c>
      <c r="B20" s="167" t="s">
        <v>405</v>
      </c>
      <c r="C20" s="162" t="s">
        <v>163</v>
      </c>
      <c r="D20" s="85" t="s">
        <v>0</v>
      </c>
      <c r="E20" s="122"/>
      <c r="F20" s="163">
        <v>290</v>
      </c>
      <c r="G20" s="221" t="s">
        <v>0</v>
      </c>
      <c r="H20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290</v>
      </c>
      <c r="I20" s="163" t="str">
        <f>IF(Sklop7[[#This Row],[ZAHTEVANA SHEMA KAKOVOSTI]]&lt;&gt;"",Sklop7[[#This Row],[Preračunana masa/volumen/kos na enoto kg]],"")</f>
        <v/>
      </c>
      <c r="J20" s="169"/>
      <c r="K20" s="172"/>
      <c r="L20" s="172"/>
      <c r="M20" s="173"/>
      <c r="N20" s="170"/>
      <c r="O20" s="170"/>
      <c r="P20" s="171"/>
      <c r="Q20" s="170">
        <f>+Sklop7[[#This Row],[cena/enota brez DDV v EUR]]*Sklop7[[#This Row],[Stopnja DDV (%)]]</f>
        <v>0</v>
      </c>
      <c r="R20" s="170">
        <f>+Sklop7[[#This Row],[cena/enota brez DDV v EUR]]+Sklop7[[#This Row],[Davek (EUR)]]</f>
        <v>0</v>
      </c>
      <c r="S20" s="170">
        <f>+Sklop7[[#This Row],[cena/enota brez DDV v EUR]]*Sklop7[[#This Row],[Okvirna količina]]</f>
        <v>0</v>
      </c>
      <c r="T20" s="170">
        <f>+Sklop7[[#This Row],[Končna cena/enoto mere (EUR) z DDV]]*Sklop7[[#This Row],[Okvirna količina]]</f>
        <v>0</v>
      </c>
      <c r="U20" s="240"/>
    </row>
    <row r="21" spans="1:21" s="58" customFormat="1" ht="24">
      <c r="A21" s="87" t="s">
        <v>7</v>
      </c>
      <c r="B21" s="167" t="s">
        <v>406</v>
      </c>
      <c r="C21" s="162" t="s">
        <v>163</v>
      </c>
      <c r="D21" s="85" t="s">
        <v>0</v>
      </c>
      <c r="E21" s="122"/>
      <c r="F21" s="163">
        <v>60</v>
      </c>
      <c r="G21" s="221" t="s">
        <v>0</v>
      </c>
      <c r="H21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1" s="163" t="str">
        <f>IF(Sklop7[[#This Row],[ZAHTEVANA SHEMA KAKOVOSTI]]&lt;&gt;"",Sklop7[[#This Row],[Preračunana masa/volumen/kos na enoto kg]],"")</f>
        <v/>
      </c>
      <c r="J21" s="169"/>
      <c r="K21" s="172"/>
      <c r="L21" s="172"/>
      <c r="M21" s="173"/>
      <c r="N21" s="170"/>
      <c r="O21" s="170"/>
      <c r="P21" s="171"/>
      <c r="Q21" s="170">
        <f>+Sklop7[[#This Row],[cena/enota brez DDV v EUR]]*Sklop7[[#This Row],[Stopnja DDV (%)]]</f>
        <v>0</v>
      </c>
      <c r="R21" s="170">
        <f>+Sklop7[[#This Row],[cena/enota brez DDV v EUR]]+Sklop7[[#This Row],[Davek (EUR)]]</f>
        <v>0</v>
      </c>
      <c r="S21" s="170">
        <f>+Sklop7[[#This Row],[cena/enota brez DDV v EUR]]*Sklop7[[#This Row],[Okvirna količina]]</f>
        <v>0</v>
      </c>
      <c r="T21" s="170">
        <f>+Sklop7[[#This Row],[Končna cena/enoto mere (EUR) z DDV]]*Sklop7[[#This Row],[Okvirna količina]]</f>
        <v>0</v>
      </c>
      <c r="U21" s="240"/>
    </row>
    <row r="22" spans="1:21" s="58" customFormat="1" ht="24">
      <c r="A22" s="87" t="s">
        <v>8</v>
      </c>
      <c r="B22" s="167" t="s">
        <v>421</v>
      </c>
      <c r="C22" s="162" t="s">
        <v>346</v>
      </c>
      <c r="D22" s="85" t="s">
        <v>0</v>
      </c>
      <c r="E22" s="122"/>
      <c r="F22" s="163">
        <v>220</v>
      </c>
      <c r="G22" s="221" t="s">
        <v>0</v>
      </c>
      <c r="H22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22" s="163" t="str">
        <f>IF(Sklop7[[#This Row],[ZAHTEVANA SHEMA KAKOVOSTI]]&lt;&gt;"",Sklop7[[#This Row],[Preračunana masa/volumen/kos na enoto kg]],"")</f>
        <v/>
      </c>
      <c r="J22" s="169"/>
      <c r="K22" s="172"/>
      <c r="L22" s="172"/>
      <c r="M22" s="173"/>
      <c r="N22" s="170"/>
      <c r="O22" s="170"/>
      <c r="P22" s="171"/>
      <c r="Q22" s="170">
        <f>+Sklop7[[#This Row],[cena/enota brez DDV v EUR]]*Sklop7[[#This Row],[Stopnja DDV (%)]]</f>
        <v>0</v>
      </c>
      <c r="R22" s="170">
        <f>+Sklop7[[#This Row],[cena/enota brez DDV v EUR]]+Sklop7[[#This Row],[Davek (EUR)]]</f>
        <v>0</v>
      </c>
      <c r="S22" s="170">
        <f>+Sklop7[[#This Row],[cena/enota brez DDV v EUR]]*Sklop7[[#This Row],[Okvirna količina]]</f>
        <v>0</v>
      </c>
      <c r="T22" s="170">
        <f>+Sklop7[[#This Row],[Končna cena/enoto mere (EUR) z DDV]]*Sklop7[[#This Row],[Okvirna količina]]</f>
        <v>0</v>
      </c>
      <c r="U22" s="240"/>
    </row>
    <row r="23" spans="1:21" s="58" customFormat="1" ht="24">
      <c r="A23" s="87" t="s">
        <v>9</v>
      </c>
      <c r="B23" s="167" t="s">
        <v>420</v>
      </c>
      <c r="C23" s="162" t="s">
        <v>346</v>
      </c>
      <c r="D23" s="85" t="s">
        <v>0</v>
      </c>
      <c r="E23" s="122"/>
      <c r="F23" s="163">
        <v>370</v>
      </c>
      <c r="G23" s="221" t="s">
        <v>0</v>
      </c>
      <c r="H23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370</v>
      </c>
      <c r="I23" s="163" t="str">
        <f>IF(Sklop7[[#This Row],[ZAHTEVANA SHEMA KAKOVOSTI]]&lt;&gt;"",Sklop7[[#This Row],[Preračunana masa/volumen/kos na enoto kg]],"")</f>
        <v/>
      </c>
      <c r="J23" s="169"/>
      <c r="K23" s="172"/>
      <c r="L23" s="172"/>
      <c r="M23" s="173"/>
      <c r="N23" s="170"/>
      <c r="O23" s="170"/>
      <c r="P23" s="171"/>
      <c r="Q23" s="170">
        <f>+Sklop7[[#This Row],[cena/enota brez DDV v EUR]]*Sklop7[[#This Row],[Stopnja DDV (%)]]</f>
        <v>0</v>
      </c>
      <c r="R23" s="170">
        <f>+Sklop7[[#This Row],[cena/enota brez DDV v EUR]]+Sklop7[[#This Row],[Davek (EUR)]]</f>
        <v>0</v>
      </c>
      <c r="S23" s="170">
        <f>+Sklop7[[#This Row],[cena/enota brez DDV v EUR]]*Sklop7[[#This Row],[Okvirna količina]]</f>
        <v>0</v>
      </c>
      <c r="T23" s="170">
        <f>+Sklop7[[#This Row],[Končna cena/enoto mere (EUR) z DDV]]*Sklop7[[#This Row],[Okvirna količina]]</f>
        <v>0</v>
      </c>
      <c r="U23" s="240"/>
    </row>
    <row r="24" spans="1:21" s="58" customFormat="1" ht="24">
      <c r="A24" s="87" t="s">
        <v>10</v>
      </c>
      <c r="B24" s="167" t="s">
        <v>726</v>
      </c>
      <c r="C24" s="162" t="s">
        <v>346</v>
      </c>
      <c r="D24" s="85" t="s">
        <v>0</v>
      </c>
      <c r="E24" s="122"/>
      <c r="F24" s="163">
        <v>20</v>
      </c>
      <c r="G24" s="221" t="s">
        <v>0</v>
      </c>
      <c r="H24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163" t="str">
        <f>IF(Sklop7[[#This Row],[ZAHTEVANA SHEMA KAKOVOSTI]]&lt;&gt;"",Sklop7[[#This Row],[Preračunana masa/volumen/kos na enoto kg]],"")</f>
        <v/>
      </c>
      <c r="J24" s="169"/>
      <c r="K24" s="172"/>
      <c r="L24" s="172"/>
      <c r="M24" s="173"/>
      <c r="N24" s="170"/>
      <c r="O24" s="170"/>
      <c r="P24" s="171"/>
      <c r="Q24" s="170">
        <f>+Sklop7[[#This Row],[cena/enota brez DDV v EUR]]*Sklop7[[#This Row],[Stopnja DDV (%)]]</f>
        <v>0</v>
      </c>
      <c r="R24" s="170">
        <f>+Sklop7[[#This Row],[cena/enota brez DDV v EUR]]+Sklop7[[#This Row],[Davek (EUR)]]</f>
        <v>0</v>
      </c>
      <c r="S24" s="170">
        <f>+Sklop7[[#This Row],[cena/enota brez DDV v EUR]]*Sklop7[[#This Row],[Okvirna količina]]</f>
        <v>0</v>
      </c>
      <c r="T24" s="170">
        <f>+Sklop7[[#This Row],[Končna cena/enoto mere (EUR) z DDV]]*Sklop7[[#This Row],[Okvirna količina]]</f>
        <v>0</v>
      </c>
      <c r="U24" s="240"/>
    </row>
    <row r="25" spans="1:21" s="58" customFormat="1" ht="12">
      <c r="A25" s="87" t="s">
        <v>11</v>
      </c>
      <c r="B25" s="167" t="s">
        <v>419</v>
      </c>
      <c r="C25" s="162" t="s">
        <v>412</v>
      </c>
      <c r="D25" s="85" t="s">
        <v>0</v>
      </c>
      <c r="E25" s="122"/>
      <c r="F25" s="163">
        <v>20</v>
      </c>
      <c r="G25" s="221" t="s">
        <v>0</v>
      </c>
      <c r="H25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5" s="163" t="str">
        <f>IF(Sklop7[[#This Row],[ZAHTEVANA SHEMA KAKOVOSTI]]&lt;&gt;"",Sklop7[[#This Row],[Preračunana masa/volumen/kos na enoto kg]],"")</f>
        <v/>
      </c>
      <c r="J25" s="169"/>
      <c r="K25" s="172"/>
      <c r="L25" s="172"/>
      <c r="M25" s="173"/>
      <c r="N25" s="170"/>
      <c r="O25" s="170"/>
      <c r="P25" s="171"/>
      <c r="Q25" s="170">
        <f>+Sklop7[[#This Row],[cena/enota brez DDV v EUR]]*Sklop7[[#This Row],[Stopnja DDV (%)]]</f>
        <v>0</v>
      </c>
      <c r="R25" s="170">
        <f>+Sklop7[[#This Row],[cena/enota brez DDV v EUR]]+Sklop7[[#This Row],[Davek (EUR)]]</f>
        <v>0</v>
      </c>
      <c r="S25" s="170">
        <f>+Sklop7[[#This Row],[cena/enota brez DDV v EUR]]*Sklop7[[#This Row],[Okvirna količina]]</f>
        <v>0</v>
      </c>
      <c r="T25" s="170">
        <f>+Sklop7[[#This Row],[Končna cena/enoto mere (EUR) z DDV]]*Sklop7[[#This Row],[Okvirna količina]]</f>
        <v>0</v>
      </c>
      <c r="U25" s="240"/>
    </row>
    <row r="26" spans="1:21" s="58" customFormat="1" ht="12">
      <c r="A26" s="87" t="s">
        <v>12</v>
      </c>
      <c r="B26" s="167" t="s">
        <v>418</v>
      </c>
      <c r="C26" s="162" t="s">
        <v>413</v>
      </c>
      <c r="D26" s="85" t="s">
        <v>0</v>
      </c>
      <c r="E26" s="122"/>
      <c r="F26" s="163">
        <v>230</v>
      </c>
      <c r="G26" s="221" t="s">
        <v>0</v>
      </c>
      <c r="H26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</v>
      </c>
      <c r="I26" s="163" t="str">
        <f>IF(Sklop7[[#This Row],[ZAHTEVANA SHEMA KAKOVOSTI]]&lt;&gt;"",Sklop7[[#This Row],[Preračunana masa/volumen/kos na enoto kg]],"")</f>
        <v/>
      </c>
      <c r="J26" s="169"/>
      <c r="K26" s="172"/>
      <c r="L26" s="172"/>
      <c r="M26" s="173"/>
      <c r="N26" s="170"/>
      <c r="O26" s="170"/>
      <c r="P26" s="171"/>
      <c r="Q26" s="170">
        <f>+Sklop7[[#This Row],[cena/enota brez DDV v EUR]]*Sklop7[[#This Row],[Stopnja DDV (%)]]</f>
        <v>0</v>
      </c>
      <c r="R26" s="170">
        <f>+Sklop7[[#This Row],[cena/enota brez DDV v EUR]]+Sklop7[[#This Row],[Davek (EUR)]]</f>
        <v>0</v>
      </c>
      <c r="S26" s="170">
        <f>+Sklop7[[#This Row],[cena/enota brez DDV v EUR]]*Sklop7[[#This Row],[Okvirna količina]]</f>
        <v>0</v>
      </c>
      <c r="T26" s="170">
        <f>+Sklop7[[#This Row],[Končna cena/enoto mere (EUR) z DDV]]*Sklop7[[#This Row],[Okvirna količina]]</f>
        <v>0</v>
      </c>
      <c r="U26" s="240"/>
    </row>
    <row r="27" spans="1:21" s="58" customFormat="1" ht="12">
      <c r="A27" s="87" t="s">
        <v>13</v>
      </c>
      <c r="B27" s="167" t="s">
        <v>417</v>
      </c>
      <c r="C27" s="162" t="s">
        <v>410</v>
      </c>
      <c r="D27" s="85" t="s">
        <v>0</v>
      </c>
      <c r="E27" s="122"/>
      <c r="F27" s="163">
        <v>800</v>
      </c>
      <c r="G27" s="221" t="s">
        <v>0</v>
      </c>
      <c r="H27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7" s="163" t="str">
        <f>IF(Sklop7[[#This Row],[ZAHTEVANA SHEMA KAKOVOSTI]]&lt;&gt;"",Sklop7[[#This Row],[Preračunana masa/volumen/kos na enoto kg]],"")</f>
        <v/>
      </c>
      <c r="J27" s="169"/>
      <c r="K27" s="172"/>
      <c r="L27" s="172"/>
      <c r="M27" s="173"/>
      <c r="N27" s="170"/>
      <c r="O27" s="170"/>
      <c r="P27" s="171"/>
      <c r="Q27" s="170">
        <f>+Sklop7[[#This Row],[cena/enota brez DDV v EUR]]*Sklop7[[#This Row],[Stopnja DDV (%)]]</f>
        <v>0</v>
      </c>
      <c r="R27" s="170">
        <f>+Sklop7[[#This Row],[cena/enota brez DDV v EUR]]+Sklop7[[#This Row],[Davek (EUR)]]</f>
        <v>0</v>
      </c>
      <c r="S27" s="170">
        <f>+Sklop7[[#This Row],[cena/enota brez DDV v EUR]]*Sklop7[[#This Row],[Okvirna količina]]</f>
        <v>0</v>
      </c>
      <c r="T27" s="170">
        <f>+Sklop7[[#This Row],[Končna cena/enoto mere (EUR) z DDV]]*Sklop7[[#This Row],[Okvirna količina]]</f>
        <v>0</v>
      </c>
      <c r="U27" s="240"/>
    </row>
    <row r="28" spans="1:21" s="58" customFormat="1" ht="12">
      <c r="A28" s="87" t="s">
        <v>14</v>
      </c>
      <c r="B28" s="167" t="s">
        <v>416</v>
      </c>
      <c r="C28" s="162" t="s">
        <v>346</v>
      </c>
      <c r="D28" s="85" t="s">
        <v>0</v>
      </c>
      <c r="E28" s="122"/>
      <c r="F28" s="163">
        <v>80</v>
      </c>
      <c r="G28" s="221" t="s">
        <v>0</v>
      </c>
      <c r="H28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8" s="163" t="str">
        <f>IF(Sklop7[[#This Row],[ZAHTEVANA SHEMA KAKOVOSTI]]&lt;&gt;"",Sklop7[[#This Row],[Preračunana masa/volumen/kos na enoto kg]],"")</f>
        <v/>
      </c>
      <c r="J28" s="169"/>
      <c r="K28" s="172"/>
      <c r="L28" s="172"/>
      <c r="M28" s="173"/>
      <c r="N28" s="170"/>
      <c r="O28" s="170"/>
      <c r="P28" s="171"/>
      <c r="Q28" s="170">
        <f>+Sklop7[[#This Row],[cena/enota brez DDV v EUR]]*Sklop7[[#This Row],[Stopnja DDV (%)]]</f>
        <v>0</v>
      </c>
      <c r="R28" s="170">
        <f>+Sklop7[[#This Row],[cena/enota brez DDV v EUR]]+Sklop7[[#This Row],[Davek (EUR)]]</f>
        <v>0</v>
      </c>
      <c r="S28" s="170">
        <f>+Sklop7[[#This Row],[cena/enota brez DDV v EUR]]*Sklop7[[#This Row],[Okvirna količina]]</f>
        <v>0</v>
      </c>
      <c r="T28" s="170">
        <f>+Sklop7[[#This Row],[Končna cena/enoto mere (EUR) z DDV]]*Sklop7[[#This Row],[Okvirna količina]]</f>
        <v>0</v>
      </c>
      <c r="U28" s="240"/>
    </row>
    <row r="29" spans="1:21" s="58" customFormat="1" ht="24">
      <c r="A29" s="87" t="s">
        <v>15</v>
      </c>
      <c r="B29" s="10" t="s">
        <v>415</v>
      </c>
      <c r="C29" s="78" t="s">
        <v>346</v>
      </c>
      <c r="D29" s="85" t="s">
        <v>0</v>
      </c>
      <c r="E29" s="122"/>
      <c r="F29" s="163">
        <v>250</v>
      </c>
      <c r="G29" s="221" t="s">
        <v>0</v>
      </c>
      <c r="H2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9" s="88" t="str">
        <f>IF(Sklop7[[#This Row],[ZAHTEVANA SHEMA KAKOVOSTI]]&lt;&gt;"",Sklop7[[#This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+Sklop7[[#This Row],[cena/enota brez DDV v EUR]]*Sklop7[[#This Row],[Stopnja DDV (%)]]</f>
        <v>0</v>
      </c>
      <c r="R29" s="95">
        <f>+Sklop7[[#This Row],[cena/enota brez DDV v EUR]]+Sklop7[[#This Row],[Davek (EUR)]]</f>
        <v>0</v>
      </c>
      <c r="S29" s="95">
        <f>+Sklop7[[#This Row],[cena/enota brez DDV v EUR]]*Sklop7[[#This Row],[Okvirna količina]]</f>
        <v>0</v>
      </c>
      <c r="T29" s="95">
        <f>+Sklop7[[#This Row],[Končna cena/enoto mere (EUR) z DDV]]*Sklop7[[#This Row],[Okvirna količina]]</f>
        <v>0</v>
      </c>
      <c r="U29" s="168"/>
    </row>
    <row r="30" spans="1:21" s="58" customFormat="1" ht="12">
      <c r="A30" s="87" t="s">
        <v>16</v>
      </c>
      <c r="B30" s="167" t="s">
        <v>414</v>
      </c>
      <c r="C30" s="162" t="s">
        <v>413</v>
      </c>
      <c r="D30" s="85" t="s">
        <v>0</v>
      </c>
      <c r="E30" s="122"/>
      <c r="F30" s="163">
        <v>40</v>
      </c>
      <c r="G30" s="221" t="s">
        <v>0</v>
      </c>
      <c r="H30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0" s="163" t="str">
        <f>IF(Sklop7[[#This Row],[ZAHTEVANA SHEMA KAKOVOSTI]]&lt;&gt;"",Sklop7[[#This Row],[Preračunana masa/volumen/kos na enoto kg]],"")</f>
        <v/>
      </c>
      <c r="J30" s="169"/>
      <c r="K30" s="172"/>
      <c r="L30" s="172"/>
      <c r="M30" s="173"/>
      <c r="N30" s="170"/>
      <c r="O30" s="170"/>
      <c r="P30" s="171"/>
      <c r="Q30" s="170">
        <f>+Sklop7[[#This Row],[cena/enota brez DDV v EUR]]*Sklop7[[#This Row],[Stopnja DDV (%)]]</f>
        <v>0</v>
      </c>
      <c r="R30" s="170">
        <f>+Sklop7[[#This Row],[cena/enota brez DDV v EUR]]+Sklop7[[#This Row],[Davek (EUR)]]</f>
        <v>0</v>
      </c>
      <c r="S30" s="170">
        <f>+Sklop7[[#This Row],[cena/enota brez DDV v EUR]]*Sklop7[[#This Row],[Okvirna količina]]</f>
        <v>0</v>
      </c>
      <c r="T30" s="170">
        <f>+Sklop7[[#This Row],[Končna cena/enoto mere (EUR) z DDV]]*Sklop7[[#This Row],[Okvirna količina]]</f>
        <v>0</v>
      </c>
      <c r="U30" s="240"/>
    </row>
    <row r="31" spans="1:21" s="58" customFormat="1" ht="12">
      <c r="A31" s="87" t="s">
        <v>17</v>
      </c>
      <c r="B31" s="167" t="s">
        <v>407</v>
      </c>
      <c r="C31" s="162" t="s">
        <v>163</v>
      </c>
      <c r="D31" s="85" t="s">
        <v>0</v>
      </c>
      <c r="E31" s="122"/>
      <c r="F31" s="163">
        <v>20</v>
      </c>
      <c r="G31" s="221" t="s">
        <v>0</v>
      </c>
      <c r="H31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163" t="str">
        <f>IF(Sklop7[[#This Row],[ZAHTEVANA SHEMA KAKOVOSTI]]&lt;&gt;"",Sklop7[[#This Row],[Preračunana masa/volumen/kos na enoto kg]],"")</f>
        <v/>
      </c>
      <c r="J31" s="169"/>
      <c r="K31" s="172"/>
      <c r="L31" s="172"/>
      <c r="M31" s="173"/>
      <c r="N31" s="170"/>
      <c r="O31" s="170"/>
      <c r="P31" s="171"/>
      <c r="Q31" s="170">
        <f>+Sklop7[[#This Row],[cena/enota brez DDV v EUR]]*Sklop7[[#This Row],[Stopnja DDV (%)]]</f>
        <v>0</v>
      </c>
      <c r="R31" s="170">
        <f>+Sklop7[[#This Row],[cena/enota brez DDV v EUR]]+Sklop7[[#This Row],[Davek (EUR)]]</f>
        <v>0</v>
      </c>
      <c r="S31" s="170">
        <f>+Sklop7[[#This Row],[cena/enota brez DDV v EUR]]*Sklop7[[#This Row],[Okvirna količina]]</f>
        <v>0</v>
      </c>
      <c r="T31" s="170">
        <f>+Sklop7[[#This Row],[Končna cena/enoto mere (EUR) z DDV]]*Sklop7[[#This Row],[Okvirna količina]]</f>
        <v>0</v>
      </c>
      <c r="U31" s="240"/>
    </row>
    <row r="32" spans="1:21" s="58" customFormat="1" ht="12">
      <c r="A32" s="87" t="s">
        <v>18</v>
      </c>
      <c r="B32" s="193" t="s">
        <v>408</v>
      </c>
      <c r="C32" s="162" t="s">
        <v>163</v>
      </c>
      <c r="D32" s="85" t="s">
        <v>0</v>
      </c>
      <c r="E32" s="194"/>
      <c r="F32" s="195">
        <v>30</v>
      </c>
      <c r="G32" s="221" t="s">
        <v>0</v>
      </c>
      <c r="H32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2" s="195" t="str">
        <f>IF(Sklop7[[#This Row],[ZAHTEVANA SHEMA KAKOVOSTI]]&lt;&gt;"",Sklop7[[#This Row],[Preračunana masa/volumen/kos na enoto kg]],"")</f>
        <v/>
      </c>
      <c r="J32" s="197"/>
      <c r="K32" s="198"/>
      <c r="L32" s="198"/>
      <c r="M32" s="199"/>
      <c r="N32" s="200"/>
      <c r="O32" s="200"/>
      <c r="P32" s="201"/>
      <c r="Q32" s="200">
        <f>+Sklop7[[#This Row],[cena/enota brez DDV v EUR]]*Sklop7[[#This Row],[Stopnja DDV (%)]]</f>
        <v>0</v>
      </c>
      <c r="R32" s="200">
        <f>+Sklop7[[#This Row],[cena/enota brez DDV v EUR]]+Sklop7[[#This Row],[Davek (EUR)]]</f>
        <v>0</v>
      </c>
      <c r="S32" s="200">
        <f>+Sklop7[[#This Row],[cena/enota brez DDV v EUR]]*Sklop7[[#This Row],[Okvirna količina]]</f>
        <v>0</v>
      </c>
      <c r="T32" s="200">
        <f>+Sklop7[[#This Row],[Končna cena/enoto mere (EUR) z DDV]]*Sklop7[[#This Row],[Okvirna količina]]</f>
        <v>0</v>
      </c>
      <c r="U32" s="168"/>
    </row>
    <row r="33" spans="1:21" s="58" customFormat="1" ht="12">
      <c r="A33" s="87" t="s">
        <v>19</v>
      </c>
      <c r="B33" s="10" t="s">
        <v>409</v>
      </c>
      <c r="C33" s="78" t="s">
        <v>163</v>
      </c>
      <c r="D33" s="85" t="s">
        <v>0</v>
      </c>
      <c r="E33" s="122"/>
      <c r="F33" s="163">
        <v>30</v>
      </c>
      <c r="G33" s="221" t="s">
        <v>0</v>
      </c>
      <c r="H3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3" s="88" t="str">
        <f>IF(Sklop7[[#This Row],[ZAHTEVANA SHEMA KAKOVOSTI]]&lt;&gt;"",Sklop7[[#This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+Sklop7[[#This Row],[cena/enota brez DDV v EUR]]*Sklop7[[#This Row],[Stopnja DDV (%)]]</f>
        <v>0</v>
      </c>
      <c r="R33" s="95">
        <f>+Sklop7[[#This Row],[cena/enota brez DDV v EUR]]+Sklop7[[#This Row],[Davek (EUR)]]</f>
        <v>0</v>
      </c>
      <c r="S33" s="95">
        <f>+Sklop7[[#This Row],[cena/enota brez DDV v EUR]]*Sklop7[[#This Row],[Okvirna količina]]</f>
        <v>0</v>
      </c>
      <c r="T33" s="95">
        <f>+Sklop7[[#This Row],[Končna cena/enoto mere (EUR) z DDV]]*Sklop7[[#This Row],[Okvirna količina]]</f>
        <v>0</v>
      </c>
      <c r="U33" s="168"/>
    </row>
    <row r="34" spans="1:21" ht="27" customHeight="1">
      <c r="A34" s="140" t="s">
        <v>185</v>
      </c>
      <c r="B34" s="141"/>
      <c r="C34" s="142"/>
      <c r="D34" s="142"/>
      <c r="E34" s="143"/>
      <c r="F34" s="144"/>
      <c r="G34" s="145"/>
      <c r="H34" s="146">
        <f>SUBTOTAL(109,Sklop7[Preračunana masa/volumen/kos na enoto kg])</f>
        <v>2830</v>
      </c>
      <c r="I34" s="146">
        <f>SUBTOTAL(109,Sklop7[Živila iz shem kakovosti (kg)])</f>
        <v>0</v>
      </c>
      <c r="J34" s="144"/>
      <c r="K34" s="147"/>
      <c r="L34" s="147"/>
      <c r="M34" s="148"/>
      <c r="N34" s="149"/>
      <c r="O34" s="149"/>
      <c r="P34" s="149"/>
      <c r="Q34" s="150"/>
      <c r="R34" s="144"/>
      <c r="S34" s="150">
        <f>SUBTOTAL(109,Sklop7[Vrednost za okvirno količino (EUR) brez DDV])</f>
        <v>0</v>
      </c>
      <c r="T34" s="150">
        <f>SUBTOTAL(109,Sklop7[Vrednost za okvirno količino (EUR) z DDV])</f>
        <v>0</v>
      </c>
      <c r="U34" s="151">
        <f>SUBTOTAL(103,Sklop7[Shema kakovosti
(nacionalne, evropske)
])</f>
        <v>0</v>
      </c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1">
      <c r="A36" s="51" t="s">
        <v>181</v>
      </c>
      <c r="B36" s="19"/>
      <c r="C36" s="31"/>
      <c r="D36" s="31"/>
      <c r="E36" s="116"/>
      <c r="Q36" s="51"/>
      <c r="R36" s="51"/>
      <c r="S36" s="51"/>
      <c r="T36" s="51"/>
    </row>
    <row r="37" spans="1:21">
      <c r="A37" s="14" t="s">
        <v>183</v>
      </c>
      <c r="B37" s="19"/>
      <c r="C37" s="31"/>
      <c r="D37" s="31"/>
      <c r="E37" s="116"/>
    </row>
    <row r="38" spans="1:21">
      <c r="A38" s="110" t="s">
        <v>251</v>
      </c>
      <c r="F38" s="71"/>
      <c r="G38" s="71"/>
      <c r="H38" s="32"/>
      <c r="I38" s="32"/>
      <c r="J38" s="32"/>
      <c r="K38" s="32"/>
      <c r="L38" s="57"/>
      <c r="M38" s="57"/>
      <c r="N38" s="32"/>
      <c r="O38" s="32"/>
      <c r="P38" s="32"/>
      <c r="Q38" s="32"/>
      <c r="R38" s="32"/>
    </row>
    <row r="39" spans="1:21">
      <c r="A39" s="278" t="s">
        <v>237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57"/>
      <c r="N39" s="32"/>
      <c r="O39" s="32"/>
      <c r="P39" s="32"/>
      <c r="Q39" s="32"/>
      <c r="R39" s="32"/>
    </row>
    <row r="40" spans="1:21">
      <c r="A40" s="289" t="s">
        <v>242</v>
      </c>
      <c r="B40" s="289"/>
      <c r="C40" s="289"/>
      <c r="D40" s="289"/>
      <c r="E40" s="289"/>
      <c r="F40" s="289"/>
      <c r="G40" s="289"/>
      <c r="H40" s="289"/>
      <c r="I40" s="289"/>
      <c r="J40" s="289"/>
      <c r="K40" s="289"/>
      <c r="L40" s="289"/>
      <c r="N40" s="32"/>
      <c r="O40" s="32"/>
      <c r="P40" s="32"/>
      <c r="Q40" s="32"/>
      <c r="R40" s="3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N41" s="32"/>
      <c r="O41" s="32"/>
      <c r="P41" s="32"/>
      <c r="Q41" s="32"/>
      <c r="R41" s="32"/>
    </row>
    <row r="42" spans="1:21">
      <c r="A42" s="110" t="s">
        <v>65</v>
      </c>
      <c r="F42" s="71"/>
      <c r="G42" s="71" t="s">
        <v>66</v>
      </c>
      <c r="H42" s="32"/>
      <c r="I42" s="32"/>
      <c r="J42" s="32"/>
      <c r="K42" s="32"/>
      <c r="L42" s="57"/>
      <c r="M42" s="57"/>
      <c r="N42" s="32"/>
      <c r="O42" s="32"/>
      <c r="P42" s="32"/>
      <c r="Q42" s="32" t="s">
        <v>67</v>
      </c>
      <c r="R42" s="32"/>
    </row>
    <row r="43" spans="1:21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</sheetData>
  <sheetProtection insertRows="0" deleteRows="0"/>
  <protectedRanges>
    <protectedRange sqref="U42:U1048576 J42:P1048576 U1:U38 J1:P38" name="Obseg1"/>
    <protectedRange sqref="M39:P41 U39:U41" name="Obseg1_1_3"/>
    <protectedRange sqref="J39:L39" name="Obseg1_2_1_2"/>
    <protectedRange sqref="J40:L41" name="Obseg1_1_1_1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L3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5"/>
  <sheetViews>
    <sheetView zoomScaleNormal="100" zoomScaleSheetLayoutView="100" workbookViewId="0">
      <selection activeCell="AE24" sqref="AD24:AE24"/>
    </sheetView>
  </sheetViews>
  <sheetFormatPr defaultColWidth="8.85546875" defaultRowHeight="12.75"/>
  <cols>
    <col min="1" max="1" width="3.5703125" style="14" customWidth="1"/>
    <col min="2" max="2" width="38" style="20" customWidth="1"/>
    <col min="3" max="3" width="10.7109375" style="30" customWidth="1"/>
    <col min="4" max="4" width="10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pred_rekapitulacija'!A21</f>
        <v>8.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pred_rekapitulacija'!B21</f>
        <v>SVEŽE SADJE IN ZELENJAVA TER SUHO SADJE IN OREŠČKI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87" t="s">
        <v>1</v>
      </c>
      <c r="B16" s="84" t="s">
        <v>476</v>
      </c>
      <c r="C16" s="85" t="s">
        <v>163</v>
      </c>
      <c r="D16" s="119" t="s">
        <v>0</v>
      </c>
      <c r="E16" s="122"/>
      <c r="F16" s="163">
        <v>1200</v>
      </c>
      <c r="G16" s="221" t="s">
        <v>0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16" s="88" t="str">
        <f>IF(Sklop8[[#This Row],[ZAHTEVANA SHEMA KAKOVOSTI]]&lt;&gt;"",Sklop8[[#This Row],[Preračunana masa/volumen/kos na enoto kg]],"")</f>
        <v/>
      </c>
      <c r="J16" s="100"/>
      <c r="K16" s="154" t="s">
        <v>163</v>
      </c>
      <c r="L16" s="154" t="s">
        <v>163</v>
      </c>
      <c r="M16" s="154" t="s">
        <v>163</v>
      </c>
      <c r="N16" s="91"/>
      <c r="O16" s="153" t="s">
        <v>163</v>
      </c>
      <c r="P16" s="102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52" t="s">
        <v>163</v>
      </c>
    </row>
    <row r="17" spans="1:21" s="58" customFormat="1" ht="24">
      <c r="A17" s="87" t="s">
        <v>3</v>
      </c>
      <c r="B17" s="167" t="s">
        <v>424</v>
      </c>
      <c r="C17" s="85" t="s">
        <v>163</v>
      </c>
      <c r="D17" s="119" t="s">
        <v>0</v>
      </c>
      <c r="E17" s="122"/>
      <c r="F17" s="163">
        <v>1200</v>
      </c>
      <c r="G17" s="221" t="s">
        <v>0</v>
      </c>
      <c r="H17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17" s="163" t="str">
        <f>IF(Sklop8[[#This Row],[ZAHTEVANA SHEMA KAKOVOSTI]]&lt;&gt;"",Sklop8[[#This Row],[Preračunana masa/volumen/kos na enoto kg]],"")</f>
        <v/>
      </c>
      <c r="J17" s="169"/>
      <c r="K17" s="154" t="s">
        <v>163</v>
      </c>
      <c r="L17" s="154" t="s">
        <v>163</v>
      </c>
      <c r="M17" s="154" t="s">
        <v>163</v>
      </c>
      <c r="N17" s="91"/>
      <c r="O17" s="153" t="s">
        <v>163</v>
      </c>
      <c r="P17" s="171"/>
      <c r="Q17" s="170">
        <f>+Sklop8[[#This Row],[cena/enota brez DDV v EUR]]*Sklop8[[#This Row],[Stopnja DDV (%)]]</f>
        <v>0</v>
      </c>
      <c r="R17" s="170">
        <f>+Sklop8[[#This Row],[cena/enota brez DDV v EUR]]+Sklop8[[#This Row],[Davek (EUR)]]</f>
        <v>0</v>
      </c>
      <c r="S17" s="170">
        <f>+Sklop8[[#This Row],[cena/enota brez DDV v EUR]]*Sklop8[[#This Row],[Okvirna količina]]</f>
        <v>0</v>
      </c>
      <c r="T17" s="176">
        <f>+Sklop8[[#This Row],[Končna cena/enoto mere (EUR) z DDV]]*Sklop8[[#This Row],[Okvirna količina]]</f>
        <v>0</v>
      </c>
      <c r="U17" s="152" t="s">
        <v>163</v>
      </c>
    </row>
    <row r="18" spans="1:21" s="58" customFormat="1" ht="24">
      <c r="A18" s="87" t="s">
        <v>4</v>
      </c>
      <c r="B18" s="167" t="s">
        <v>425</v>
      </c>
      <c r="C18" s="85" t="s">
        <v>163</v>
      </c>
      <c r="D18" s="119" t="s">
        <v>0</v>
      </c>
      <c r="E18" s="122"/>
      <c r="F18" s="163">
        <f>3250-650</f>
        <v>2600</v>
      </c>
      <c r="G18" s="221" t="s">
        <v>0</v>
      </c>
      <c r="H18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2600</v>
      </c>
      <c r="I18" s="163" t="str">
        <f>IF(Sklop8[[#This Row],[ZAHTEVANA SHEMA KAKOVOSTI]]&lt;&gt;"",Sklop8[[#This Row],[Preračunana masa/volumen/kos na enoto kg]],"")</f>
        <v/>
      </c>
      <c r="J18" s="169"/>
      <c r="K18" s="154" t="s">
        <v>163</v>
      </c>
      <c r="L18" s="154" t="s">
        <v>163</v>
      </c>
      <c r="M18" s="154" t="s">
        <v>163</v>
      </c>
      <c r="N18" s="91"/>
      <c r="O18" s="153" t="s">
        <v>163</v>
      </c>
      <c r="P18" s="171"/>
      <c r="Q18" s="170">
        <f>+Sklop8[[#This Row],[cena/enota brez DDV v EUR]]*Sklop8[[#This Row],[Stopnja DDV (%)]]</f>
        <v>0</v>
      </c>
      <c r="R18" s="170">
        <f>+Sklop8[[#This Row],[cena/enota brez DDV v EUR]]+Sklop8[[#This Row],[Davek (EUR)]]</f>
        <v>0</v>
      </c>
      <c r="S18" s="170">
        <f>+Sklop8[[#This Row],[cena/enota brez DDV v EUR]]*Sklop8[[#This Row],[Okvirna količina]]</f>
        <v>0</v>
      </c>
      <c r="T18" s="176">
        <f>+Sklop8[[#This Row],[Končna cena/enoto mere (EUR) z DDV]]*Sklop8[[#This Row],[Okvirna količina]]</f>
        <v>0</v>
      </c>
      <c r="U18" s="152" t="s">
        <v>163</v>
      </c>
    </row>
    <row r="19" spans="1:21" s="58" customFormat="1" ht="24">
      <c r="A19" s="87" t="s">
        <v>5</v>
      </c>
      <c r="B19" s="167" t="s">
        <v>426</v>
      </c>
      <c r="C19" s="85" t="s">
        <v>163</v>
      </c>
      <c r="D19" s="119" t="s">
        <v>0</v>
      </c>
      <c r="E19" s="122"/>
      <c r="F19" s="163">
        <f>900-180</f>
        <v>720</v>
      </c>
      <c r="G19" s="221" t="s">
        <v>0</v>
      </c>
      <c r="H19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720</v>
      </c>
      <c r="I19" s="163" t="str">
        <f>IF(Sklop8[[#This Row],[ZAHTEVANA SHEMA KAKOVOSTI]]&lt;&gt;"",Sklop8[[#This Row],[Preračunana masa/volumen/kos na enoto kg]],"")</f>
        <v/>
      </c>
      <c r="J19" s="169"/>
      <c r="K19" s="154" t="s">
        <v>163</v>
      </c>
      <c r="L19" s="154" t="s">
        <v>163</v>
      </c>
      <c r="M19" s="154" t="s">
        <v>163</v>
      </c>
      <c r="N19" s="91"/>
      <c r="O19" s="153" t="s">
        <v>163</v>
      </c>
      <c r="P19" s="171"/>
      <c r="Q19" s="170">
        <f>+Sklop8[[#This Row],[cena/enota brez DDV v EUR]]*Sklop8[[#This Row],[Stopnja DDV (%)]]</f>
        <v>0</v>
      </c>
      <c r="R19" s="170">
        <f>+Sklop8[[#This Row],[cena/enota brez DDV v EUR]]+Sklop8[[#This Row],[Davek (EUR)]]</f>
        <v>0</v>
      </c>
      <c r="S19" s="170">
        <f>+Sklop8[[#This Row],[cena/enota brez DDV v EUR]]*Sklop8[[#This Row],[Okvirna količina]]</f>
        <v>0</v>
      </c>
      <c r="T19" s="176">
        <f>+Sklop8[[#This Row],[Končna cena/enoto mere (EUR) z DDV]]*Sklop8[[#This Row],[Okvirna količina]]</f>
        <v>0</v>
      </c>
      <c r="U19" s="152" t="s">
        <v>163</v>
      </c>
    </row>
    <row r="20" spans="1:21" s="58" customFormat="1" ht="24">
      <c r="A20" s="87" t="s">
        <v>6</v>
      </c>
      <c r="B20" s="167" t="s">
        <v>427</v>
      </c>
      <c r="C20" s="85" t="s">
        <v>163</v>
      </c>
      <c r="D20" s="119" t="s">
        <v>0</v>
      </c>
      <c r="E20" s="122"/>
      <c r="F20" s="163">
        <v>3200</v>
      </c>
      <c r="G20" s="221" t="s">
        <v>0</v>
      </c>
      <c r="H20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3200</v>
      </c>
      <c r="I20" s="163" t="str">
        <f>IF(Sklop8[[#This Row],[ZAHTEVANA SHEMA KAKOVOSTI]]&lt;&gt;"",Sklop8[[#This Row],[Preračunana masa/volumen/kos na enoto kg]],"")</f>
        <v/>
      </c>
      <c r="J20" s="169"/>
      <c r="K20" s="154" t="s">
        <v>163</v>
      </c>
      <c r="L20" s="154" t="s">
        <v>163</v>
      </c>
      <c r="M20" s="154" t="s">
        <v>163</v>
      </c>
      <c r="N20" s="91"/>
      <c r="O20" s="153" t="s">
        <v>163</v>
      </c>
      <c r="P20" s="171"/>
      <c r="Q20" s="170">
        <f>+Sklop8[[#This Row],[cena/enota brez DDV v EUR]]*Sklop8[[#This Row],[Stopnja DDV (%)]]</f>
        <v>0</v>
      </c>
      <c r="R20" s="170">
        <f>+Sklop8[[#This Row],[cena/enota brez DDV v EUR]]+Sklop8[[#This Row],[Davek (EUR)]]</f>
        <v>0</v>
      </c>
      <c r="S20" s="170">
        <f>+Sklop8[[#This Row],[cena/enota brez DDV v EUR]]*Sklop8[[#This Row],[Okvirna količina]]</f>
        <v>0</v>
      </c>
      <c r="T20" s="176">
        <f>+Sklop8[[#This Row],[Končna cena/enoto mere (EUR) z DDV]]*Sklop8[[#This Row],[Okvirna količina]]</f>
        <v>0</v>
      </c>
      <c r="U20" s="152" t="s">
        <v>163</v>
      </c>
    </row>
    <row r="21" spans="1:21" s="58" customFormat="1" ht="24">
      <c r="A21" s="87" t="s">
        <v>7</v>
      </c>
      <c r="B21" s="167" t="s">
        <v>428</v>
      </c>
      <c r="C21" s="85" t="s">
        <v>163</v>
      </c>
      <c r="D21" s="119" t="s">
        <v>0</v>
      </c>
      <c r="E21" s="122"/>
      <c r="F21" s="163">
        <v>340</v>
      </c>
      <c r="G21" s="221" t="s">
        <v>0</v>
      </c>
      <c r="H21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340</v>
      </c>
      <c r="I21" s="163" t="str">
        <f>IF(Sklop8[[#This Row],[ZAHTEVANA SHEMA KAKOVOSTI]]&lt;&gt;"",Sklop8[[#This Row],[Preračunana masa/volumen/kos na enoto kg]],"")</f>
        <v/>
      </c>
      <c r="J21" s="169"/>
      <c r="K21" s="154" t="s">
        <v>163</v>
      </c>
      <c r="L21" s="154" t="s">
        <v>163</v>
      </c>
      <c r="M21" s="154" t="s">
        <v>163</v>
      </c>
      <c r="N21" s="91"/>
      <c r="O21" s="153" t="s">
        <v>163</v>
      </c>
      <c r="P21" s="171"/>
      <c r="Q21" s="170">
        <f>+Sklop8[[#This Row],[cena/enota brez DDV v EUR]]*Sklop8[[#This Row],[Stopnja DDV (%)]]</f>
        <v>0</v>
      </c>
      <c r="R21" s="170">
        <f>+Sklop8[[#This Row],[cena/enota brez DDV v EUR]]+Sklop8[[#This Row],[Davek (EUR)]]</f>
        <v>0</v>
      </c>
      <c r="S21" s="170">
        <f>+Sklop8[[#This Row],[cena/enota brez DDV v EUR]]*Sklop8[[#This Row],[Okvirna količina]]</f>
        <v>0</v>
      </c>
      <c r="T21" s="176">
        <f>+Sklop8[[#This Row],[Končna cena/enoto mere (EUR) z DDV]]*Sklop8[[#This Row],[Okvirna količina]]</f>
        <v>0</v>
      </c>
      <c r="U21" s="152" t="s">
        <v>163</v>
      </c>
    </row>
    <row r="22" spans="1:21" s="58" customFormat="1" ht="12">
      <c r="A22" s="87" t="s">
        <v>8</v>
      </c>
      <c r="B22" s="167" t="s">
        <v>429</v>
      </c>
      <c r="C22" s="85" t="s">
        <v>163</v>
      </c>
      <c r="D22" s="119" t="s">
        <v>0</v>
      </c>
      <c r="E22" s="122"/>
      <c r="F22" s="163">
        <v>200</v>
      </c>
      <c r="G22" s="221" t="s">
        <v>0</v>
      </c>
      <c r="H22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163" t="str">
        <f>IF(Sklop8[[#This Row],[ZAHTEVANA SHEMA KAKOVOSTI]]&lt;&gt;"",Sklop8[[#This Row],[Preračunana masa/volumen/kos na enoto kg]],"")</f>
        <v/>
      </c>
      <c r="J22" s="169"/>
      <c r="K22" s="154" t="s">
        <v>163</v>
      </c>
      <c r="L22" s="154" t="s">
        <v>163</v>
      </c>
      <c r="M22" s="154" t="s">
        <v>163</v>
      </c>
      <c r="N22" s="91"/>
      <c r="O22" s="153" t="s">
        <v>163</v>
      </c>
      <c r="P22" s="171"/>
      <c r="Q22" s="170">
        <f>+Sklop8[[#This Row],[cena/enota brez DDV v EUR]]*Sklop8[[#This Row],[Stopnja DDV (%)]]</f>
        <v>0</v>
      </c>
      <c r="R22" s="170">
        <f>+Sklop8[[#This Row],[cena/enota brez DDV v EUR]]+Sklop8[[#This Row],[Davek (EUR)]]</f>
        <v>0</v>
      </c>
      <c r="S22" s="170">
        <f>+Sklop8[[#This Row],[cena/enota brez DDV v EUR]]*Sklop8[[#This Row],[Okvirna količina]]</f>
        <v>0</v>
      </c>
      <c r="T22" s="176">
        <f>+Sklop8[[#This Row],[Končna cena/enoto mere (EUR) z DDV]]*Sklop8[[#This Row],[Okvirna količina]]</f>
        <v>0</v>
      </c>
      <c r="U22" s="152" t="s">
        <v>163</v>
      </c>
    </row>
    <row r="23" spans="1:21" s="58" customFormat="1" ht="24">
      <c r="A23" s="87" t="s">
        <v>9</v>
      </c>
      <c r="B23" s="167" t="s">
        <v>430</v>
      </c>
      <c r="C23" s="85" t="s">
        <v>163</v>
      </c>
      <c r="D23" s="119" t="s">
        <v>0</v>
      </c>
      <c r="E23" s="122"/>
      <c r="F23" s="163">
        <v>570</v>
      </c>
      <c r="G23" s="221" t="s">
        <v>0</v>
      </c>
      <c r="H23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570</v>
      </c>
      <c r="I23" s="163" t="str">
        <f>IF(Sklop8[[#This Row],[ZAHTEVANA SHEMA KAKOVOSTI]]&lt;&gt;"",Sklop8[[#This Row],[Preračunana masa/volumen/kos na enoto kg]],"")</f>
        <v/>
      </c>
      <c r="J23" s="169"/>
      <c r="K23" s="154" t="s">
        <v>163</v>
      </c>
      <c r="L23" s="154" t="s">
        <v>163</v>
      </c>
      <c r="M23" s="154" t="s">
        <v>163</v>
      </c>
      <c r="N23" s="91"/>
      <c r="O23" s="153" t="s">
        <v>163</v>
      </c>
      <c r="P23" s="171"/>
      <c r="Q23" s="170">
        <f>+Sklop8[[#This Row],[cena/enota brez DDV v EUR]]*Sklop8[[#This Row],[Stopnja DDV (%)]]</f>
        <v>0</v>
      </c>
      <c r="R23" s="170">
        <f>+Sklop8[[#This Row],[cena/enota brez DDV v EUR]]+Sklop8[[#This Row],[Davek (EUR)]]</f>
        <v>0</v>
      </c>
      <c r="S23" s="170">
        <f>+Sklop8[[#This Row],[cena/enota brez DDV v EUR]]*Sklop8[[#This Row],[Okvirna količina]]</f>
        <v>0</v>
      </c>
      <c r="T23" s="176">
        <f>+Sklop8[[#This Row],[Končna cena/enoto mere (EUR) z DDV]]*Sklop8[[#This Row],[Okvirna količina]]</f>
        <v>0</v>
      </c>
      <c r="U23" s="152" t="s">
        <v>163</v>
      </c>
    </row>
    <row r="24" spans="1:21" s="58" customFormat="1" ht="24">
      <c r="A24" s="87" t="s">
        <v>10</v>
      </c>
      <c r="B24" s="167" t="s">
        <v>431</v>
      </c>
      <c r="C24" s="85" t="s">
        <v>163</v>
      </c>
      <c r="D24" s="119" t="s">
        <v>0</v>
      </c>
      <c r="E24" s="122"/>
      <c r="F24" s="163">
        <v>970</v>
      </c>
      <c r="G24" s="221" t="s">
        <v>0</v>
      </c>
      <c r="H24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970</v>
      </c>
      <c r="I24" s="163" t="str">
        <f>IF(Sklop8[[#This Row],[ZAHTEVANA SHEMA KAKOVOSTI]]&lt;&gt;"",Sklop8[[#This Row],[Preračunana masa/volumen/kos na enoto kg]],"")</f>
        <v/>
      </c>
      <c r="J24" s="169"/>
      <c r="K24" s="154" t="s">
        <v>163</v>
      </c>
      <c r="L24" s="154" t="s">
        <v>163</v>
      </c>
      <c r="M24" s="154" t="s">
        <v>163</v>
      </c>
      <c r="N24" s="91"/>
      <c r="O24" s="153" t="s">
        <v>163</v>
      </c>
      <c r="P24" s="171"/>
      <c r="Q24" s="170">
        <f>+Sklop8[[#This Row],[cena/enota brez DDV v EUR]]*Sklop8[[#This Row],[Stopnja DDV (%)]]</f>
        <v>0</v>
      </c>
      <c r="R24" s="170">
        <f>+Sklop8[[#This Row],[cena/enota brez DDV v EUR]]+Sklop8[[#This Row],[Davek (EUR)]]</f>
        <v>0</v>
      </c>
      <c r="S24" s="170">
        <f>+Sklop8[[#This Row],[cena/enota brez DDV v EUR]]*Sklop8[[#This Row],[Okvirna količina]]</f>
        <v>0</v>
      </c>
      <c r="T24" s="176">
        <f>+Sklop8[[#This Row],[Končna cena/enoto mere (EUR) z DDV]]*Sklop8[[#This Row],[Okvirna količina]]</f>
        <v>0</v>
      </c>
      <c r="U24" s="152" t="s">
        <v>163</v>
      </c>
    </row>
    <row r="25" spans="1:21" s="58" customFormat="1" ht="12">
      <c r="A25" s="87" t="s">
        <v>11</v>
      </c>
      <c r="B25" s="167" t="s">
        <v>432</v>
      </c>
      <c r="C25" s="85" t="s">
        <v>163</v>
      </c>
      <c r="D25" s="119" t="s">
        <v>0</v>
      </c>
      <c r="E25" s="122"/>
      <c r="F25" s="163">
        <v>220</v>
      </c>
      <c r="G25" s="221" t="s">
        <v>0</v>
      </c>
      <c r="H25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25" s="163" t="str">
        <f>IF(Sklop8[[#This Row],[ZAHTEVANA SHEMA KAKOVOSTI]]&lt;&gt;"",Sklop8[[#This Row],[Preračunana masa/volumen/kos na enoto kg]],"")</f>
        <v/>
      </c>
      <c r="J25" s="169"/>
      <c r="K25" s="154" t="s">
        <v>163</v>
      </c>
      <c r="L25" s="154" t="s">
        <v>163</v>
      </c>
      <c r="M25" s="154" t="s">
        <v>163</v>
      </c>
      <c r="N25" s="91"/>
      <c r="O25" s="153" t="s">
        <v>163</v>
      </c>
      <c r="P25" s="171"/>
      <c r="Q25" s="170">
        <f>+Sklop8[[#This Row],[cena/enota brez DDV v EUR]]*Sklop8[[#This Row],[Stopnja DDV (%)]]</f>
        <v>0</v>
      </c>
      <c r="R25" s="170">
        <f>+Sklop8[[#This Row],[cena/enota brez DDV v EUR]]+Sklop8[[#This Row],[Davek (EUR)]]</f>
        <v>0</v>
      </c>
      <c r="S25" s="170">
        <f>+Sklop8[[#This Row],[cena/enota brez DDV v EUR]]*Sklop8[[#This Row],[Okvirna količina]]</f>
        <v>0</v>
      </c>
      <c r="T25" s="176">
        <f>+Sklop8[[#This Row],[Končna cena/enoto mere (EUR) z DDV]]*Sklop8[[#This Row],[Okvirna količina]]</f>
        <v>0</v>
      </c>
      <c r="U25" s="152" t="s">
        <v>163</v>
      </c>
    </row>
    <row r="26" spans="1:21" s="58" customFormat="1" ht="12">
      <c r="A26" s="87" t="s">
        <v>12</v>
      </c>
      <c r="B26" s="167" t="s">
        <v>433</v>
      </c>
      <c r="C26" s="85" t="s">
        <v>163</v>
      </c>
      <c r="D26" s="119" t="s">
        <v>0</v>
      </c>
      <c r="E26" s="122"/>
      <c r="F26" s="163">
        <v>200</v>
      </c>
      <c r="G26" s="221" t="s">
        <v>0</v>
      </c>
      <c r="H26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163" t="str">
        <f>IF(Sklop8[[#This Row],[ZAHTEVANA SHEMA KAKOVOSTI]]&lt;&gt;"",Sklop8[[#This Row],[Preračunana masa/volumen/kos na enoto kg]],"")</f>
        <v/>
      </c>
      <c r="J26" s="169"/>
      <c r="K26" s="154" t="s">
        <v>163</v>
      </c>
      <c r="L26" s="154" t="s">
        <v>163</v>
      </c>
      <c r="M26" s="154" t="s">
        <v>163</v>
      </c>
      <c r="N26" s="91"/>
      <c r="O26" s="153" t="s">
        <v>163</v>
      </c>
      <c r="P26" s="171"/>
      <c r="Q26" s="170">
        <f>+Sklop8[[#This Row],[cena/enota brez DDV v EUR]]*Sklop8[[#This Row],[Stopnja DDV (%)]]</f>
        <v>0</v>
      </c>
      <c r="R26" s="170">
        <f>+Sklop8[[#This Row],[cena/enota brez DDV v EUR]]+Sklop8[[#This Row],[Davek (EUR)]]</f>
        <v>0</v>
      </c>
      <c r="S26" s="170">
        <f>+Sklop8[[#This Row],[cena/enota brez DDV v EUR]]*Sklop8[[#This Row],[Okvirna količina]]</f>
        <v>0</v>
      </c>
      <c r="T26" s="176">
        <f>+Sklop8[[#This Row],[Končna cena/enoto mere (EUR) z DDV]]*Sklop8[[#This Row],[Okvirna količina]]</f>
        <v>0</v>
      </c>
      <c r="U26" s="152" t="s">
        <v>163</v>
      </c>
    </row>
    <row r="27" spans="1:21" s="58" customFormat="1" ht="12">
      <c r="A27" s="87" t="s">
        <v>13</v>
      </c>
      <c r="B27" s="167" t="s">
        <v>434</v>
      </c>
      <c r="C27" s="85" t="s">
        <v>163</v>
      </c>
      <c r="D27" s="119" t="s">
        <v>0</v>
      </c>
      <c r="E27" s="122"/>
      <c r="F27" s="163">
        <v>220</v>
      </c>
      <c r="G27" s="221" t="s">
        <v>0</v>
      </c>
      <c r="H27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27" s="163" t="str">
        <f>IF(Sklop8[[#This Row],[ZAHTEVANA SHEMA KAKOVOSTI]]&lt;&gt;"",Sklop8[[#This Row],[Preračunana masa/volumen/kos na enoto kg]],"")</f>
        <v/>
      </c>
      <c r="J27" s="169"/>
      <c r="K27" s="154" t="s">
        <v>163</v>
      </c>
      <c r="L27" s="154" t="s">
        <v>163</v>
      </c>
      <c r="M27" s="154" t="s">
        <v>163</v>
      </c>
      <c r="N27" s="91"/>
      <c r="O27" s="153" t="s">
        <v>163</v>
      </c>
      <c r="P27" s="171"/>
      <c r="Q27" s="170">
        <f>+Sklop8[[#This Row],[cena/enota brez DDV v EUR]]*Sklop8[[#This Row],[Stopnja DDV (%)]]</f>
        <v>0</v>
      </c>
      <c r="R27" s="170">
        <f>+Sklop8[[#This Row],[cena/enota brez DDV v EUR]]+Sklop8[[#This Row],[Davek (EUR)]]</f>
        <v>0</v>
      </c>
      <c r="S27" s="170">
        <f>+Sklop8[[#This Row],[cena/enota brez DDV v EUR]]*Sklop8[[#This Row],[Okvirna količina]]</f>
        <v>0</v>
      </c>
      <c r="T27" s="176">
        <f>+Sklop8[[#This Row],[Končna cena/enoto mere (EUR) z DDV]]*Sklop8[[#This Row],[Okvirna količina]]</f>
        <v>0</v>
      </c>
      <c r="U27" s="152" t="s">
        <v>163</v>
      </c>
    </row>
    <row r="28" spans="1:21" s="58" customFormat="1" ht="12">
      <c r="A28" s="87" t="s">
        <v>14</v>
      </c>
      <c r="B28" s="167" t="s">
        <v>435</v>
      </c>
      <c r="C28" s="85" t="s">
        <v>163</v>
      </c>
      <c r="D28" s="119" t="s">
        <v>0</v>
      </c>
      <c r="E28" s="122"/>
      <c r="F28" s="163">
        <v>300</v>
      </c>
      <c r="G28" s="221" t="s">
        <v>0</v>
      </c>
      <c r="H28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8" s="163" t="str">
        <f>IF(Sklop8[[#This Row],[ZAHTEVANA SHEMA KAKOVOSTI]]&lt;&gt;"",Sklop8[[#This Row],[Preračunana masa/volumen/kos na enoto kg]],"")</f>
        <v/>
      </c>
      <c r="J28" s="169"/>
      <c r="K28" s="154" t="s">
        <v>163</v>
      </c>
      <c r="L28" s="154" t="s">
        <v>163</v>
      </c>
      <c r="M28" s="154" t="s">
        <v>163</v>
      </c>
      <c r="N28" s="91"/>
      <c r="O28" s="153" t="s">
        <v>163</v>
      </c>
      <c r="P28" s="171"/>
      <c r="Q28" s="170">
        <f>+Sklop8[[#This Row],[cena/enota brez DDV v EUR]]*Sklop8[[#This Row],[Stopnja DDV (%)]]</f>
        <v>0</v>
      </c>
      <c r="R28" s="170">
        <f>+Sklop8[[#This Row],[cena/enota brez DDV v EUR]]+Sklop8[[#This Row],[Davek (EUR)]]</f>
        <v>0</v>
      </c>
      <c r="S28" s="170">
        <f>+Sklop8[[#This Row],[cena/enota brez DDV v EUR]]*Sklop8[[#This Row],[Okvirna količina]]</f>
        <v>0</v>
      </c>
      <c r="T28" s="176">
        <f>+Sklop8[[#This Row],[Končna cena/enoto mere (EUR) z DDV]]*Sklop8[[#This Row],[Okvirna količina]]</f>
        <v>0</v>
      </c>
      <c r="U28" s="152" t="s">
        <v>163</v>
      </c>
    </row>
    <row r="29" spans="1:21" s="58" customFormat="1" ht="12">
      <c r="A29" s="87" t="s">
        <v>15</v>
      </c>
      <c r="B29" s="167" t="s">
        <v>436</v>
      </c>
      <c r="C29" s="85" t="s">
        <v>163</v>
      </c>
      <c r="D29" s="119" t="s">
        <v>0</v>
      </c>
      <c r="E29" s="122"/>
      <c r="F29" s="163">
        <v>160</v>
      </c>
      <c r="G29" s="221" t="s">
        <v>0</v>
      </c>
      <c r="H29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9" s="163" t="str">
        <f>IF(Sklop8[[#This Row],[ZAHTEVANA SHEMA KAKOVOSTI]]&lt;&gt;"",Sklop8[[#This Row],[Preračunana masa/volumen/kos na enoto kg]],"")</f>
        <v/>
      </c>
      <c r="J29" s="169"/>
      <c r="K29" s="154" t="s">
        <v>163</v>
      </c>
      <c r="L29" s="154" t="s">
        <v>163</v>
      </c>
      <c r="M29" s="154" t="s">
        <v>163</v>
      </c>
      <c r="N29" s="91"/>
      <c r="O29" s="153" t="s">
        <v>163</v>
      </c>
      <c r="P29" s="171"/>
      <c r="Q29" s="170">
        <f>+Sklop8[[#This Row],[cena/enota brez DDV v EUR]]*Sklop8[[#This Row],[Stopnja DDV (%)]]</f>
        <v>0</v>
      </c>
      <c r="R29" s="170">
        <f>+Sklop8[[#This Row],[cena/enota brez DDV v EUR]]+Sklop8[[#This Row],[Davek (EUR)]]</f>
        <v>0</v>
      </c>
      <c r="S29" s="170">
        <f>+Sklop8[[#This Row],[cena/enota brez DDV v EUR]]*Sklop8[[#This Row],[Okvirna količina]]</f>
        <v>0</v>
      </c>
      <c r="T29" s="176">
        <f>+Sklop8[[#This Row],[Končna cena/enoto mere (EUR) z DDV]]*Sklop8[[#This Row],[Okvirna količina]]</f>
        <v>0</v>
      </c>
      <c r="U29" s="152" t="s">
        <v>163</v>
      </c>
    </row>
    <row r="30" spans="1:21" s="58" customFormat="1" ht="12">
      <c r="A30" s="87" t="s">
        <v>16</v>
      </c>
      <c r="B30" s="167" t="s">
        <v>437</v>
      </c>
      <c r="C30" s="85" t="s">
        <v>163</v>
      </c>
      <c r="D30" s="119" t="s">
        <v>0</v>
      </c>
      <c r="E30" s="122"/>
      <c r="F30" s="163">
        <v>60</v>
      </c>
      <c r="G30" s="221" t="s">
        <v>0</v>
      </c>
      <c r="H30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0" s="163" t="str">
        <f>IF(Sklop8[[#This Row],[ZAHTEVANA SHEMA KAKOVOSTI]]&lt;&gt;"",Sklop8[[#This Row],[Preračunana masa/volumen/kos na enoto kg]],"")</f>
        <v/>
      </c>
      <c r="J30" s="169"/>
      <c r="K30" s="154" t="s">
        <v>163</v>
      </c>
      <c r="L30" s="154" t="s">
        <v>163</v>
      </c>
      <c r="M30" s="154" t="s">
        <v>163</v>
      </c>
      <c r="N30" s="91"/>
      <c r="O30" s="153" t="s">
        <v>163</v>
      </c>
      <c r="P30" s="171"/>
      <c r="Q30" s="170">
        <f>+Sklop8[[#This Row],[cena/enota brez DDV v EUR]]*Sklop8[[#This Row],[Stopnja DDV (%)]]</f>
        <v>0</v>
      </c>
      <c r="R30" s="170">
        <f>+Sklop8[[#This Row],[cena/enota brez DDV v EUR]]+Sklop8[[#This Row],[Davek (EUR)]]</f>
        <v>0</v>
      </c>
      <c r="S30" s="170">
        <f>+Sklop8[[#This Row],[cena/enota brez DDV v EUR]]*Sklop8[[#This Row],[Okvirna količina]]</f>
        <v>0</v>
      </c>
      <c r="T30" s="176">
        <f>+Sklop8[[#This Row],[Končna cena/enoto mere (EUR) z DDV]]*Sklop8[[#This Row],[Okvirna količina]]</f>
        <v>0</v>
      </c>
      <c r="U30" s="152" t="s">
        <v>163</v>
      </c>
    </row>
    <row r="31" spans="1:21" s="58" customFormat="1" ht="12">
      <c r="A31" s="87" t="s">
        <v>17</v>
      </c>
      <c r="B31" s="167" t="s">
        <v>438</v>
      </c>
      <c r="C31" s="85" t="s">
        <v>163</v>
      </c>
      <c r="D31" s="119" t="s">
        <v>0</v>
      </c>
      <c r="E31" s="122"/>
      <c r="F31" s="163">
        <f>180-40</f>
        <v>140</v>
      </c>
      <c r="G31" s="221" t="s">
        <v>0</v>
      </c>
      <c r="H31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31" s="163" t="str">
        <f>IF(Sklop8[[#This Row],[ZAHTEVANA SHEMA KAKOVOSTI]]&lt;&gt;"",Sklop8[[#This Row],[Preračunana masa/volumen/kos na enoto kg]],"")</f>
        <v/>
      </c>
      <c r="J31" s="169"/>
      <c r="K31" s="154" t="s">
        <v>163</v>
      </c>
      <c r="L31" s="154" t="s">
        <v>163</v>
      </c>
      <c r="M31" s="154" t="s">
        <v>163</v>
      </c>
      <c r="N31" s="91"/>
      <c r="O31" s="153" t="s">
        <v>163</v>
      </c>
      <c r="P31" s="171"/>
      <c r="Q31" s="170">
        <f>+Sklop8[[#This Row],[cena/enota brez DDV v EUR]]*Sklop8[[#This Row],[Stopnja DDV (%)]]</f>
        <v>0</v>
      </c>
      <c r="R31" s="170">
        <f>+Sklop8[[#This Row],[cena/enota brez DDV v EUR]]+Sklop8[[#This Row],[Davek (EUR)]]</f>
        <v>0</v>
      </c>
      <c r="S31" s="170">
        <f>+Sklop8[[#This Row],[cena/enota brez DDV v EUR]]*Sklop8[[#This Row],[Okvirna količina]]</f>
        <v>0</v>
      </c>
      <c r="T31" s="176">
        <f>+Sklop8[[#This Row],[Končna cena/enoto mere (EUR) z DDV]]*Sklop8[[#This Row],[Okvirna količina]]</f>
        <v>0</v>
      </c>
      <c r="U31" s="152" t="s">
        <v>163</v>
      </c>
    </row>
    <row r="32" spans="1:21" s="58" customFormat="1" ht="12">
      <c r="A32" s="87" t="s">
        <v>18</v>
      </c>
      <c r="B32" s="167" t="s">
        <v>439</v>
      </c>
      <c r="C32" s="85" t="s">
        <v>163</v>
      </c>
      <c r="D32" s="119" t="s">
        <v>0</v>
      </c>
      <c r="E32" s="122"/>
      <c r="F32" s="163">
        <v>115</v>
      </c>
      <c r="G32" s="221" t="s">
        <v>0</v>
      </c>
      <c r="H32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115</v>
      </c>
      <c r="I32" s="163" t="str">
        <f>IF(Sklop8[[#This Row],[ZAHTEVANA SHEMA KAKOVOSTI]]&lt;&gt;"",Sklop8[[#This Row],[Preračunana masa/volumen/kos na enoto kg]],"")</f>
        <v/>
      </c>
      <c r="J32" s="169"/>
      <c r="K32" s="154" t="s">
        <v>163</v>
      </c>
      <c r="L32" s="154" t="s">
        <v>163</v>
      </c>
      <c r="M32" s="154" t="s">
        <v>163</v>
      </c>
      <c r="N32" s="91"/>
      <c r="O32" s="153" t="s">
        <v>163</v>
      </c>
      <c r="P32" s="171"/>
      <c r="Q32" s="170">
        <f>+Sklop8[[#This Row],[cena/enota brez DDV v EUR]]*Sklop8[[#This Row],[Stopnja DDV (%)]]</f>
        <v>0</v>
      </c>
      <c r="R32" s="170">
        <f>+Sklop8[[#This Row],[cena/enota brez DDV v EUR]]+Sklop8[[#This Row],[Davek (EUR)]]</f>
        <v>0</v>
      </c>
      <c r="S32" s="170">
        <f>+Sklop8[[#This Row],[cena/enota brez DDV v EUR]]*Sklop8[[#This Row],[Okvirna količina]]</f>
        <v>0</v>
      </c>
      <c r="T32" s="176">
        <f>+Sklop8[[#This Row],[Končna cena/enoto mere (EUR) z DDV]]*Sklop8[[#This Row],[Okvirna količina]]</f>
        <v>0</v>
      </c>
      <c r="U32" s="152" t="s">
        <v>163</v>
      </c>
    </row>
    <row r="33" spans="1:21" s="58" customFormat="1" ht="12">
      <c r="A33" s="87" t="s">
        <v>19</v>
      </c>
      <c r="B33" s="167" t="s">
        <v>440</v>
      </c>
      <c r="C33" s="85" t="s">
        <v>163</v>
      </c>
      <c r="D33" s="119" t="s">
        <v>0</v>
      </c>
      <c r="E33" s="122"/>
      <c r="F33" s="163">
        <v>100</v>
      </c>
      <c r="G33" s="221" t="s">
        <v>0</v>
      </c>
      <c r="H33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163" t="str">
        <f>IF(Sklop8[[#This Row],[ZAHTEVANA SHEMA KAKOVOSTI]]&lt;&gt;"",Sklop8[[#This Row],[Preračunana masa/volumen/kos na enoto kg]],"")</f>
        <v/>
      </c>
      <c r="J33" s="169"/>
      <c r="K33" s="154" t="s">
        <v>163</v>
      </c>
      <c r="L33" s="154" t="s">
        <v>163</v>
      </c>
      <c r="M33" s="154" t="s">
        <v>163</v>
      </c>
      <c r="N33" s="91"/>
      <c r="O33" s="153" t="s">
        <v>163</v>
      </c>
      <c r="P33" s="171"/>
      <c r="Q33" s="170">
        <f>+Sklop8[[#This Row],[cena/enota brez DDV v EUR]]*Sklop8[[#This Row],[Stopnja DDV (%)]]</f>
        <v>0</v>
      </c>
      <c r="R33" s="170">
        <f>+Sklop8[[#This Row],[cena/enota brez DDV v EUR]]+Sklop8[[#This Row],[Davek (EUR)]]</f>
        <v>0</v>
      </c>
      <c r="S33" s="170">
        <f>+Sklop8[[#This Row],[cena/enota brez DDV v EUR]]*Sklop8[[#This Row],[Okvirna količina]]</f>
        <v>0</v>
      </c>
      <c r="T33" s="176">
        <f>+Sklop8[[#This Row],[Končna cena/enoto mere (EUR) z DDV]]*Sklop8[[#This Row],[Okvirna količina]]</f>
        <v>0</v>
      </c>
      <c r="U33" s="152" t="s">
        <v>163</v>
      </c>
    </row>
    <row r="34" spans="1:21" s="58" customFormat="1" ht="12">
      <c r="A34" s="87" t="s">
        <v>20</v>
      </c>
      <c r="B34" s="167" t="s">
        <v>441</v>
      </c>
      <c r="C34" s="85" t="s">
        <v>163</v>
      </c>
      <c r="D34" s="119" t="s">
        <v>0</v>
      </c>
      <c r="E34" s="122"/>
      <c r="F34" s="163">
        <v>10</v>
      </c>
      <c r="G34" s="221" t="s">
        <v>0</v>
      </c>
      <c r="H34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4" s="163" t="str">
        <f>IF(Sklop8[[#This Row],[ZAHTEVANA SHEMA KAKOVOSTI]]&lt;&gt;"",Sklop8[[#This Row],[Preračunana masa/volumen/kos na enoto kg]],"")</f>
        <v/>
      </c>
      <c r="J34" s="169"/>
      <c r="K34" s="154" t="s">
        <v>163</v>
      </c>
      <c r="L34" s="154" t="s">
        <v>163</v>
      </c>
      <c r="M34" s="154" t="s">
        <v>163</v>
      </c>
      <c r="N34" s="91"/>
      <c r="O34" s="153" t="s">
        <v>163</v>
      </c>
      <c r="P34" s="171"/>
      <c r="Q34" s="170">
        <f>+Sklop8[[#This Row],[cena/enota brez DDV v EUR]]*Sklop8[[#This Row],[Stopnja DDV (%)]]</f>
        <v>0</v>
      </c>
      <c r="R34" s="170">
        <f>+Sklop8[[#This Row],[cena/enota brez DDV v EUR]]+Sklop8[[#This Row],[Davek (EUR)]]</f>
        <v>0</v>
      </c>
      <c r="S34" s="170">
        <f>+Sklop8[[#This Row],[cena/enota brez DDV v EUR]]*Sklop8[[#This Row],[Okvirna količina]]</f>
        <v>0</v>
      </c>
      <c r="T34" s="176">
        <f>+Sklop8[[#This Row],[Končna cena/enoto mere (EUR) z DDV]]*Sklop8[[#This Row],[Okvirna količina]]</f>
        <v>0</v>
      </c>
      <c r="U34" s="152" t="s">
        <v>163</v>
      </c>
    </row>
    <row r="35" spans="1:21" s="58" customFormat="1" ht="12">
      <c r="A35" s="87" t="s">
        <v>21</v>
      </c>
      <c r="B35" s="167" t="s">
        <v>442</v>
      </c>
      <c r="C35" s="85" t="s">
        <v>163</v>
      </c>
      <c r="D35" s="119" t="s">
        <v>0</v>
      </c>
      <c r="E35" s="122"/>
      <c r="F35" s="163">
        <v>20</v>
      </c>
      <c r="G35" s="221" t="s">
        <v>0</v>
      </c>
      <c r="H35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63" t="str">
        <f>IF(Sklop8[[#This Row],[ZAHTEVANA SHEMA KAKOVOSTI]]&lt;&gt;"",Sklop8[[#This Row],[Preračunana masa/volumen/kos na enoto kg]],"")</f>
        <v/>
      </c>
      <c r="J35" s="169"/>
      <c r="K35" s="154" t="s">
        <v>163</v>
      </c>
      <c r="L35" s="154" t="s">
        <v>163</v>
      </c>
      <c r="M35" s="154" t="s">
        <v>163</v>
      </c>
      <c r="N35" s="91"/>
      <c r="O35" s="153" t="s">
        <v>163</v>
      </c>
      <c r="P35" s="171"/>
      <c r="Q35" s="170">
        <f>+Sklop8[[#This Row],[cena/enota brez DDV v EUR]]*Sklop8[[#This Row],[Stopnja DDV (%)]]</f>
        <v>0</v>
      </c>
      <c r="R35" s="170">
        <f>+Sklop8[[#This Row],[cena/enota brez DDV v EUR]]+Sklop8[[#This Row],[Davek (EUR)]]</f>
        <v>0</v>
      </c>
      <c r="S35" s="170">
        <f>+Sklop8[[#This Row],[cena/enota brez DDV v EUR]]*Sklop8[[#This Row],[Okvirna količina]]</f>
        <v>0</v>
      </c>
      <c r="T35" s="176">
        <f>+Sklop8[[#This Row],[Končna cena/enoto mere (EUR) z DDV]]*Sklop8[[#This Row],[Okvirna količina]]</f>
        <v>0</v>
      </c>
      <c r="U35" s="152" t="s">
        <v>163</v>
      </c>
    </row>
    <row r="36" spans="1:21" s="58" customFormat="1" ht="12">
      <c r="A36" s="87" t="s">
        <v>22</v>
      </c>
      <c r="B36" s="167" t="s">
        <v>443</v>
      </c>
      <c r="C36" s="85" t="s">
        <v>163</v>
      </c>
      <c r="D36" s="119" t="s">
        <v>0</v>
      </c>
      <c r="E36" s="122"/>
      <c r="F36" s="163">
        <v>40</v>
      </c>
      <c r="G36" s="221" t="s">
        <v>0</v>
      </c>
      <c r="H36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6" s="163" t="str">
        <f>IF(Sklop8[[#This Row],[ZAHTEVANA SHEMA KAKOVOSTI]]&lt;&gt;"",Sklop8[[#This Row],[Preračunana masa/volumen/kos na enoto kg]],"")</f>
        <v/>
      </c>
      <c r="J36" s="169"/>
      <c r="K36" s="154" t="s">
        <v>163</v>
      </c>
      <c r="L36" s="154" t="s">
        <v>163</v>
      </c>
      <c r="M36" s="154" t="s">
        <v>163</v>
      </c>
      <c r="N36" s="91"/>
      <c r="O36" s="153" t="s">
        <v>163</v>
      </c>
      <c r="P36" s="171"/>
      <c r="Q36" s="170">
        <f>+Sklop8[[#This Row],[cena/enota brez DDV v EUR]]*Sklop8[[#This Row],[Stopnja DDV (%)]]</f>
        <v>0</v>
      </c>
      <c r="R36" s="170">
        <f>+Sklop8[[#This Row],[cena/enota brez DDV v EUR]]+Sklop8[[#This Row],[Davek (EUR)]]</f>
        <v>0</v>
      </c>
      <c r="S36" s="170">
        <f>+Sklop8[[#This Row],[cena/enota brez DDV v EUR]]*Sklop8[[#This Row],[Okvirna količina]]</f>
        <v>0</v>
      </c>
      <c r="T36" s="176">
        <f>+Sklop8[[#This Row],[Končna cena/enoto mere (EUR) z DDV]]*Sklop8[[#This Row],[Okvirna količina]]</f>
        <v>0</v>
      </c>
      <c r="U36" s="152" t="s">
        <v>163</v>
      </c>
    </row>
    <row r="37" spans="1:21" s="58" customFormat="1" ht="24">
      <c r="A37" s="87" t="s">
        <v>23</v>
      </c>
      <c r="B37" s="167" t="s">
        <v>444</v>
      </c>
      <c r="C37" s="85" t="s">
        <v>163</v>
      </c>
      <c r="D37" s="119" t="s">
        <v>0</v>
      </c>
      <c r="E37" s="122"/>
      <c r="F37" s="163">
        <v>20</v>
      </c>
      <c r="G37" s="221" t="s">
        <v>0</v>
      </c>
      <c r="H37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163" t="str">
        <f>IF(Sklop8[[#This Row],[ZAHTEVANA SHEMA KAKOVOSTI]]&lt;&gt;"",Sklop8[[#This Row],[Preračunana masa/volumen/kos na enoto kg]],"")</f>
        <v/>
      </c>
      <c r="J37" s="169"/>
      <c r="K37" s="154" t="s">
        <v>163</v>
      </c>
      <c r="L37" s="154" t="s">
        <v>163</v>
      </c>
      <c r="M37" s="154" t="s">
        <v>163</v>
      </c>
      <c r="N37" s="91"/>
      <c r="O37" s="153" t="s">
        <v>163</v>
      </c>
      <c r="P37" s="171"/>
      <c r="Q37" s="170">
        <f>+Sklop8[[#This Row],[cena/enota brez DDV v EUR]]*Sklop8[[#This Row],[Stopnja DDV (%)]]</f>
        <v>0</v>
      </c>
      <c r="R37" s="170">
        <f>+Sklop8[[#This Row],[cena/enota brez DDV v EUR]]+Sklop8[[#This Row],[Davek (EUR)]]</f>
        <v>0</v>
      </c>
      <c r="S37" s="170">
        <f>+Sklop8[[#This Row],[cena/enota brez DDV v EUR]]*Sklop8[[#This Row],[Okvirna količina]]</f>
        <v>0</v>
      </c>
      <c r="T37" s="176">
        <f>+Sklop8[[#This Row],[Končna cena/enoto mere (EUR) z DDV]]*Sklop8[[#This Row],[Okvirna količina]]</f>
        <v>0</v>
      </c>
      <c r="U37" s="152" t="s">
        <v>163</v>
      </c>
    </row>
    <row r="38" spans="1:21" s="58" customFormat="1" ht="12">
      <c r="A38" s="87" t="s">
        <v>24</v>
      </c>
      <c r="B38" s="167" t="s">
        <v>445</v>
      </c>
      <c r="C38" s="85" t="s">
        <v>163</v>
      </c>
      <c r="D38" s="119" t="s">
        <v>0</v>
      </c>
      <c r="E38" s="122"/>
      <c r="F38" s="163">
        <v>300</v>
      </c>
      <c r="G38" s="221" t="s">
        <v>0</v>
      </c>
      <c r="H38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8" s="163" t="str">
        <f>IF(Sklop8[[#This Row],[ZAHTEVANA SHEMA KAKOVOSTI]]&lt;&gt;"",Sklop8[[#This Row],[Preračunana masa/volumen/kos na enoto kg]],"")</f>
        <v/>
      </c>
      <c r="J38" s="169"/>
      <c r="K38" s="154" t="s">
        <v>163</v>
      </c>
      <c r="L38" s="154" t="s">
        <v>163</v>
      </c>
      <c r="M38" s="154" t="s">
        <v>163</v>
      </c>
      <c r="N38" s="91"/>
      <c r="O38" s="153" t="s">
        <v>163</v>
      </c>
      <c r="P38" s="171"/>
      <c r="Q38" s="170">
        <f>+Sklop8[[#This Row],[cena/enota brez DDV v EUR]]*Sklop8[[#This Row],[Stopnja DDV (%)]]</f>
        <v>0</v>
      </c>
      <c r="R38" s="170">
        <f>+Sklop8[[#This Row],[cena/enota brez DDV v EUR]]+Sklop8[[#This Row],[Davek (EUR)]]</f>
        <v>0</v>
      </c>
      <c r="S38" s="170">
        <f>+Sklop8[[#This Row],[cena/enota brez DDV v EUR]]*Sklop8[[#This Row],[Okvirna količina]]</f>
        <v>0</v>
      </c>
      <c r="T38" s="176">
        <f>+Sklop8[[#This Row],[Končna cena/enoto mere (EUR) z DDV]]*Sklop8[[#This Row],[Okvirna količina]]</f>
        <v>0</v>
      </c>
      <c r="U38" s="152" t="s">
        <v>163</v>
      </c>
    </row>
    <row r="39" spans="1:21" s="58" customFormat="1" ht="24">
      <c r="A39" s="87" t="s">
        <v>25</v>
      </c>
      <c r="B39" s="167" t="s">
        <v>446</v>
      </c>
      <c r="C39" s="85" t="s">
        <v>163</v>
      </c>
      <c r="D39" s="119" t="s">
        <v>0</v>
      </c>
      <c r="E39" s="122"/>
      <c r="F39" s="163">
        <v>10</v>
      </c>
      <c r="G39" s="221" t="s">
        <v>0</v>
      </c>
      <c r="H39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9" s="163" t="str">
        <f>IF(Sklop8[[#This Row],[ZAHTEVANA SHEMA KAKOVOSTI]]&lt;&gt;"",Sklop8[[#This Row],[Preračunana masa/volumen/kos na enoto kg]],"")</f>
        <v/>
      </c>
      <c r="J39" s="169"/>
      <c r="K39" s="154" t="s">
        <v>163</v>
      </c>
      <c r="L39" s="154" t="s">
        <v>163</v>
      </c>
      <c r="M39" s="154" t="s">
        <v>163</v>
      </c>
      <c r="N39" s="91"/>
      <c r="O39" s="153" t="s">
        <v>163</v>
      </c>
      <c r="P39" s="171"/>
      <c r="Q39" s="170">
        <f>+Sklop8[[#This Row],[cena/enota brez DDV v EUR]]*Sklop8[[#This Row],[Stopnja DDV (%)]]</f>
        <v>0</v>
      </c>
      <c r="R39" s="170">
        <f>+Sklop8[[#This Row],[cena/enota brez DDV v EUR]]+Sklop8[[#This Row],[Davek (EUR)]]</f>
        <v>0</v>
      </c>
      <c r="S39" s="170">
        <f>+Sklop8[[#This Row],[cena/enota brez DDV v EUR]]*Sklop8[[#This Row],[Okvirna količina]]</f>
        <v>0</v>
      </c>
      <c r="T39" s="176">
        <f>+Sklop8[[#This Row],[Končna cena/enoto mere (EUR) z DDV]]*Sklop8[[#This Row],[Okvirna količina]]</f>
        <v>0</v>
      </c>
      <c r="U39" s="152" t="s">
        <v>163</v>
      </c>
    </row>
    <row r="40" spans="1:21" s="58" customFormat="1" ht="12">
      <c r="A40" s="87" t="s">
        <v>26</v>
      </c>
      <c r="B40" s="167" t="s">
        <v>447</v>
      </c>
      <c r="C40" s="85" t="s">
        <v>163</v>
      </c>
      <c r="D40" s="119" t="s">
        <v>0</v>
      </c>
      <c r="E40" s="122"/>
      <c r="F40" s="163">
        <v>140</v>
      </c>
      <c r="G40" s="221" t="s">
        <v>0</v>
      </c>
      <c r="H40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40" s="163" t="str">
        <f>IF(Sklop8[[#This Row],[ZAHTEVANA SHEMA KAKOVOSTI]]&lt;&gt;"",Sklop8[[#This Row],[Preračunana masa/volumen/kos na enoto kg]],"")</f>
        <v/>
      </c>
      <c r="J40" s="169"/>
      <c r="K40" s="154" t="s">
        <v>163</v>
      </c>
      <c r="L40" s="154" t="s">
        <v>163</v>
      </c>
      <c r="M40" s="154" t="s">
        <v>163</v>
      </c>
      <c r="N40" s="91"/>
      <c r="O40" s="153" t="s">
        <v>163</v>
      </c>
      <c r="P40" s="171"/>
      <c r="Q40" s="170">
        <f>+Sklop8[[#This Row],[cena/enota brez DDV v EUR]]*Sklop8[[#This Row],[Stopnja DDV (%)]]</f>
        <v>0</v>
      </c>
      <c r="R40" s="170">
        <f>+Sklop8[[#This Row],[cena/enota brez DDV v EUR]]+Sklop8[[#This Row],[Davek (EUR)]]</f>
        <v>0</v>
      </c>
      <c r="S40" s="170">
        <f>+Sklop8[[#This Row],[cena/enota brez DDV v EUR]]*Sklop8[[#This Row],[Okvirna količina]]</f>
        <v>0</v>
      </c>
      <c r="T40" s="176">
        <f>+Sklop8[[#This Row],[Končna cena/enoto mere (EUR) z DDV]]*Sklop8[[#This Row],[Okvirna količina]]</f>
        <v>0</v>
      </c>
      <c r="U40" s="152" t="s">
        <v>163</v>
      </c>
    </row>
    <row r="41" spans="1:21" s="58" customFormat="1" ht="12">
      <c r="A41" s="87" t="s">
        <v>27</v>
      </c>
      <c r="B41" s="167" t="s">
        <v>448</v>
      </c>
      <c r="C41" s="85" t="s">
        <v>163</v>
      </c>
      <c r="D41" s="119" t="s">
        <v>0</v>
      </c>
      <c r="E41" s="122"/>
      <c r="F41" s="163">
        <v>20</v>
      </c>
      <c r="G41" s="221" t="s">
        <v>0</v>
      </c>
      <c r="H41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1" s="163" t="str">
        <f>IF(Sklop8[[#This Row],[ZAHTEVANA SHEMA KAKOVOSTI]]&lt;&gt;"",Sklop8[[#This Row],[Preračunana masa/volumen/kos na enoto kg]],"")</f>
        <v/>
      </c>
      <c r="J41" s="169"/>
      <c r="K41" s="154" t="s">
        <v>163</v>
      </c>
      <c r="L41" s="154" t="s">
        <v>163</v>
      </c>
      <c r="M41" s="154" t="s">
        <v>163</v>
      </c>
      <c r="N41" s="91"/>
      <c r="O41" s="153" t="s">
        <v>163</v>
      </c>
      <c r="P41" s="171"/>
      <c r="Q41" s="170">
        <f>+Sklop8[[#This Row],[cena/enota brez DDV v EUR]]*Sklop8[[#This Row],[Stopnja DDV (%)]]</f>
        <v>0</v>
      </c>
      <c r="R41" s="170">
        <f>+Sklop8[[#This Row],[cena/enota brez DDV v EUR]]+Sklop8[[#This Row],[Davek (EUR)]]</f>
        <v>0</v>
      </c>
      <c r="S41" s="170">
        <f>+Sklop8[[#This Row],[cena/enota brez DDV v EUR]]*Sklop8[[#This Row],[Okvirna količina]]</f>
        <v>0</v>
      </c>
      <c r="T41" s="176">
        <f>+Sklop8[[#This Row],[Končna cena/enoto mere (EUR) z DDV]]*Sklop8[[#This Row],[Okvirna količina]]</f>
        <v>0</v>
      </c>
      <c r="U41" s="152" t="s">
        <v>163</v>
      </c>
    </row>
    <row r="42" spans="1:21" s="58" customFormat="1" ht="12">
      <c r="A42" s="87" t="s">
        <v>28</v>
      </c>
      <c r="B42" s="167" t="s">
        <v>449</v>
      </c>
      <c r="C42" s="85" t="s">
        <v>163</v>
      </c>
      <c r="D42" s="119" t="s">
        <v>0</v>
      </c>
      <c r="E42" s="122"/>
      <c r="F42" s="163">
        <v>800</v>
      </c>
      <c r="G42" s="221" t="s">
        <v>0</v>
      </c>
      <c r="H42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42" s="163" t="str">
        <f>IF(Sklop8[[#This Row],[ZAHTEVANA SHEMA KAKOVOSTI]]&lt;&gt;"",Sklop8[[#This Row],[Preračunana masa/volumen/kos na enoto kg]],"")</f>
        <v/>
      </c>
      <c r="J42" s="169"/>
      <c r="K42" s="154" t="s">
        <v>163</v>
      </c>
      <c r="L42" s="154" t="s">
        <v>163</v>
      </c>
      <c r="M42" s="154" t="s">
        <v>163</v>
      </c>
      <c r="N42" s="91"/>
      <c r="O42" s="153" t="s">
        <v>163</v>
      </c>
      <c r="P42" s="171"/>
      <c r="Q42" s="170">
        <f>+Sklop8[[#This Row],[cena/enota brez DDV v EUR]]*Sklop8[[#This Row],[Stopnja DDV (%)]]</f>
        <v>0</v>
      </c>
      <c r="R42" s="170">
        <f>+Sklop8[[#This Row],[cena/enota brez DDV v EUR]]+Sklop8[[#This Row],[Davek (EUR)]]</f>
        <v>0</v>
      </c>
      <c r="S42" s="170">
        <f>+Sklop8[[#This Row],[cena/enota brez DDV v EUR]]*Sklop8[[#This Row],[Okvirna količina]]</f>
        <v>0</v>
      </c>
      <c r="T42" s="176">
        <f>+Sklop8[[#This Row],[Končna cena/enoto mere (EUR) z DDV]]*Sklop8[[#This Row],[Okvirna količina]]</f>
        <v>0</v>
      </c>
      <c r="U42" s="152" t="s">
        <v>163</v>
      </c>
    </row>
    <row r="43" spans="1:21" s="58" customFormat="1" ht="12">
      <c r="A43" s="87" t="s">
        <v>29</v>
      </c>
      <c r="B43" s="167" t="s">
        <v>450</v>
      </c>
      <c r="C43" s="85" t="s">
        <v>163</v>
      </c>
      <c r="D43" s="119" t="s">
        <v>0</v>
      </c>
      <c r="E43" s="122"/>
      <c r="F43" s="163">
        <v>390</v>
      </c>
      <c r="G43" s="221" t="s">
        <v>0</v>
      </c>
      <c r="H43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390</v>
      </c>
      <c r="I43" s="163" t="str">
        <f>IF(Sklop8[[#This Row],[ZAHTEVANA SHEMA KAKOVOSTI]]&lt;&gt;"",Sklop8[[#This Row],[Preračunana masa/volumen/kos na enoto kg]],"")</f>
        <v/>
      </c>
      <c r="J43" s="169"/>
      <c r="K43" s="154" t="s">
        <v>163</v>
      </c>
      <c r="L43" s="154" t="s">
        <v>163</v>
      </c>
      <c r="M43" s="154" t="s">
        <v>163</v>
      </c>
      <c r="N43" s="91"/>
      <c r="O43" s="153" t="s">
        <v>163</v>
      </c>
      <c r="P43" s="171"/>
      <c r="Q43" s="170">
        <f>+Sklop8[[#This Row],[cena/enota brez DDV v EUR]]*Sklop8[[#This Row],[Stopnja DDV (%)]]</f>
        <v>0</v>
      </c>
      <c r="R43" s="170">
        <f>+Sklop8[[#This Row],[cena/enota brez DDV v EUR]]+Sklop8[[#This Row],[Davek (EUR)]]</f>
        <v>0</v>
      </c>
      <c r="S43" s="170">
        <f>+Sklop8[[#This Row],[cena/enota brez DDV v EUR]]*Sklop8[[#This Row],[Okvirna količina]]</f>
        <v>0</v>
      </c>
      <c r="T43" s="176">
        <f>+Sklop8[[#This Row],[Končna cena/enoto mere (EUR) z DDV]]*Sklop8[[#This Row],[Okvirna količina]]</f>
        <v>0</v>
      </c>
      <c r="U43" s="152" t="s">
        <v>163</v>
      </c>
    </row>
    <row r="44" spans="1:21" s="58" customFormat="1" ht="24">
      <c r="A44" s="87" t="s">
        <v>30</v>
      </c>
      <c r="B44" s="167" t="s">
        <v>734</v>
      </c>
      <c r="C44" s="254" t="s">
        <v>478</v>
      </c>
      <c r="D44" s="119" t="s">
        <v>0</v>
      </c>
      <c r="E44" s="122"/>
      <c r="F44" s="163">
        <v>570</v>
      </c>
      <c r="G44" s="221" t="s">
        <v>0</v>
      </c>
      <c r="H44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570</v>
      </c>
      <c r="I44" s="163" t="str">
        <f>IF(Sklop8[[#This Row],[ZAHTEVANA SHEMA KAKOVOSTI]]&lt;&gt;"",Sklop8[[#This Row],[Preračunana masa/volumen/kos na enoto kg]],"")</f>
        <v/>
      </c>
      <c r="J44" s="169"/>
      <c r="K44" s="154" t="s">
        <v>163</v>
      </c>
      <c r="L44" s="154" t="s">
        <v>163</v>
      </c>
      <c r="M44" s="154" t="s">
        <v>163</v>
      </c>
      <c r="N44" s="91"/>
      <c r="O44" s="153" t="s">
        <v>163</v>
      </c>
      <c r="P44" s="171"/>
      <c r="Q44" s="170">
        <f>+Sklop8[[#This Row],[cena/enota brez DDV v EUR]]*Sklop8[[#This Row],[Stopnja DDV (%)]]</f>
        <v>0</v>
      </c>
      <c r="R44" s="170">
        <f>+Sklop8[[#This Row],[cena/enota brez DDV v EUR]]+Sklop8[[#This Row],[Davek (EUR)]]</f>
        <v>0</v>
      </c>
      <c r="S44" s="170">
        <f>+Sklop8[[#This Row],[cena/enota brez DDV v EUR]]*Sklop8[[#This Row],[Okvirna količina]]</f>
        <v>0</v>
      </c>
      <c r="T44" s="176">
        <f>+Sklop8[[#This Row],[Končna cena/enoto mere (EUR) z DDV]]*Sklop8[[#This Row],[Okvirna količina]]</f>
        <v>0</v>
      </c>
      <c r="U44" s="152" t="s">
        <v>163</v>
      </c>
    </row>
    <row r="45" spans="1:21" s="58" customFormat="1" ht="24">
      <c r="A45" s="87" t="s">
        <v>31</v>
      </c>
      <c r="B45" s="167" t="s">
        <v>451</v>
      </c>
      <c r="C45" s="85" t="s">
        <v>163</v>
      </c>
      <c r="D45" s="119" t="s">
        <v>0</v>
      </c>
      <c r="E45" s="122"/>
      <c r="F45" s="163">
        <f>560-110</f>
        <v>450</v>
      </c>
      <c r="G45" s="221" t="s">
        <v>0</v>
      </c>
      <c r="H45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45" s="163" t="str">
        <f>IF(Sklop8[[#This Row],[ZAHTEVANA SHEMA KAKOVOSTI]]&lt;&gt;"",Sklop8[[#This Row],[Preračunana masa/volumen/kos na enoto kg]],"")</f>
        <v/>
      </c>
      <c r="J45" s="169"/>
      <c r="K45" s="154" t="s">
        <v>163</v>
      </c>
      <c r="L45" s="154" t="s">
        <v>163</v>
      </c>
      <c r="M45" s="154" t="s">
        <v>163</v>
      </c>
      <c r="N45" s="91"/>
      <c r="O45" s="153" t="s">
        <v>163</v>
      </c>
      <c r="P45" s="171"/>
      <c r="Q45" s="170">
        <f>+Sklop8[[#This Row],[cena/enota brez DDV v EUR]]*Sklop8[[#This Row],[Stopnja DDV (%)]]</f>
        <v>0</v>
      </c>
      <c r="R45" s="170">
        <f>+Sklop8[[#This Row],[cena/enota brez DDV v EUR]]+Sklop8[[#This Row],[Davek (EUR)]]</f>
        <v>0</v>
      </c>
      <c r="S45" s="170">
        <f>+Sklop8[[#This Row],[cena/enota brez DDV v EUR]]*Sklop8[[#This Row],[Okvirna količina]]</f>
        <v>0</v>
      </c>
      <c r="T45" s="176">
        <f>+Sklop8[[#This Row],[Končna cena/enoto mere (EUR) z DDV]]*Sklop8[[#This Row],[Okvirna količina]]</f>
        <v>0</v>
      </c>
      <c r="U45" s="152" t="s">
        <v>163</v>
      </c>
    </row>
    <row r="46" spans="1:21" s="58" customFormat="1" ht="24">
      <c r="A46" s="87" t="s">
        <v>32</v>
      </c>
      <c r="B46" s="167" t="s">
        <v>452</v>
      </c>
      <c r="C46" s="85" t="s">
        <v>163</v>
      </c>
      <c r="D46" s="119" t="s">
        <v>0</v>
      </c>
      <c r="E46" s="122"/>
      <c r="F46" s="163">
        <f>560-110</f>
        <v>450</v>
      </c>
      <c r="G46" s="221" t="s">
        <v>0</v>
      </c>
      <c r="H46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46" s="163" t="str">
        <f>IF(Sklop8[[#This Row],[ZAHTEVANA SHEMA KAKOVOSTI]]&lt;&gt;"",Sklop8[[#This Row],[Preračunana masa/volumen/kos na enoto kg]],"")</f>
        <v/>
      </c>
      <c r="J46" s="169"/>
      <c r="K46" s="154" t="s">
        <v>163</v>
      </c>
      <c r="L46" s="154" t="s">
        <v>163</v>
      </c>
      <c r="M46" s="154" t="s">
        <v>163</v>
      </c>
      <c r="N46" s="91"/>
      <c r="O46" s="153" t="s">
        <v>163</v>
      </c>
      <c r="P46" s="171"/>
      <c r="Q46" s="170">
        <f>+Sklop8[[#This Row],[cena/enota brez DDV v EUR]]*Sklop8[[#This Row],[Stopnja DDV (%)]]</f>
        <v>0</v>
      </c>
      <c r="R46" s="170">
        <f>+Sklop8[[#This Row],[cena/enota brez DDV v EUR]]+Sklop8[[#This Row],[Davek (EUR)]]</f>
        <v>0</v>
      </c>
      <c r="S46" s="170">
        <f>+Sklop8[[#This Row],[cena/enota brez DDV v EUR]]*Sklop8[[#This Row],[Okvirna količina]]</f>
        <v>0</v>
      </c>
      <c r="T46" s="176">
        <f>+Sklop8[[#This Row],[Končna cena/enoto mere (EUR) z DDV]]*Sklop8[[#This Row],[Okvirna količina]]</f>
        <v>0</v>
      </c>
      <c r="U46" s="152" t="s">
        <v>163</v>
      </c>
    </row>
    <row r="47" spans="1:21" s="58" customFormat="1" ht="12">
      <c r="A47" s="87" t="s">
        <v>33</v>
      </c>
      <c r="B47" s="167" t="s">
        <v>453</v>
      </c>
      <c r="C47" s="85" t="s">
        <v>163</v>
      </c>
      <c r="D47" s="119" t="s">
        <v>0</v>
      </c>
      <c r="E47" s="122"/>
      <c r="F47" s="163">
        <f>500-100</f>
        <v>400</v>
      </c>
      <c r="G47" s="221" t="s">
        <v>0</v>
      </c>
      <c r="H47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7" s="163" t="str">
        <f>IF(Sklop8[[#This Row],[ZAHTEVANA SHEMA KAKOVOSTI]]&lt;&gt;"",Sklop8[[#This Row],[Preračunana masa/volumen/kos na enoto kg]],"")</f>
        <v/>
      </c>
      <c r="J47" s="169"/>
      <c r="K47" s="154" t="s">
        <v>163</v>
      </c>
      <c r="L47" s="154" t="s">
        <v>163</v>
      </c>
      <c r="M47" s="154" t="s">
        <v>163</v>
      </c>
      <c r="N47" s="91"/>
      <c r="O47" s="153" t="s">
        <v>163</v>
      </c>
      <c r="P47" s="171"/>
      <c r="Q47" s="170">
        <f>+Sklop8[[#This Row],[cena/enota brez DDV v EUR]]*Sklop8[[#This Row],[Stopnja DDV (%)]]</f>
        <v>0</v>
      </c>
      <c r="R47" s="170">
        <f>+Sklop8[[#This Row],[cena/enota brez DDV v EUR]]+Sklop8[[#This Row],[Davek (EUR)]]</f>
        <v>0</v>
      </c>
      <c r="S47" s="170">
        <f>+Sklop8[[#This Row],[cena/enota brez DDV v EUR]]*Sklop8[[#This Row],[Okvirna količina]]</f>
        <v>0</v>
      </c>
      <c r="T47" s="176">
        <f>+Sklop8[[#This Row],[Končna cena/enoto mere (EUR) z DDV]]*Sklop8[[#This Row],[Okvirna količina]]</f>
        <v>0</v>
      </c>
      <c r="U47" s="152" t="s">
        <v>163</v>
      </c>
    </row>
    <row r="48" spans="1:21" s="58" customFormat="1" ht="24">
      <c r="A48" s="87" t="s">
        <v>34</v>
      </c>
      <c r="B48" s="167" t="s">
        <v>454</v>
      </c>
      <c r="C48" s="85" t="s">
        <v>163</v>
      </c>
      <c r="D48" s="119" t="s">
        <v>0</v>
      </c>
      <c r="E48" s="122"/>
      <c r="F48" s="163">
        <f>970-200</f>
        <v>770</v>
      </c>
      <c r="G48" s="221" t="s">
        <v>0</v>
      </c>
      <c r="H48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770</v>
      </c>
      <c r="I48" s="163" t="str">
        <f>IF(Sklop8[[#This Row],[ZAHTEVANA SHEMA KAKOVOSTI]]&lt;&gt;"",Sklop8[[#This Row],[Preračunana masa/volumen/kos na enoto kg]],"")</f>
        <v/>
      </c>
      <c r="J48" s="169"/>
      <c r="K48" s="154" t="s">
        <v>163</v>
      </c>
      <c r="L48" s="154" t="s">
        <v>163</v>
      </c>
      <c r="M48" s="154" t="s">
        <v>163</v>
      </c>
      <c r="N48" s="91"/>
      <c r="O48" s="153" t="s">
        <v>163</v>
      </c>
      <c r="P48" s="171"/>
      <c r="Q48" s="170">
        <f>+Sklop8[[#This Row],[cena/enota brez DDV v EUR]]*Sklop8[[#This Row],[Stopnja DDV (%)]]</f>
        <v>0</v>
      </c>
      <c r="R48" s="170">
        <f>+Sklop8[[#This Row],[cena/enota brez DDV v EUR]]+Sklop8[[#This Row],[Davek (EUR)]]</f>
        <v>0</v>
      </c>
      <c r="S48" s="170">
        <f>+Sklop8[[#This Row],[cena/enota brez DDV v EUR]]*Sklop8[[#This Row],[Okvirna količina]]</f>
        <v>0</v>
      </c>
      <c r="T48" s="176">
        <f>+Sklop8[[#This Row],[Končna cena/enoto mere (EUR) z DDV]]*Sklop8[[#This Row],[Okvirna količina]]</f>
        <v>0</v>
      </c>
      <c r="U48" s="152" t="s">
        <v>163</v>
      </c>
    </row>
    <row r="49" spans="1:21" s="58" customFormat="1" ht="12">
      <c r="A49" s="87" t="s">
        <v>35</v>
      </c>
      <c r="B49" s="167" t="s">
        <v>455</v>
      </c>
      <c r="C49" s="85" t="s">
        <v>163</v>
      </c>
      <c r="D49" s="119" t="s">
        <v>0</v>
      </c>
      <c r="E49" s="122"/>
      <c r="F49" s="163">
        <v>150</v>
      </c>
      <c r="G49" s="221" t="s">
        <v>0</v>
      </c>
      <c r="H49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9" s="163" t="str">
        <f>IF(Sklop8[[#This Row],[ZAHTEVANA SHEMA KAKOVOSTI]]&lt;&gt;"",Sklop8[[#This Row],[Preračunana masa/volumen/kos na enoto kg]],"")</f>
        <v/>
      </c>
      <c r="J49" s="169"/>
      <c r="K49" s="154" t="s">
        <v>163</v>
      </c>
      <c r="L49" s="154" t="s">
        <v>163</v>
      </c>
      <c r="M49" s="154" t="s">
        <v>163</v>
      </c>
      <c r="N49" s="91"/>
      <c r="O49" s="153" t="s">
        <v>163</v>
      </c>
      <c r="P49" s="171"/>
      <c r="Q49" s="170">
        <f>+Sklop8[[#This Row],[cena/enota brez DDV v EUR]]*Sklop8[[#This Row],[Stopnja DDV (%)]]</f>
        <v>0</v>
      </c>
      <c r="R49" s="170">
        <f>+Sklop8[[#This Row],[cena/enota brez DDV v EUR]]+Sklop8[[#This Row],[Davek (EUR)]]</f>
        <v>0</v>
      </c>
      <c r="S49" s="170">
        <f>+Sklop8[[#This Row],[cena/enota brez DDV v EUR]]*Sklop8[[#This Row],[Okvirna količina]]</f>
        <v>0</v>
      </c>
      <c r="T49" s="176">
        <f>+Sklop8[[#This Row],[Končna cena/enoto mere (EUR) z DDV]]*Sklop8[[#This Row],[Okvirna količina]]</f>
        <v>0</v>
      </c>
      <c r="U49" s="152" t="s">
        <v>163</v>
      </c>
    </row>
    <row r="50" spans="1:21" s="58" customFormat="1" ht="12">
      <c r="A50" s="87" t="s">
        <v>36</v>
      </c>
      <c r="B50" s="167" t="s">
        <v>456</v>
      </c>
      <c r="C50" s="85" t="s">
        <v>163</v>
      </c>
      <c r="D50" s="119" t="s">
        <v>0</v>
      </c>
      <c r="E50" s="122"/>
      <c r="F50" s="163">
        <f>200-40</f>
        <v>160</v>
      </c>
      <c r="G50" s="221" t="s">
        <v>0</v>
      </c>
      <c r="H50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0" s="163" t="str">
        <f>IF(Sklop8[[#This Row],[ZAHTEVANA SHEMA KAKOVOSTI]]&lt;&gt;"",Sklop8[[#This Row],[Preračunana masa/volumen/kos na enoto kg]],"")</f>
        <v/>
      </c>
      <c r="J50" s="169"/>
      <c r="K50" s="154" t="s">
        <v>163</v>
      </c>
      <c r="L50" s="154" t="s">
        <v>163</v>
      </c>
      <c r="M50" s="154" t="s">
        <v>163</v>
      </c>
      <c r="N50" s="91"/>
      <c r="O50" s="153" t="s">
        <v>163</v>
      </c>
      <c r="P50" s="171"/>
      <c r="Q50" s="170">
        <f>+Sklop8[[#This Row],[cena/enota brez DDV v EUR]]*Sklop8[[#This Row],[Stopnja DDV (%)]]</f>
        <v>0</v>
      </c>
      <c r="R50" s="170">
        <f>+Sklop8[[#This Row],[cena/enota brez DDV v EUR]]+Sklop8[[#This Row],[Davek (EUR)]]</f>
        <v>0</v>
      </c>
      <c r="S50" s="170">
        <f>+Sklop8[[#This Row],[cena/enota brez DDV v EUR]]*Sklop8[[#This Row],[Okvirna količina]]</f>
        <v>0</v>
      </c>
      <c r="T50" s="176">
        <f>+Sklop8[[#This Row],[Končna cena/enoto mere (EUR) z DDV]]*Sklop8[[#This Row],[Okvirna količina]]</f>
        <v>0</v>
      </c>
      <c r="U50" s="152" t="s">
        <v>163</v>
      </c>
    </row>
    <row r="51" spans="1:21" s="58" customFormat="1" ht="24">
      <c r="A51" s="87" t="s">
        <v>37</v>
      </c>
      <c r="B51" s="167" t="s">
        <v>457</v>
      </c>
      <c r="C51" s="85" t="s">
        <v>163</v>
      </c>
      <c r="D51" s="119" t="s">
        <v>0</v>
      </c>
      <c r="E51" s="122"/>
      <c r="F51" s="163">
        <f>850-170</f>
        <v>680</v>
      </c>
      <c r="G51" s="221" t="s">
        <v>0</v>
      </c>
      <c r="H51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680</v>
      </c>
      <c r="I51" s="163" t="str">
        <f>IF(Sklop8[[#This Row],[ZAHTEVANA SHEMA KAKOVOSTI]]&lt;&gt;"",Sklop8[[#This Row],[Preračunana masa/volumen/kos na enoto kg]],"")</f>
        <v/>
      </c>
      <c r="J51" s="169"/>
      <c r="K51" s="154" t="s">
        <v>163</v>
      </c>
      <c r="L51" s="154" t="s">
        <v>163</v>
      </c>
      <c r="M51" s="154" t="s">
        <v>163</v>
      </c>
      <c r="N51" s="91"/>
      <c r="O51" s="153" t="s">
        <v>163</v>
      </c>
      <c r="P51" s="171"/>
      <c r="Q51" s="170">
        <f>+Sklop8[[#This Row],[cena/enota brez DDV v EUR]]*Sklop8[[#This Row],[Stopnja DDV (%)]]</f>
        <v>0</v>
      </c>
      <c r="R51" s="170">
        <f>+Sklop8[[#This Row],[cena/enota brez DDV v EUR]]+Sklop8[[#This Row],[Davek (EUR)]]</f>
        <v>0</v>
      </c>
      <c r="S51" s="170">
        <f>+Sklop8[[#This Row],[cena/enota brez DDV v EUR]]*Sklop8[[#This Row],[Okvirna količina]]</f>
        <v>0</v>
      </c>
      <c r="T51" s="176">
        <f>+Sklop8[[#This Row],[Končna cena/enoto mere (EUR) z DDV]]*Sklop8[[#This Row],[Okvirna količina]]</f>
        <v>0</v>
      </c>
      <c r="U51" s="152" t="s">
        <v>163</v>
      </c>
    </row>
    <row r="52" spans="1:21" s="58" customFormat="1" ht="12">
      <c r="A52" s="87" t="s">
        <v>38</v>
      </c>
      <c r="B52" s="167" t="s">
        <v>458</v>
      </c>
      <c r="C52" s="85" t="s">
        <v>163</v>
      </c>
      <c r="D52" s="119" t="s">
        <v>0</v>
      </c>
      <c r="E52" s="122"/>
      <c r="F52" s="163">
        <v>60</v>
      </c>
      <c r="G52" s="221" t="s">
        <v>0</v>
      </c>
      <c r="H52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2" s="163" t="str">
        <f>IF(Sklop8[[#This Row],[ZAHTEVANA SHEMA KAKOVOSTI]]&lt;&gt;"",Sklop8[[#This Row],[Preračunana masa/volumen/kos na enoto kg]],"")</f>
        <v/>
      </c>
      <c r="J52" s="169"/>
      <c r="K52" s="154" t="s">
        <v>163</v>
      </c>
      <c r="L52" s="154" t="s">
        <v>163</v>
      </c>
      <c r="M52" s="154" t="s">
        <v>163</v>
      </c>
      <c r="N52" s="91"/>
      <c r="O52" s="153" t="s">
        <v>163</v>
      </c>
      <c r="P52" s="171"/>
      <c r="Q52" s="170">
        <f>+Sklop8[[#This Row],[cena/enota brez DDV v EUR]]*Sklop8[[#This Row],[Stopnja DDV (%)]]</f>
        <v>0</v>
      </c>
      <c r="R52" s="170">
        <f>+Sklop8[[#This Row],[cena/enota brez DDV v EUR]]+Sklop8[[#This Row],[Davek (EUR)]]</f>
        <v>0</v>
      </c>
      <c r="S52" s="170">
        <f>+Sklop8[[#This Row],[cena/enota brez DDV v EUR]]*Sklop8[[#This Row],[Okvirna količina]]</f>
        <v>0</v>
      </c>
      <c r="T52" s="176">
        <f>+Sklop8[[#This Row],[Končna cena/enoto mere (EUR) z DDV]]*Sklop8[[#This Row],[Okvirna količina]]</f>
        <v>0</v>
      </c>
      <c r="U52" s="152" t="s">
        <v>163</v>
      </c>
    </row>
    <row r="53" spans="1:21" s="58" customFormat="1" ht="12">
      <c r="A53" s="87" t="s">
        <v>39</v>
      </c>
      <c r="B53" s="167" t="s">
        <v>738</v>
      </c>
      <c r="C53" s="85" t="s">
        <v>163</v>
      </c>
      <c r="D53" s="119" t="s">
        <v>0</v>
      </c>
      <c r="E53" s="122"/>
      <c r="F53" s="163">
        <f>770-150</f>
        <v>620</v>
      </c>
      <c r="G53" s="221" t="s">
        <v>0</v>
      </c>
      <c r="H53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620</v>
      </c>
      <c r="I53" s="163" t="str">
        <f>IF(Sklop8[[#This Row],[ZAHTEVANA SHEMA KAKOVOSTI]]&lt;&gt;"",Sklop8[[#This Row],[Preračunana masa/volumen/kos na enoto kg]],"")</f>
        <v/>
      </c>
      <c r="J53" s="169"/>
      <c r="K53" s="154" t="s">
        <v>163</v>
      </c>
      <c r="L53" s="154" t="s">
        <v>163</v>
      </c>
      <c r="M53" s="154" t="s">
        <v>163</v>
      </c>
      <c r="N53" s="91"/>
      <c r="O53" s="153" t="s">
        <v>163</v>
      </c>
      <c r="P53" s="171"/>
      <c r="Q53" s="170">
        <f>+Sklop8[[#This Row],[cena/enota brez DDV v EUR]]*Sklop8[[#This Row],[Stopnja DDV (%)]]</f>
        <v>0</v>
      </c>
      <c r="R53" s="170">
        <f>+Sklop8[[#This Row],[cena/enota brez DDV v EUR]]+Sklop8[[#This Row],[Davek (EUR)]]</f>
        <v>0</v>
      </c>
      <c r="S53" s="170">
        <f>+Sklop8[[#This Row],[cena/enota brez DDV v EUR]]*Sklop8[[#This Row],[Okvirna količina]]</f>
        <v>0</v>
      </c>
      <c r="T53" s="176">
        <f>+Sklop8[[#This Row],[Končna cena/enoto mere (EUR) z DDV]]*Sklop8[[#This Row],[Okvirna količina]]</f>
        <v>0</v>
      </c>
      <c r="U53" s="152" t="s">
        <v>163</v>
      </c>
    </row>
    <row r="54" spans="1:21" s="58" customFormat="1" ht="24">
      <c r="A54" s="87" t="s">
        <v>40</v>
      </c>
      <c r="B54" s="167" t="s">
        <v>459</v>
      </c>
      <c r="C54" s="85" t="s">
        <v>163</v>
      </c>
      <c r="D54" s="119" t="s">
        <v>0</v>
      </c>
      <c r="E54" s="122"/>
      <c r="F54" s="163">
        <v>600</v>
      </c>
      <c r="G54" s="221" t="s">
        <v>0</v>
      </c>
      <c r="H54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4" s="163" t="str">
        <f>IF(Sklop8[[#This Row],[ZAHTEVANA SHEMA KAKOVOSTI]]&lt;&gt;"",Sklop8[[#This Row],[Preračunana masa/volumen/kos na enoto kg]],"")</f>
        <v/>
      </c>
      <c r="J54" s="169"/>
      <c r="K54" s="154" t="s">
        <v>163</v>
      </c>
      <c r="L54" s="154" t="s">
        <v>163</v>
      </c>
      <c r="M54" s="154" t="s">
        <v>163</v>
      </c>
      <c r="N54" s="91"/>
      <c r="O54" s="153" t="s">
        <v>163</v>
      </c>
      <c r="P54" s="171"/>
      <c r="Q54" s="170">
        <f>+Sklop8[[#This Row],[cena/enota brez DDV v EUR]]*Sklop8[[#This Row],[Stopnja DDV (%)]]</f>
        <v>0</v>
      </c>
      <c r="R54" s="170">
        <f>+Sklop8[[#This Row],[cena/enota brez DDV v EUR]]+Sklop8[[#This Row],[Davek (EUR)]]</f>
        <v>0</v>
      </c>
      <c r="S54" s="170">
        <f>+Sklop8[[#This Row],[cena/enota brez DDV v EUR]]*Sklop8[[#This Row],[Okvirna količina]]</f>
        <v>0</v>
      </c>
      <c r="T54" s="176">
        <f>+Sklop8[[#This Row],[Končna cena/enoto mere (EUR) z DDV]]*Sklop8[[#This Row],[Okvirna količina]]</f>
        <v>0</v>
      </c>
      <c r="U54" s="152" t="s">
        <v>163</v>
      </c>
    </row>
    <row r="55" spans="1:21" s="58" customFormat="1" ht="12">
      <c r="A55" s="87" t="s">
        <v>41</v>
      </c>
      <c r="B55" s="167" t="s">
        <v>460</v>
      </c>
      <c r="C55" s="85" t="s">
        <v>163</v>
      </c>
      <c r="D55" s="119" t="s">
        <v>0</v>
      </c>
      <c r="E55" s="122"/>
      <c r="F55" s="163">
        <v>300</v>
      </c>
      <c r="G55" s="221" t="s">
        <v>0</v>
      </c>
      <c r="H55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5" s="163" t="str">
        <f>IF(Sklop8[[#This Row],[ZAHTEVANA SHEMA KAKOVOSTI]]&lt;&gt;"",Sklop8[[#This Row],[Preračunana masa/volumen/kos na enoto kg]],"")</f>
        <v/>
      </c>
      <c r="J55" s="169"/>
      <c r="K55" s="154" t="s">
        <v>163</v>
      </c>
      <c r="L55" s="154" t="s">
        <v>163</v>
      </c>
      <c r="M55" s="154" t="s">
        <v>163</v>
      </c>
      <c r="N55" s="91"/>
      <c r="O55" s="153" t="s">
        <v>163</v>
      </c>
      <c r="P55" s="171"/>
      <c r="Q55" s="170">
        <f>+Sklop8[[#This Row],[cena/enota brez DDV v EUR]]*Sklop8[[#This Row],[Stopnja DDV (%)]]</f>
        <v>0</v>
      </c>
      <c r="R55" s="170">
        <f>+Sklop8[[#This Row],[cena/enota brez DDV v EUR]]+Sklop8[[#This Row],[Davek (EUR)]]</f>
        <v>0</v>
      </c>
      <c r="S55" s="170">
        <f>+Sklop8[[#This Row],[cena/enota brez DDV v EUR]]*Sklop8[[#This Row],[Okvirna količina]]</f>
        <v>0</v>
      </c>
      <c r="T55" s="176">
        <f>+Sklop8[[#This Row],[Končna cena/enoto mere (EUR) z DDV]]*Sklop8[[#This Row],[Okvirna količina]]</f>
        <v>0</v>
      </c>
      <c r="U55" s="152" t="s">
        <v>163</v>
      </c>
    </row>
    <row r="56" spans="1:21" s="58" customFormat="1" ht="12">
      <c r="A56" s="87" t="s">
        <v>42</v>
      </c>
      <c r="B56" s="167" t="s">
        <v>461</v>
      </c>
      <c r="C56" s="85" t="s">
        <v>163</v>
      </c>
      <c r="D56" s="119" t="s">
        <v>0</v>
      </c>
      <c r="E56" s="122"/>
      <c r="F56" s="163">
        <f>280-60</f>
        <v>220</v>
      </c>
      <c r="G56" s="221" t="s">
        <v>0</v>
      </c>
      <c r="H56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56" s="163" t="str">
        <f>IF(Sklop8[[#This Row],[ZAHTEVANA SHEMA KAKOVOSTI]]&lt;&gt;"",Sklop8[[#This Row],[Preračunana masa/volumen/kos na enoto kg]],"")</f>
        <v/>
      </c>
      <c r="J56" s="169"/>
      <c r="K56" s="154" t="s">
        <v>163</v>
      </c>
      <c r="L56" s="154" t="s">
        <v>163</v>
      </c>
      <c r="M56" s="154" t="s">
        <v>163</v>
      </c>
      <c r="N56" s="91"/>
      <c r="O56" s="153" t="s">
        <v>163</v>
      </c>
      <c r="P56" s="171"/>
      <c r="Q56" s="170">
        <f>+Sklop8[[#This Row],[cena/enota brez DDV v EUR]]*Sklop8[[#This Row],[Stopnja DDV (%)]]</f>
        <v>0</v>
      </c>
      <c r="R56" s="170">
        <f>+Sklop8[[#This Row],[cena/enota brez DDV v EUR]]+Sklop8[[#This Row],[Davek (EUR)]]</f>
        <v>0</v>
      </c>
      <c r="S56" s="170">
        <f>+Sklop8[[#This Row],[cena/enota brez DDV v EUR]]*Sklop8[[#This Row],[Okvirna količina]]</f>
        <v>0</v>
      </c>
      <c r="T56" s="176">
        <f>+Sklop8[[#This Row],[Končna cena/enoto mere (EUR) z DDV]]*Sklop8[[#This Row],[Okvirna količina]]</f>
        <v>0</v>
      </c>
      <c r="U56" s="152" t="s">
        <v>163</v>
      </c>
    </row>
    <row r="57" spans="1:21" s="58" customFormat="1" ht="12">
      <c r="A57" s="87" t="s">
        <v>43</v>
      </c>
      <c r="B57" s="167" t="s">
        <v>462</v>
      </c>
      <c r="C57" s="85" t="s">
        <v>163</v>
      </c>
      <c r="D57" s="119" t="s">
        <v>0</v>
      </c>
      <c r="E57" s="122"/>
      <c r="F57" s="163">
        <v>350</v>
      </c>
      <c r="G57" s="221" t="s">
        <v>0</v>
      </c>
      <c r="H57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57" s="163" t="str">
        <f>IF(Sklop8[[#This Row],[ZAHTEVANA SHEMA KAKOVOSTI]]&lt;&gt;"",Sklop8[[#This Row],[Preračunana masa/volumen/kos na enoto kg]],"")</f>
        <v/>
      </c>
      <c r="J57" s="169"/>
      <c r="K57" s="154" t="s">
        <v>163</v>
      </c>
      <c r="L57" s="154" t="s">
        <v>163</v>
      </c>
      <c r="M57" s="154" t="s">
        <v>163</v>
      </c>
      <c r="N57" s="91"/>
      <c r="O57" s="153" t="s">
        <v>163</v>
      </c>
      <c r="P57" s="171"/>
      <c r="Q57" s="170">
        <f>+Sklop8[[#This Row],[cena/enota brez DDV v EUR]]*Sklop8[[#This Row],[Stopnja DDV (%)]]</f>
        <v>0</v>
      </c>
      <c r="R57" s="170">
        <f>+Sklop8[[#This Row],[cena/enota brez DDV v EUR]]+Sklop8[[#This Row],[Davek (EUR)]]</f>
        <v>0</v>
      </c>
      <c r="S57" s="170">
        <f>+Sklop8[[#This Row],[cena/enota brez DDV v EUR]]*Sklop8[[#This Row],[Okvirna količina]]</f>
        <v>0</v>
      </c>
      <c r="T57" s="176">
        <f>+Sklop8[[#This Row],[Končna cena/enoto mere (EUR) z DDV]]*Sklop8[[#This Row],[Okvirna količina]]</f>
        <v>0</v>
      </c>
      <c r="U57" s="152" t="s">
        <v>163</v>
      </c>
    </row>
    <row r="58" spans="1:21" s="58" customFormat="1" ht="12">
      <c r="A58" s="87" t="s">
        <v>48</v>
      </c>
      <c r="B58" s="167" t="s">
        <v>463</v>
      </c>
      <c r="C58" s="85" t="s">
        <v>163</v>
      </c>
      <c r="D58" s="119" t="s">
        <v>0</v>
      </c>
      <c r="E58" s="122"/>
      <c r="F58" s="163">
        <f>180-40</f>
        <v>140</v>
      </c>
      <c r="G58" s="221" t="s">
        <v>0</v>
      </c>
      <c r="H58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58" s="163" t="str">
        <f>IF(Sklop8[[#This Row],[ZAHTEVANA SHEMA KAKOVOSTI]]&lt;&gt;"",Sklop8[[#This Row],[Preračunana masa/volumen/kos na enoto kg]],"")</f>
        <v/>
      </c>
      <c r="J58" s="169"/>
      <c r="K58" s="154" t="s">
        <v>163</v>
      </c>
      <c r="L58" s="154" t="s">
        <v>163</v>
      </c>
      <c r="M58" s="154" t="s">
        <v>163</v>
      </c>
      <c r="N58" s="91"/>
      <c r="O58" s="153" t="s">
        <v>163</v>
      </c>
      <c r="P58" s="171"/>
      <c r="Q58" s="170">
        <f>+Sklop8[[#This Row],[cena/enota brez DDV v EUR]]*Sklop8[[#This Row],[Stopnja DDV (%)]]</f>
        <v>0</v>
      </c>
      <c r="R58" s="170">
        <f>+Sklop8[[#This Row],[cena/enota brez DDV v EUR]]+Sklop8[[#This Row],[Davek (EUR)]]</f>
        <v>0</v>
      </c>
      <c r="S58" s="170">
        <f>+Sklop8[[#This Row],[cena/enota brez DDV v EUR]]*Sklop8[[#This Row],[Okvirna količina]]</f>
        <v>0</v>
      </c>
      <c r="T58" s="176">
        <f>+Sklop8[[#This Row],[Končna cena/enoto mere (EUR) z DDV]]*Sklop8[[#This Row],[Okvirna količina]]</f>
        <v>0</v>
      </c>
      <c r="U58" s="152" t="s">
        <v>163</v>
      </c>
    </row>
    <row r="59" spans="1:21" s="58" customFormat="1" ht="12">
      <c r="A59" s="87" t="s">
        <v>44</v>
      </c>
      <c r="B59" s="167" t="s">
        <v>464</v>
      </c>
      <c r="C59" s="85" t="s">
        <v>163</v>
      </c>
      <c r="D59" s="119" t="s">
        <v>0</v>
      </c>
      <c r="E59" s="122"/>
      <c r="F59" s="163">
        <v>310</v>
      </c>
      <c r="G59" s="221" t="s">
        <v>0</v>
      </c>
      <c r="H59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310</v>
      </c>
      <c r="I59" s="163" t="str">
        <f>IF(Sklop8[[#This Row],[ZAHTEVANA SHEMA KAKOVOSTI]]&lt;&gt;"",Sklop8[[#This Row],[Preračunana masa/volumen/kos na enoto kg]],"")</f>
        <v/>
      </c>
      <c r="J59" s="169"/>
      <c r="K59" s="154" t="s">
        <v>163</v>
      </c>
      <c r="L59" s="154" t="s">
        <v>163</v>
      </c>
      <c r="M59" s="154" t="s">
        <v>163</v>
      </c>
      <c r="N59" s="91"/>
      <c r="O59" s="153" t="s">
        <v>163</v>
      </c>
      <c r="P59" s="171"/>
      <c r="Q59" s="170">
        <f>+Sklop8[[#This Row],[cena/enota brez DDV v EUR]]*Sklop8[[#This Row],[Stopnja DDV (%)]]</f>
        <v>0</v>
      </c>
      <c r="R59" s="170">
        <f>+Sklop8[[#This Row],[cena/enota brez DDV v EUR]]+Sklop8[[#This Row],[Davek (EUR)]]</f>
        <v>0</v>
      </c>
      <c r="S59" s="170">
        <f>+Sklop8[[#This Row],[cena/enota brez DDV v EUR]]*Sklop8[[#This Row],[Okvirna količina]]</f>
        <v>0</v>
      </c>
      <c r="T59" s="176">
        <f>+Sklop8[[#This Row],[Končna cena/enoto mere (EUR) z DDV]]*Sklop8[[#This Row],[Okvirna količina]]</f>
        <v>0</v>
      </c>
      <c r="U59" s="152" t="s">
        <v>163</v>
      </c>
    </row>
    <row r="60" spans="1:21" s="58" customFormat="1" ht="12">
      <c r="A60" s="87" t="s">
        <v>45</v>
      </c>
      <c r="B60" s="167" t="s">
        <v>465</v>
      </c>
      <c r="C60" s="85" t="s">
        <v>163</v>
      </c>
      <c r="D60" s="119" t="s">
        <v>0</v>
      </c>
      <c r="E60" s="122"/>
      <c r="F60" s="163">
        <v>10</v>
      </c>
      <c r="G60" s="221" t="s">
        <v>0</v>
      </c>
      <c r="H60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0" s="163" t="str">
        <f>IF(Sklop8[[#This Row],[ZAHTEVANA SHEMA KAKOVOSTI]]&lt;&gt;"",Sklop8[[#This Row],[Preračunana masa/volumen/kos na enoto kg]],"")</f>
        <v/>
      </c>
      <c r="J60" s="169"/>
      <c r="K60" s="154" t="s">
        <v>163</v>
      </c>
      <c r="L60" s="154" t="s">
        <v>163</v>
      </c>
      <c r="M60" s="154" t="s">
        <v>163</v>
      </c>
      <c r="N60" s="91"/>
      <c r="O60" s="153" t="s">
        <v>163</v>
      </c>
      <c r="P60" s="171"/>
      <c r="Q60" s="170">
        <f>+Sklop8[[#This Row],[cena/enota brez DDV v EUR]]*Sklop8[[#This Row],[Stopnja DDV (%)]]</f>
        <v>0</v>
      </c>
      <c r="R60" s="170">
        <f>+Sklop8[[#This Row],[cena/enota brez DDV v EUR]]+Sklop8[[#This Row],[Davek (EUR)]]</f>
        <v>0</v>
      </c>
      <c r="S60" s="170">
        <f>+Sklop8[[#This Row],[cena/enota brez DDV v EUR]]*Sklop8[[#This Row],[Okvirna količina]]</f>
        <v>0</v>
      </c>
      <c r="T60" s="176">
        <f>+Sklop8[[#This Row],[Končna cena/enoto mere (EUR) z DDV]]*Sklop8[[#This Row],[Okvirna količina]]</f>
        <v>0</v>
      </c>
      <c r="U60" s="152" t="s">
        <v>163</v>
      </c>
    </row>
    <row r="61" spans="1:21" s="58" customFormat="1" ht="12">
      <c r="A61" s="87" t="s">
        <v>49</v>
      </c>
      <c r="B61" s="167" t="s">
        <v>466</v>
      </c>
      <c r="C61" s="85" t="s">
        <v>163</v>
      </c>
      <c r="D61" s="119" t="s">
        <v>0</v>
      </c>
      <c r="E61" s="122"/>
      <c r="F61" s="163">
        <v>650</v>
      </c>
      <c r="G61" s="221" t="s">
        <v>0</v>
      </c>
      <c r="H61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650</v>
      </c>
      <c r="I61" s="163" t="str">
        <f>IF(Sklop8[[#This Row],[ZAHTEVANA SHEMA KAKOVOSTI]]&lt;&gt;"",Sklop8[[#This Row],[Preračunana masa/volumen/kos na enoto kg]],"")</f>
        <v/>
      </c>
      <c r="J61" s="169"/>
      <c r="K61" s="154" t="s">
        <v>163</v>
      </c>
      <c r="L61" s="154" t="s">
        <v>163</v>
      </c>
      <c r="M61" s="154" t="s">
        <v>163</v>
      </c>
      <c r="N61" s="91"/>
      <c r="O61" s="153" t="s">
        <v>163</v>
      </c>
      <c r="P61" s="171"/>
      <c r="Q61" s="170">
        <f>+Sklop8[[#This Row],[cena/enota brez DDV v EUR]]*Sklop8[[#This Row],[Stopnja DDV (%)]]</f>
        <v>0</v>
      </c>
      <c r="R61" s="170">
        <f>+Sklop8[[#This Row],[cena/enota brez DDV v EUR]]+Sklop8[[#This Row],[Davek (EUR)]]</f>
        <v>0</v>
      </c>
      <c r="S61" s="170">
        <f>+Sklop8[[#This Row],[cena/enota brez DDV v EUR]]*Sklop8[[#This Row],[Okvirna količina]]</f>
        <v>0</v>
      </c>
      <c r="T61" s="176">
        <f>+Sklop8[[#This Row],[Končna cena/enoto mere (EUR) z DDV]]*Sklop8[[#This Row],[Okvirna količina]]</f>
        <v>0</v>
      </c>
      <c r="U61" s="152" t="s">
        <v>163</v>
      </c>
    </row>
    <row r="62" spans="1:21" s="58" customFormat="1" ht="12">
      <c r="A62" s="87" t="s">
        <v>50</v>
      </c>
      <c r="B62" s="167" t="s">
        <v>467</v>
      </c>
      <c r="C62" s="85" t="s">
        <v>163</v>
      </c>
      <c r="D62" s="119" t="s">
        <v>0</v>
      </c>
      <c r="E62" s="122"/>
      <c r="F62" s="163">
        <v>360</v>
      </c>
      <c r="G62" s="221" t="s">
        <v>0</v>
      </c>
      <c r="H62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62" s="163" t="str">
        <f>IF(Sklop8[[#This Row],[ZAHTEVANA SHEMA KAKOVOSTI]]&lt;&gt;"",Sklop8[[#This Row],[Preračunana masa/volumen/kos na enoto kg]],"")</f>
        <v/>
      </c>
      <c r="J62" s="169"/>
      <c r="K62" s="154" t="s">
        <v>163</v>
      </c>
      <c r="L62" s="154" t="s">
        <v>163</v>
      </c>
      <c r="M62" s="154" t="s">
        <v>163</v>
      </c>
      <c r="N62" s="91"/>
      <c r="O62" s="153" t="s">
        <v>163</v>
      </c>
      <c r="P62" s="171"/>
      <c r="Q62" s="170">
        <f>+Sklop8[[#This Row],[cena/enota brez DDV v EUR]]*Sklop8[[#This Row],[Stopnja DDV (%)]]</f>
        <v>0</v>
      </c>
      <c r="R62" s="170">
        <f>+Sklop8[[#This Row],[cena/enota brez DDV v EUR]]+Sklop8[[#This Row],[Davek (EUR)]]</f>
        <v>0</v>
      </c>
      <c r="S62" s="170">
        <f>+Sklop8[[#This Row],[cena/enota brez DDV v EUR]]*Sklop8[[#This Row],[Okvirna količina]]</f>
        <v>0</v>
      </c>
      <c r="T62" s="176">
        <f>+Sklop8[[#This Row],[Končna cena/enoto mere (EUR) z DDV]]*Sklop8[[#This Row],[Okvirna količina]]</f>
        <v>0</v>
      </c>
      <c r="U62" s="152" t="s">
        <v>163</v>
      </c>
    </row>
    <row r="63" spans="1:21" s="58" customFormat="1" ht="12">
      <c r="A63" s="87" t="s">
        <v>46</v>
      </c>
      <c r="B63" s="167" t="s">
        <v>468</v>
      </c>
      <c r="C63" s="85" t="s">
        <v>163</v>
      </c>
      <c r="D63" s="119" t="s">
        <v>0</v>
      </c>
      <c r="E63" s="122"/>
      <c r="F63" s="163">
        <f>400-80</f>
        <v>320</v>
      </c>
      <c r="G63" s="221" t="s">
        <v>0</v>
      </c>
      <c r="H63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63" s="163" t="str">
        <f>IF(Sklop8[[#This Row],[ZAHTEVANA SHEMA KAKOVOSTI]]&lt;&gt;"",Sklop8[[#This Row],[Preračunana masa/volumen/kos na enoto kg]],"")</f>
        <v/>
      </c>
      <c r="J63" s="169"/>
      <c r="K63" s="154" t="s">
        <v>163</v>
      </c>
      <c r="L63" s="154" t="s">
        <v>163</v>
      </c>
      <c r="M63" s="154" t="s">
        <v>163</v>
      </c>
      <c r="N63" s="91"/>
      <c r="O63" s="153" t="s">
        <v>163</v>
      </c>
      <c r="P63" s="171"/>
      <c r="Q63" s="170">
        <f>+Sklop8[[#This Row],[cena/enota brez DDV v EUR]]*Sklop8[[#This Row],[Stopnja DDV (%)]]</f>
        <v>0</v>
      </c>
      <c r="R63" s="170">
        <f>+Sklop8[[#This Row],[cena/enota brez DDV v EUR]]+Sklop8[[#This Row],[Davek (EUR)]]</f>
        <v>0</v>
      </c>
      <c r="S63" s="170">
        <f>+Sklop8[[#This Row],[cena/enota brez DDV v EUR]]*Sklop8[[#This Row],[Okvirna količina]]</f>
        <v>0</v>
      </c>
      <c r="T63" s="176">
        <f>+Sklop8[[#This Row],[Končna cena/enoto mere (EUR) z DDV]]*Sklop8[[#This Row],[Okvirna količina]]</f>
        <v>0</v>
      </c>
      <c r="U63" s="152" t="s">
        <v>163</v>
      </c>
    </row>
    <row r="64" spans="1:21" s="58" customFormat="1" ht="12">
      <c r="A64" s="87" t="s">
        <v>51</v>
      </c>
      <c r="B64" s="167" t="s">
        <v>469</v>
      </c>
      <c r="C64" s="85" t="s">
        <v>163</v>
      </c>
      <c r="D64" s="119" t="s">
        <v>0</v>
      </c>
      <c r="E64" s="122"/>
      <c r="F64" s="163">
        <v>10</v>
      </c>
      <c r="G64" s="221" t="s">
        <v>0</v>
      </c>
      <c r="H64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4" s="163" t="str">
        <f>IF(Sklop8[[#This Row],[ZAHTEVANA SHEMA KAKOVOSTI]]&lt;&gt;"",Sklop8[[#This Row],[Preračunana masa/volumen/kos na enoto kg]],"")</f>
        <v/>
      </c>
      <c r="J64" s="169"/>
      <c r="K64" s="154" t="s">
        <v>163</v>
      </c>
      <c r="L64" s="154" t="s">
        <v>163</v>
      </c>
      <c r="M64" s="154" t="s">
        <v>163</v>
      </c>
      <c r="N64" s="91"/>
      <c r="O64" s="153" t="s">
        <v>163</v>
      </c>
      <c r="P64" s="171"/>
      <c r="Q64" s="170">
        <f>+Sklop8[[#This Row],[cena/enota brez DDV v EUR]]*Sklop8[[#This Row],[Stopnja DDV (%)]]</f>
        <v>0</v>
      </c>
      <c r="R64" s="170">
        <f>+Sklop8[[#This Row],[cena/enota brez DDV v EUR]]+Sklop8[[#This Row],[Davek (EUR)]]</f>
        <v>0</v>
      </c>
      <c r="S64" s="170">
        <f>+Sklop8[[#This Row],[cena/enota brez DDV v EUR]]*Sklop8[[#This Row],[Okvirna količina]]</f>
        <v>0</v>
      </c>
      <c r="T64" s="176">
        <f>+Sklop8[[#This Row],[Končna cena/enoto mere (EUR) z DDV]]*Sklop8[[#This Row],[Okvirna količina]]</f>
        <v>0</v>
      </c>
      <c r="U64" s="152" t="s">
        <v>163</v>
      </c>
    </row>
    <row r="65" spans="1:21" s="58" customFormat="1" ht="12">
      <c r="A65" s="87" t="s">
        <v>47</v>
      </c>
      <c r="B65" s="167" t="s">
        <v>470</v>
      </c>
      <c r="C65" s="85" t="s">
        <v>163</v>
      </c>
      <c r="D65" s="119" t="s">
        <v>0</v>
      </c>
      <c r="E65" s="122"/>
      <c r="F65" s="163">
        <v>15</v>
      </c>
      <c r="G65" s="221" t="s">
        <v>0</v>
      </c>
      <c r="H65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65" s="163" t="str">
        <f>IF(Sklop8[[#This Row],[ZAHTEVANA SHEMA KAKOVOSTI]]&lt;&gt;"",Sklop8[[#This Row],[Preračunana masa/volumen/kos na enoto kg]],"")</f>
        <v/>
      </c>
      <c r="J65" s="169"/>
      <c r="K65" s="154" t="s">
        <v>163</v>
      </c>
      <c r="L65" s="154" t="s">
        <v>163</v>
      </c>
      <c r="M65" s="154" t="s">
        <v>163</v>
      </c>
      <c r="N65" s="91"/>
      <c r="O65" s="153" t="s">
        <v>163</v>
      </c>
      <c r="P65" s="171"/>
      <c r="Q65" s="170">
        <f>+Sklop8[[#This Row],[cena/enota brez DDV v EUR]]*Sklop8[[#This Row],[Stopnja DDV (%)]]</f>
        <v>0</v>
      </c>
      <c r="R65" s="170">
        <f>+Sklop8[[#This Row],[cena/enota brez DDV v EUR]]+Sklop8[[#This Row],[Davek (EUR)]]</f>
        <v>0</v>
      </c>
      <c r="S65" s="170">
        <f>+Sklop8[[#This Row],[cena/enota brez DDV v EUR]]*Sklop8[[#This Row],[Okvirna količina]]</f>
        <v>0</v>
      </c>
      <c r="T65" s="176">
        <f>+Sklop8[[#This Row],[Končna cena/enoto mere (EUR) z DDV]]*Sklop8[[#This Row],[Okvirna količina]]</f>
        <v>0</v>
      </c>
      <c r="U65" s="152" t="s">
        <v>163</v>
      </c>
    </row>
    <row r="66" spans="1:21" s="58" customFormat="1" ht="12">
      <c r="A66" s="87" t="s">
        <v>52</v>
      </c>
      <c r="B66" s="167" t="s">
        <v>471</v>
      </c>
      <c r="C66" s="85" t="s">
        <v>163</v>
      </c>
      <c r="D66" s="119" t="s">
        <v>0</v>
      </c>
      <c r="E66" s="122"/>
      <c r="F66" s="163">
        <v>220</v>
      </c>
      <c r="G66" s="221" t="s">
        <v>0</v>
      </c>
      <c r="H66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66" s="163" t="str">
        <f>IF(Sklop8[[#This Row],[ZAHTEVANA SHEMA KAKOVOSTI]]&lt;&gt;"",Sklop8[[#This Row],[Preračunana masa/volumen/kos na enoto kg]],"")</f>
        <v/>
      </c>
      <c r="J66" s="169"/>
      <c r="K66" s="154" t="s">
        <v>163</v>
      </c>
      <c r="L66" s="154" t="s">
        <v>163</v>
      </c>
      <c r="M66" s="154" t="s">
        <v>163</v>
      </c>
      <c r="N66" s="91"/>
      <c r="O66" s="153" t="s">
        <v>163</v>
      </c>
      <c r="P66" s="171"/>
      <c r="Q66" s="170">
        <f>+Sklop8[[#This Row],[cena/enota brez DDV v EUR]]*Sklop8[[#This Row],[Stopnja DDV (%)]]</f>
        <v>0</v>
      </c>
      <c r="R66" s="170">
        <f>+Sklop8[[#This Row],[cena/enota brez DDV v EUR]]+Sklop8[[#This Row],[Davek (EUR)]]</f>
        <v>0</v>
      </c>
      <c r="S66" s="170">
        <f>+Sklop8[[#This Row],[cena/enota brez DDV v EUR]]*Sklop8[[#This Row],[Okvirna količina]]</f>
        <v>0</v>
      </c>
      <c r="T66" s="176">
        <f>+Sklop8[[#This Row],[Končna cena/enoto mere (EUR) z DDV]]*Sklop8[[#This Row],[Okvirna količina]]</f>
        <v>0</v>
      </c>
      <c r="U66" s="152" t="s">
        <v>163</v>
      </c>
    </row>
    <row r="67" spans="1:21" s="58" customFormat="1" ht="12">
      <c r="A67" s="87" t="s">
        <v>53</v>
      </c>
      <c r="B67" s="167" t="s">
        <v>472</v>
      </c>
      <c r="C67" s="85" t="s">
        <v>163</v>
      </c>
      <c r="D67" s="119" t="s">
        <v>0</v>
      </c>
      <c r="E67" s="122"/>
      <c r="F67" s="163">
        <v>390</v>
      </c>
      <c r="G67" s="221" t="s">
        <v>0</v>
      </c>
      <c r="H67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390</v>
      </c>
      <c r="I67" s="163" t="str">
        <f>IF(Sklop8[[#This Row],[ZAHTEVANA SHEMA KAKOVOSTI]]&lt;&gt;"",Sklop8[[#This Row],[Preračunana masa/volumen/kos na enoto kg]],"")</f>
        <v/>
      </c>
      <c r="J67" s="169"/>
      <c r="K67" s="154" t="s">
        <v>163</v>
      </c>
      <c r="L67" s="154" t="s">
        <v>163</v>
      </c>
      <c r="M67" s="154" t="s">
        <v>163</v>
      </c>
      <c r="N67" s="91"/>
      <c r="O67" s="153" t="s">
        <v>163</v>
      </c>
      <c r="P67" s="171"/>
      <c r="Q67" s="170">
        <f>+Sklop8[[#This Row],[cena/enota brez DDV v EUR]]*Sklop8[[#This Row],[Stopnja DDV (%)]]</f>
        <v>0</v>
      </c>
      <c r="R67" s="170">
        <f>+Sklop8[[#This Row],[cena/enota brez DDV v EUR]]+Sklop8[[#This Row],[Davek (EUR)]]</f>
        <v>0</v>
      </c>
      <c r="S67" s="170">
        <f>+Sklop8[[#This Row],[cena/enota brez DDV v EUR]]*Sklop8[[#This Row],[Okvirna količina]]</f>
        <v>0</v>
      </c>
      <c r="T67" s="176">
        <f>+Sklop8[[#This Row],[Končna cena/enoto mere (EUR) z DDV]]*Sklop8[[#This Row],[Okvirna količina]]</f>
        <v>0</v>
      </c>
      <c r="U67" s="152" t="s">
        <v>163</v>
      </c>
    </row>
    <row r="68" spans="1:21" s="58" customFormat="1" ht="12">
      <c r="A68" s="87" t="s">
        <v>54</v>
      </c>
      <c r="B68" s="167" t="s">
        <v>473</v>
      </c>
      <c r="C68" s="85" t="s">
        <v>163</v>
      </c>
      <c r="D68" s="119" t="s">
        <v>0</v>
      </c>
      <c r="E68" s="122"/>
      <c r="F68" s="163">
        <v>80</v>
      </c>
      <c r="G68" s="221" t="s">
        <v>0</v>
      </c>
      <c r="H68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68" s="163" t="str">
        <f>IF(Sklop8[[#This Row],[ZAHTEVANA SHEMA KAKOVOSTI]]&lt;&gt;"",Sklop8[[#This Row],[Preračunana masa/volumen/kos na enoto kg]],"")</f>
        <v/>
      </c>
      <c r="J68" s="169"/>
      <c r="K68" s="154" t="s">
        <v>163</v>
      </c>
      <c r="L68" s="154" t="s">
        <v>163</v>
      </c>
      <c r="M68" s="154" t="s">
        <v>163</v>
      </c>
      <c r="N68" s="91"/>
      <c r="O68" s="153" t="s">
        <v>163</v>
      </c>
      <c r="P68" s="171"/>
      <c r="Q68" s="170">
        <f>+Sklop8[[#This Row],[cena/enota brez DDV v EUR]]*Sklop8[[#This Row],[Stopnja DDV (%)]]</f>
        <v>0</v>
      </c>
      <c r="R68" s="170">
        <f>+Sklop8[[#This Row],[cena/enota brez DDV v EUR]]+Sklop8[[#This Row],[Davek (EUR)]]</f>
        <v>0</v>
      </c>
      <c r="S68" s="170">
        <f>+Sklop8[[#This Row],[cena/enota brez DDV v EUR]]*Sklop8[[#This Row],[Okvirna količina]]</f>
        <v>0</v>
      </c>
      <c r="T68" s="176">
        <f>+Sklop8[[#This Row],[Končna cena/enoto mere (EUR) z DDV]]*Sklop8[[#This Row],[Okvirna količina]]</f>
        <v>0</v>
      </c>
      <c r="U68" s="152" t="s">
        <v>163</v>
      </c>
    </row>
    <row r="69" spans="1:21" s="58" customFormat="1" ht="24">
      <c r="A69" s="87" t="s">
        <v>55</v>
      </c>
      <c r="B69" s="167" t="s">
        <v>477</v>
      </c>
      <c r="C69" s="85" t="s">
        <v>247</v>
      </c>
      <c r="D69" s="119" t="s">
        <v>0</v>
      </c>
      <c r="E69" s="122"/>
      <c r="F69" s="163">
        <v>100</v>
      </c>
      <c r="G69" s="221" t="s">
        <v>0</v>
      </c>
      <c r="H69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9" s="163" t="str">
        <f>IF(Sklop8[[#This Row],[ZAHTEVANA SHEMA KAKOVOSTI]]&lt;&gt;"",Sklop8[[#This Row],[Preračunana masa/volumen/kos na enoto kg]],"")</f>
        <v/>
      </c>
      <c r="J69" s="169"/>
      <c r="K69" s="154" t="s">
        <v>163</v>
      </c>
      <c r="L69" s="154" t="s">
        <v>163</v>
      </c>
      <c r="M69" s="154" t="s">
        <v>163</v>
      </c>
      <c r="N69" s="91"/>
      <c r="O69" s="153" t="s">
        <v>163</v>
      </c>
      <c r="P69" s="171"/>
      <c r="Q69" s="170">
        <f>+Sklop8[[#This Row],[cena/enota brez DDV v EUR]]*Sklop8[[#This Row],[Stopnja DDV (%)]]</f>
        <v>0</v>
      </c>
      <c r="R69" s="170">
        <f>+Sklop8[[#This Row],[cena/enota brez DDV v EUR]]+Sklop8[[#This Row],[Davek (EUR)]]</f>
        <v>0</v>
      </c>
      <c r="S69" s="170">
        <f>+Sklop8[[#This Row],[cena/enota brez DDV v EUR]]*Sklop8[[#This Row],[Okvirna količina]]</f>
        <v>0</v>
      </c>
      <c r="T69" s="176">
        <f>+Sklop8[[#This Row],[Končna cena/enoto mere (EUR) z DDV]]*Sklop8[[#This Row],[Okvirna količina]]</f>
        <v>0</v>
      </c>
      <c r="U69" s="152" t="s">
        <v>163</v>
      </c>
    </row>
    <row r="70" spans="1:21" s="58" customFormat="1" ht="12">
      <c r="A70" s="87" t="s">
        <v>56</v>
      </c>
      <c r="B70" s="167" t="s">
        <v>759</v>
      </c>
      <c r="C70" s="85" t="s">
        <v>163</v>
      </c>
      <c r="D70" s="119" t="s">
        <v>0</v>
      </c>
      <c r="E70" s="122"/>
      <c r="F70" s="163">
        <f>1410-80</f>
        <v>1330</v>
      </c>
      <c r="G70" s="221" t="s">
        <v>0</v>
      </c>
      <c r="H70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1330</v>
      </c>
      <c r="I70" s="163" t="str">
        <f>IF(Sklop8[[#This Row],[ZAHTEVANA SHEMA KAKOVOSTI]]&lt;&gt;"",Sklop8[[#This Row],[Preračunana masa/volumen/kos na enoto kg]],"")</f>
        <v/>
      </c>
      <c r="J70" s="169"/>
      <c r="K70" s="154" t="s">
        <v>163</v>
      </c>
      <c r="L70" s="154" t="s">
        <v>163</v>
      </c>
      <c r="M70" s="154" t="s">
        <v>163</v>
      </c>
      <c r="N70" s="91"/>
      <c r="O70" s="153" t="s">
        <v>163</v>
      </c>
      <c r="P70" s="171"/>
      <c r="Q70" s="170">
        <f>+Sklop8[[#This Row],[cena/enota brez DDV v EUR]]*Sklop8[[#This Row],[Stopnja DDV (%)]]</f>
        <v>0</v>
      </c>
      <c r="R70" s="170">
        <f>+Sklop8[[#This Row],[cena/enota brez DDV v EUR]]+Sklop8[[#This Row],[Davek (EUR)]]</f>
        <v>0</v>
      </c>
      <c r="S70" s="170">
        <f>+Sklop8[[#This Row],[cena/enota brez DDV v EUR]]*Sklop8[[#This Row],[Okvirna količina]]</f>
        <v>0</v>
      </c>
      <c r="T70" s="176">
        <f>+Sklop8[[#This Row],[Končna cena/enoto mere (EUR) z DDV]]*Sklop8[[#This Row],[Okvirna količina]]</f>
        <v>0</v>
      </c>
      <c r="U70" s="152" t="s">
        <v>163</v>
      </c>
    </row>
    <row r="71" spans="1:21" s="58" customFormat="1" ht="12">
      <c r="A71" s="87" t="s">
        <v>57</v>
      </c>
      <c r="B71" s="167" t="s">
        <v>474</v>
      </c>
      <c r="C71" s="85" t="s">
        <v>163</v>
      </c>
      <c r="D71" s="119" t="s">
        <v>0</v>
      </c>
      <c r="E71" s="122"/>
      <c r="F71" s="163">
        <v>10</v>
      </c>
      <c r="G71" s="221" t="s">
        <v>0</v>
      </c>
      <c r="H71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1" s="163" t="str">
        <f>IF(Sklop8[[#This Row],[ZAHTEVANA SHEMA KAKOVOSTI]]&lt;&gt;"",Sklop8[[#This Row],[Preračunana masa/volumen/kos na enoto kg]],"")</f>
        <v/>
      </c>
      <c r="J71" s="169"/>
      <c r="K71" s="154" t="s">
        <v>163</v>
      </c>
      <c r="L71" s="154" t="s">
        <v>163</v>
      </c>
      <c r="M71" s="154" t="s">
        <v>163</v>
      </c>
      <c r="N71" s="91"/>
      <c r="O71" s="153" t="s">
        <v>163</v>
      </c>
      <c r="P71" s="171"/>
      <c r="Q71" s="170">
        <f>+Sklop8[[#This Row],[cena/enota brez DDV v EUR]]*Sklop8[[#This Row],[Stopnja DDV (%)]]</f>
        <v>0</v>
      </c>
      <c r="R71" s="170">
        <f>+Sklop8[[#This Row],[cena/enota brez DDV v EUR]]+Sklop8[[#This Row],[Davek (EUR)]]</f>
        <v>0</v>
      </c>
      <c r="S71" s="170">
        <f>+Sklop8[[#This Row],[cena/enota brez DDV v EUR]]*Sklop8[[#This Row],[Okvirna količina]]</f>
        <v>0</v>
      </c>
      <c r="T71" s="176">
        <f>+Sklop8[[#This Row],[Končna cena/enoto mere (EUR) z DDV]]*Sklop8[[#This Row],[Okvirna količina]]</f>
        <v>0</v>
      </c>
      <c r="U71" s="152" t="s">
        <v>163</v>
      </c>
    </row>
    <row r="72" spans="1:21" s="58" customFormat="1" ht="13.5" customHeight="1">
      <c r="A72" s="87" t="s">
        <v>58</v>
      </c>
      <c r="B72" s="167" t="s">
        <v>479</v>
      </c>
      <c r="C72" s="85" t="s">
        <v>478</v>
      </c>
      <c r="D72" s="119" t="s">
        <v>0</v>
      </c>
      <c r="E72" s="122"/>
      <c r="F72" s="163">
        <f>600-110</f>
        <v>490</v>
      </c>
      <c r="G72" s="221" t="s">
        <v>0</v>
      </c>
      <c r="H72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490</v>
      </c>
      <c r="I72" s="163" t="str">
        <f>IF(Sklop8[[#This Row],[ZAHTEVANA SHEMA KAKOVOSTI]]&lt;&gt;"",Sklop8[[#This Row],[Preračunana masa/volumen/kos na enoto kg]],"")</f>
        <v/>
      </c>
      <c r="J72" s="169"/>
      <c r="K72" s="154" t="s">
        <v>163</v>
      </c>
      <c r="L72" s="154" t="s">
        <v>163</v>
      </c>
      <c r="M72" s="154" t="s">
        <v>163</v>
      </c>
      <c r="N72" s="91"/>
      <c r="O72" s="153" t="s">
        <v>163</v>
      </c>
      <c r="P72" s="171"/>
      <c r="Q72" s="170">
        <f>+Sklop8[[#This Row],[cena/enota brez DDV v EUR]]*Sklop8[[#This Row],[Stopnja DDV (%)]]</f>
        <v>0</v>
      </c>
      <c r="R72" s="170">
        <f>+Sklop8[[#This Row],[cena/enota brez DDV v EUR]]+Sklop8[[#This Row],[Davek (EUR)]]</f>
        <v>0</v>
      </c>
      <c r="S72" s="170">
        <f>+Sklop8[[#This Row],[cena/enota brez DDV v EUR]]*Sklop8[[#This Row],[Okvirna količina]]</f>
        <v>0</v>
      </c>
      <c r="T72" s="176">
        <f>+Sklop8[[#This Row],[Končna cena/enoto mere (EUR) z DDV]]*Sklop8[[#This Row],[Okvirna količina]]</f>
        <v>0</v>
      </c>
      <c r="U72" s="152" t="s">
        <v>163</v>
      </c>
    </row>
    <row r="73" spans="1:21" s="58" customFormat="1" ht="12">
      <c r="A73" s="87" t="s">
        <v>59</v>
      </c>
      <c r="B73" s="167" t="s">
        <v>475</v>
      </c>
      <c r="C73" s="85" t="s">
        <v>163</v>
      </c>
      <c r="D73" s="119" t="s">
        <v>0</v>
      </c>
      <c r="E73" s="122"/>
      <c r="F73" s="163">
        <v>100</v>
      </c>
      <c r="G73" s="221" t="s">
        <v>0</v>
      </c>
      <c r="H73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3" s="163" t="str">
        <f>IF(Sklop8[[#This Row],[ZAHTEVANA SHEMA KAKOVOSTI]]&lt;&gt;"",Sklop8[[#This Row],[Preračunana masa/volumen/kos na enoto kg]],"")</f>
        <v/>
      </c>
      <c r="J73" s="169"/>
      <c r="K73" s="154" t="s">
        <v>163</v>
      </c>
      <c r="L73" s="154" t="s">
        <v>163</v>
      </c>
      <c r="M73" s="154" t="s">
        <v>163</v>
      </c>
      <c r="N73" s="91"/>
      <c r="O73" s="153" t="s">
        <v>163</v>
      </c>
      <c r="P73" s="171"/>
      <c r="Q73" s="170">
        <f>+Sklop8[[#This Row],[cena/enota brez DDV v EUR]]*Sklop8[[#This Row],[Stopnja DDV (%)]]</f>
        <v>0</v>
      </c>
      <c r="R73" s="170">
        <f>+Sklop8[[#This Row],[cena/enota brez DDV v EUR]]+Sklop8[[#This Row],[Davek (EUR)]]</f>
        <v>0</v>
      </c>
      <c r="S73" s="170">
        <f>+Sklop8[[#This Row],[cena/enota brez DDV v EUR]]*Sklop8[[#This Row],[Okvirna količina]]</f>
        <v>0</v>
      </c>
      <c r="T73" s="176">
        <f>+Sklop8[[#This Row],[Končna cena/enoto mere (EUR) z DDV]]*Sklop8[[#This Row],[Okvirna količina]]</f>
        <v>0</v>
      </c>
      <c r="U73" s="152" t="s">
        <v>163</v>
      </c>
    </row>
    <row r="74" spans="1:21" ht="27" customHeight="1">
      <c r="A74" s="140" t="s">
        <v>185</v>
      </c>
      <c r="B74" s="141"/>
      <c r="C74" s="142"/>
      <c r="D74" s="142"/>
      <c r="E74" s="143"/>
      <c r="F74" s="144"/>
      <c r="G74" s="145"/>
      <c r="H74" s="146">
        <f>SUBTOTAL(109,Sklop8[Preračunana masa/volumen/kos na enoto kg])</f>
        <v>24580</v>
      </c>
      <c r="I74" s="146">
        <f>SUBTOTAL(109,Sklop8[Živila iz shem kakovosti (kg)])</f>
        <v>0</v>
      </c>
      <c r="J74" s="144"/>
      <c r="K74" s="147"/>
      <c r="L74" s="147"/>
      <c r="M74" s="148"/>
      <c r="N74" s="149"/>
      <c r="O74" s="149"/>
      <c r="P74" s="149"/>
      <c r="Q74" s="150"/>
      <c r="R74" s="144"/>
      <c r="S74" s="150">
        <f>SUBTOTAL(109,Sklop8[Vrednost za okvirno količino (EUR) brez DDV])</f>
        <v>0</v>
      </c>
      <c r="T74" s="150">
        <f>SUBTOTAL(109,Sklop8[Vrednost za okvirno količino (EUR) z DDV])</f>
        <v>0</v>
      </c>
      <c r="U74" s="151"/>
    </row>
    <row r="75" spans="1:21" ht="15">
      <c r="A75" s="7"/>
      <c r="B75" s="5"/>
      <c r="C75" s="29"/>
      <c r="D75" s="29"/>
      <c r="E75" s="28"/>
      <c r="F75" s="8"/>
      <c r="H75" s="9"/>
      <c r="I75" s="9"/>
      <c r="J75" s="9"/>
      <c r="K75" s="9"/>
      <c r="L75" s="23"/>
      <c r="M75" s="23"/>
      <c r="N75" s="9"/>
      <c r="O75" s="9"/>
      <c r="P75" s="9"/>
      <c r="Q75" s="9"/>
      <c r="R75" s="9"/>
      <c r="S75" s="4"/>
      <c r="T75" s="4"/>
      <c r="U75" s="8"/>
    </row>
    <row r="76" spans="1:21">
      <c r="A76" s="51" t="s">
        <v>181</v>
      </c>
      <c r="B76" s="19"/>
      <c r="C76" s="31"/>
      <c r="D76" s="31"/>
      <c r="E76" s="116"/>
      <c r="Q76" s="51"/>
      <c r="R76" s="51"/>
      <c r="S76" s="51"/>
      <c r="T76" s="51"/>
    </row>
    <row r="77" spans="1:21">
      <c r="A77" s="14" t="s">
        <v>183</v>
      </c>
      <c r="B77" s="19"/>
      <c r="C77" s="31"/>
      <c r="D77" s="31"/>
      <c r="E77" s="116"/>
    </row>
    <row r="78" spans="1:21">
      <c r="A78" s="110" t="s">
        <v>251</v>
      </c>
      <c r="F78" s="71"/>
      <c r="G78" s="71"/>
      <c r="H78" s="32"/>
      <c r="I78" s="32"/>
      <c r="J78" s="32"/>
      <c r="K78" s="32"/>
      <c r="L78" s="57"/>
      <c r="M78" s="57"/>
      <c r="N78" s="32"/>
      <c r="O78" s="32"/>
      <c r="P78" s="32"/>
      <c r="Q78" s="32"/>
      <c r="R78" s="32"/>
    </row>
    <row r="79" spans="1:21">
      <c r="A79" s="278" t="s">
        <v>237</v>
      </c>
      <c r="B79" s="278"/>
      <c r="C79" s="278"/>
      <c r="D79" s="278"/>
      <c r="E79" s="278"/>
      <c r="F79" s="278"/>
      <c r="G79" s="278"/>
      <c r="H79" s="278"/>
      <c r="I79" s="278"/>
      <c r="J79" s="278"/>
      <c r="K79" s="278"/>
      <c r="L79" s="278"/>
      <c r="M79" s="57"/>
      <c r="N79" s="32"/>
      <c r="O79" s="32"/>
      <c r="P79" s="32"/>
      <c r="Q79" s="32"/>
      <c r="R79" s="32"/>
    </row>
    <row r="80" spans="1:21">
      <c r="N80" s="32"/>
      <c r="O80" s="32"/>
      <c r="P80" s="32"/>
      <c r="Q80" s="32"/>
      <c r="R80" s="32"/>
    </row>
    <row r="81" spans="1:21">
      <c r="A81" s="110" t="s">
        <v>65</v>
      </c>
      <c r="F81" s="71"/>
      <c r="G81" s="71" t="s">
        <v>66</v>
      </c>
      <c r="H81" s="32"/>
      <c r="I81" s="32"/>
      <c r="J81" s="32"/>
      <c r="K81" s="32"/>
      <c r="L81" s="57"/>
      <c r="M81" s="57"/>
      <c r="N81" s="32"/>
      <c r="O81" s="32"/>
      <c r="P81" s="32"/>
      <c r="Q81" s="32" t="s">
        <v>67</v>
      </c>
      <c r="R81" s="32"/>
    </row>
    <row r="82" spans="1:21" ht="15">
      <c r="A82" s="7"/>
      <c r="B82" s="5"/>
      <c r="C82" s="29"/>
      <c r="D82" s="29"/>
      <c r="E82" s="28"/>
      <c r="F82" s="8"/>
      <c r="H82" s="9"/>
      <c r="I82" s="9"/>
      <c r="J82" s="9"/>
      <c r="K82" s="9"/>
      <c r="L82" s="23"/>
      <c r="M82" s="23"/>
      <c r="N82" s="9"/>
      <c r="O82" s="9"/>
      <c r="P82" s="9"/>
      <c r="Q82" s="9"/>
      <c r="R82" s="9"/>
      <c r="S82" s="4"/>
      <c r="T82" s="4"/>
      <c r="U82" s="8"/>
    </row>
    <row r="83" spans="1:21">
      <c r="B83" s="19"/>
      <c r="C83" s="31"/>
      <c r="D83" s="31"/>
      <c r="E83" s="116"/>
    </row>
    <row r="84" spans="1:21">
      <c r="B84" s="19"/>
      <c r="C84" s="31"/>
      <c r="D84" s="31"/>
      <c r="E84" s="116"/>
    </row>
    <row r="85" spans="1:21">
      <c r="B85" s="19"/>
      <c r="C85" s="31"/>
      <c r="D85" s="31"/>
      <c r="E85" s="116"/>
    </row>
    <row r="86" spans="1:21">
      <c r="B86" s="19"/>
      <c r="C86" s="31"/>
      <c r="D86" s="31"/>
      <c r="E86" s="116"/>
    </row>
    <row r="87" spans="1:21">
      <c r="B87" s="19"/>
      <c r="C87" s="31"/>
      <c r="D87" s="31"/>
      <c r="E87" s="116"/>
    </row>
    <row r="88" spans="1:21">
      <c r="B88" s="19"/>
      <c r="C88" s="31"/>
      <c r="D88" s="31"/>
      <c r="E88" s="116"/>
    </row>
    <row r="89" spans="1:21">
      <c r="B89" s="19"/>
      <c r="C89" s="31"/>
      <c r="D89" s="31"/>
      <c r="E89" s="116"/>
    </row>
    <row r="90" spans="1:21">
      <c r="B90" s="19"/>
      <c r="C90" s="31"/>
      <c r="D90" s="31"/>
      <c r="E90" s="116"/>
    </row>
    <row r="91" spans="1:21">
      <c r="B91" s="19"/>
      <c r="C91" s="31"/>
      <c r="D91" s="31"/>
      <c r="E91" s="116"/>
    </row>
    <row r="92" spans="1:21">
      <c r="B92" s="19"/>
      <c r="C92" s="31"/>
      <c r="D92" s="31"/>
      <c r="E92" s="116"/>
    </row>
    <row r="93" spans="1:21">
      <c r="B93" s="19"/>
      <c r="C93" s="31"/>
      <c r="D93" s="31"/>
      <c r="E93" s="116"/>
    </row>
    <row r="94" spans="1:21">
      <c r="B94" s="19"/>
      <c r="C94" s="31"/>
      <c r="D94" s="31"/>
      <c r="E94" s="116"/>
    </row>
    <row r="95" spans="1:21">
      <c r="B95" s="19"/>
      <c r="C95" s="31"/>
      <c r="D95" s="31"/>
      <c r="E95" s="116"/>
    </row>
    <row r="96" spans="1:21">
      <c r="B96" s="19"/>
      <c r="C96" s="31"/>
      <c r="D96" s="31"/>
      <c r="E96" s="116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</sheetData>
  <sheetProtection insertRows="0" deleteRows="0"/>
  <protectedRanges>
    <protectedRange sqref="J80:P1048576 M79:P79 U1:U1048576 J1:P78" name="Obseg1"/>
    <protectedRange sqref="J79:L79" name="Obseg1_2"/>
  </protectedRanges>
  <mergeCells count="8"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6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0"/>
  <sheetViews>
    <sheetView topLeftCell="A10" zoomScale="98" zoomScaleNormal="98" zoomScaleSheetLayoutView="100" workbookViewId="0">
      <selection activeCell="AA27" sqref="AA2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pred_rekapitulacija'!B22</f>
        <v>TESTENINE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24">
      <c r="A16" s="92" t="s">
        <v>1</v>
      </c>
      <c r="B16" s="79" t="s">
        <v>481</v>
      </c>
      <c r="C16" s="85">
        <v>1</v>
      </c>
      <c r="D16" s="85" t="s">
        <v>0</v>
      </c>
      <c r="E16" s="122"/>
      <c r="F16" s="163">
        <v>70</v>
      </c>
      <c r="G16" s="164" t="s">
        <v>0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6" s="88" t="str">
        <f>IF(Sklop9[[#This Row],[ZAHTEVANA SHEMA KAKOVOSTI]]&lt;&gt;"",Sklop9[[#This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+Sklop9[[#This Row],[cena/enota brez DDV v EUR]]*Sklop9[[#This Row],[Stopnja DDV (%)]]</f>
        <v>0</v>
      </c>
      <c r="R16" s="95">
        <f>+Sklop9[[#This Row],[cena/enota brez DDV v EUR]]+Sklop9[[#This Row],[Davek (EUR)]]</f>
        <v>0</v>
      </c>
      <c r="S16" s="95">
        <f>+Sklop9[[#This Row],[cena/enota brez DDV v EUR]]*Sklop9[[#This Row],[Okvirna količina]]</f>
        <v>0</v>
      </c>
      <c r="T16" s="95">
        <f>+Sklop9[[#This Row],[Končna cena/enoto mere (EUR) z DDV]]*Sklop9[[#This Row],[Okvirna količina]]</f>
        <v>0</v>
      </c>
      <c r="U16" s="89"/>
    </row>
    <row r="17" spans="1:21" s="58" customFormat="1" ht="24">
      <c r="A17" s="92" t="s">
        <v>3</v>
      </c>
      <c r="B17" s="10" t="s">
        <v>482</v>
      </c>
      <c r="C17" s="85" t="s">
        <v>252</v>
      </c>
      <c r="D17" s="85" t="s">
        <v>0</v>
      </c>
      <c r="E17" s="122"/>
      <c r="F17" s="163">
        <v>120</v>
      </c>
      <c r="G17" s="164" t="s">
        <v>0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88" t="str">
        <f>IF(Sklop9[[#This Row],[ZAHTEVANA SHEMA KAKOVOSTI]]&lt;&gt;"",Sklop9[[#This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89"/>
    </row>
    <row r="18" spans="1:21" s="58" customFormat="1" ht="12">
      <c r="A18" s="92" t="s">
        <v>4</v>
      </c>
      <c r="B18" s="10" t="s">
        <v>483</v>
      </c>
      <c r="C18" s="85" t="s">
        <v>252</v>
      </c>
      <c r="D18" s="85" t="s">
        <v>0</v>
      </c>
      <c r="E18" s="122"/>
      <c r="F18" s="163">
        <v>280</v>
      </c>
      <c r="G18" s="164" t="s">
        <v>0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18" s="88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89"/>
    </row>
    <row r="19" spans="1:21" s="58" customFormat="1" ht="24">
      <c r="A19" s="92" t="s">
        <v>5</v>
      </c>
      <c r="B19" s="81" t="s">
        <v>484</v>
      </c>
      <c r="C19" s="85" t="s">
        <v>480</v>
      </c>
      <c r="D19" s="85" t="s">
        <v>0</v>
      </c>
      <c r="E19" s="122"/>
      <c r="F19" s="163">
        <v>360</v>
      </c>
      <c r="G19" s="164" t="s">
        <v>0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19" s="88" t="str">
        <f>IF(Sklop9[[#This Row],[ZAHTEVANA SHEMA KAKOVOSTI]]&lt;&gt;"",Sklop9[[#This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89"/>
    </row>
    <row r="20" spans="1:21" s="58" customFormat="1" ht="24">
      <c r="A20" s="92" t="s">
        <v>6</v>
      </c>
      <c r="B20" s="11" t="s">
        <v>485</v>
      </c>
      <c r="C20" s="78" t="s">
        <v>252</v>
      </c>
      <c r="D20" s="85" t="s">
        <v>0</v>
      </c>
      <c r="E20" s="122"/>
      <c r="F20" s="163">
        <v>160</v>
      </c>
      <c r="G20" s="164" t="s">
        <v>0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0" s="88" t="str">
        <f>IF(Sklop9[[#This Row],[ZAHTEVANA SHEMA KAKOVOSTI]]&lt;&gt;"",Sklop9[[#This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89"/>
    </row>
    <row r="21" spans="1:21" s="58" customFormat="1" ht="24">
      <c r="A21" s="92" t="s">
        <v>7</v>
      </c>
      <c r="B21" s="11" t="s">
        <v>486</v>
      </c>
      <c r="C21" s="78" t="s">
        <v>252</v>
      </c>
      <c r="D21" s="85" t="s">
        <v>0</v>
      </c>
      <c r="E21" s="122"/>
      <c r="F21" s="163">
        <v>100</v>
      </c>
      <c r="G21" s="164" t="s">
        <v>0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88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89"/>
    </row>
    <row r="22" spans="1:21" s="58" customFormat="1" ht="24">
      <c r="A22" s="92" t="s">
        <v>8</v>
      </c>
      <c r="B22" s="11" t="s">
        <v>487</v>
      </c>
      <c r="C22" s="78" t="s">
        <v>252</v>
      </c>
      <c r="D22" s="85" t="s">
        <v>0</v>
      </c>
      <c r="E22" s="122"/>
      <c r="F22" s="163">
        <v>170</v>
      </c>
      <c r="G22" s="164" t="s">
        <v>0</v>
      </c>
      <c r="H2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I22" s="88" t="str">
        <f>IF(Sklop9[[#This Row],[ZAHTEVANA SHEMA KAKOVOSTI]]&lt;&gt;"",Sklop9[[#This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89"/>
    </row>
    <row r="23" spans="1:21" s="58" customFormat="1" ht="24">
      <c r="A23" s="92" t="s">
        <v>9</v>
      </c>
      <c r="B23" s="167" t="s">
        <v>488</v>
      </c>
      <c r="C23" s="78" t="s">
        <v>252</v>
      </c>
      <c r="D23" s="85" t="s">
        <v>0</v>
      </c>
      <c r="E23" s="180"/>
      <c r="F23" s="181">
        <v>100</v>
      </c>
      <c r="G23" s="164" t="s">
        <v>0</v>
      </c>
      <c r="H23" s="1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181" t="str">
        <f>IF(Sklop9[[#This Row],[ZAHTEVANA SHEMA KAKOVOSTI]]&lt;&gt;"",Sklop9[[#This Row],[Preračunana masa/volumen/kos na enoto kg]],"")</f>
        <v/>
      </c>
      <c r="J23" s="183"/>
      <c r="K23" s="184"/>
      <c r="L23" s="184"/>
      <c r="M23" s="185"/>
      <c r="N23" s="186"/>
      <c r="O23" s="186"/>
      <c r="P23" s="187"/>
      <c r="Q23" s="186">
        <f>+Sklop9[[#This Row],[cena/enota brez DDV v EUR]]*Sklop9[[#This Row],[Stopnja DDV (%)]]</f>
        <v>0</v>
      </c>
      <c r="R23" s="186">
        <f>+Sklop9[[#This Row],[cena/enota brez DDV v EUR]]+Sklop9[[#This Row],[Davek (EUR)]]</f>
        <v>0</v>
      </c>
      <c r="S23" s="186">
        <f>+Sklop9[[#This Row],[cena/enota brez DDV v EUR]]*Sklop9[[#This Row],[Okvirna količina]]</f>
        <v>0</v>
      </c>
      <c r="T23" s="186">
        <f>+Sklop9[[#This Row],[Končna cena/enoto mere (EUR) z DDV]]*Sklop9[[#This Row],[Okvirna količina]]</f>
        <v>0</v>
      </c>
      <c r="U23" s="89"/>
    </row>
    <row r="24" spans="1:21" s="58" customFormat="1" ht="24">
      <c r="A24" s="92" t="s">
        <v>10</v>
      </c>
      <c r="B24" s="11" t="s">
        <v>489</v>
      </c>
      <c r="C24" s="78" t="s">
        <v>252</v>
      </c>
      <c r="D24" s="85" t="s">
        <v>0</v>
      </c>
      <c r="E24" s="122"/>
      <c r="F24" s="163">
        <v>100</v>
      </c>
      <c r="G24" s="164" t="s">
        <v>0</v>
      </c>
      <c r="H2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88" t="str">
        <f>IF(Sklop9[[#This Row],[ZAHTEVANA SHEMA KAKOVOSTI]]&lt;&gt;"",Sklop9[[#This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89"/>
    </row>
    <row r="25" spans="1:21" s="58" customFormat="1" ht="23.25" customHeight="1">
      <c r="A25" s="92" t="s">
        <v>11</v>
      </c>
      <c r="B25" s="11" t="s">
        <v>490</v>
      </c>
      <c r="C25" s="78" t="s">
        <v>252</v>
      </c>
      <c r="D25" s="85" t="s">
        <v>0</v>
      </c>
      <c r="E25" s="122"/>
      <c r="F25" s="163">
        <v>100</v>
      </c>
      <c r="G25" s="164" t="s">
        <v>0</v>
      </c>
      <c r="H2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88" t="str">
        <f>IF(Sklop9[[#This Row],[ZAHTEVANA SHEMA KAKOVOSTI]]&lt;&gt;"",Sklop9[[#This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89"/>
    </row>
    <row r="26" spans="1:21" s="58" customFormat="1" ht="24">
      <c r="A26" s="92" t="s">
        <v>12</v>
      </c>
      <c r="B26" s="11" t="s">
        <v>491</v>
      </c>
      <c r="C26" s="78" t="s">
        <v>252</v>
      </c>
      <c r="D26" s="85" t="s">
        <v>0</v>
      </c>
      <c r="E26" s="122"/>
      <c r="F26" s="163">
        <v>10</v>
      </c>
      <c r="G26" s="164" t="s">
        <v>0</v>
      </c>
      <c r="H2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88" t="str">
        <f>IF(Sklop9[[#This Row],[ZAHTEVANA SHEMA KAKOVOSTI]]&lt;&gt;"",Sklop9[[#This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+Sklop9[[#This Row],[cena/enota brez DDV v EUR]]*Sklop9[[#This Row],[Stopnja DDV (%)]]</f>
        <v>0</v>
      </c>
      <c r="R26" s="95">
        <f>+Sklop9[[#This Row],[cena/enota brez DDV v EUR]]+Sklop9[[#This Row],[Davek (EUR)]]</f>
        <v>0</v>
      </c>
      <c r="S26" s="95">
        <f>+Sklop9[[#This Row],[cena/enota brez DDV v EUR]]*Sklop9[[#This Row],[Okvirna količina]]</f>
        <v>0</v>
      </c>
      <c r="T26" s="95">
        <f>+Sklop9[[#This Row],[Končna cena/enoto mere (EUR) z DDV]]*Sklop9[[#This Row],[Okvirna količina]]</f>
        <v>0</v>
      </c>
      <c r="U26" s="89"/>
    </row>
    <row r="27" spans="1:21" s="58" customFormat="1" ht="24">
      <c r="A27" s="92" t="s">
        <v>13</v>
      </c>
      <c r="B27" s="82" t="s">
        <v>492</v>
      </c>
      <c r="C27" s="78" t="s">
        <v>252</v>
      </c>
      <c r="D27" s="85" t="s">
        <v>0</v>
      </c>
      <c r="E27" s="122"/>
      <c r="F27" s="163">
        <v>10</v>
      </c>
      <c r="G27" s="164" t="s">
        <v>0</v>
      </c>
      <c r="H2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88" t="str">
        <f>IF(Sklop9[[#This Row],[ZAHTEVANA SHEMA KAKOVOSTI]]&lt;&gt;"",Sklop9[[#This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89"/>
    </row>
    <row r="28" spans="1:21" ht="27" customHeight="1">
      <c r="A28" s="140" t="s">
        <v>185</v>
      </c>
      <c r="B28" s="141"/>
      <c r="C28" s="142"/>
      <c r="D28" s="142"/>
      <c r="E28" s="143"/>
      <c r="F28" s="144"/>
      <c r="G28" s="145"/>
      <c r="H28" s="146">
        <f>SUBTOTAL(109,Sklop9[Preračunana masa/volumen/kos na enoto kg])</f>
        <v>1580</v>
      </c>
      <c r="I28" s="146">
        <f>SUBTOTAL(109,Sklop9[Živila iz shem kakovosti (kg)])</f>
        <v>0</v>
      </c>
      <c r="J28" s="144"/>
      <c r="K28" s="147"/>
      <c r="L28" s="147"/>
      <c r="M28" s="148"/>
      <c r="N28" s="149"/>
      <c r="O28" s="149"/>
      <c r="P28" s="149"/>
      <c r="Q28" s="150"/>
      <c r="R28" s="144"/>
      <c r="S28" s="150">
        <f>SUBTOTAL(109,Sklop9[Vrednost za okvirno količino (EUR) brez DDV])</f>
        <v>0</v>
      </c>
      <c r="T28" s="150">
        <f>SUBTOTAL(109,Sklop9[Vrednost za okvirno količino (EUR) z DDV])</f>
        <v>0</v>
      </c>
      <c r="U28" s="151">
        <f>SUBTOTAL(103,Sklop9[Shema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181</v>
      </c>
      <c r="B30" s="19"/>
      <c r="C30" s="31"/>
      <c r="D30" s="31"/>
      <c r="E30" s="116"/>
      <c r="Q30" s="51"/>
      <c r="R30" s="51"/>
      <c r="S30" s="51"/>
      <c r="T30" s="51"/>
    </row>
    <row r="31" spans="1:21">
      <c r="A31" s="14" t="s">
        <v>183</v>
      </c>
      <c r="B31" s="19"/>
      <c r="C31" s="31"/>
      <c r="D31" s="31"/>
      <c r="E31" s="116"/>
    </row>
    <row r="32" spans="1:21">
      <c r="A32" s="110" t="s">
        <v>251</v>
      </c>
      <c r="F32" s="71"/>
      <c r="G32" s="71"/>
      <c r="H32" s="32"/>
      <c r="I32" s="32"/>
      <c r="J32" s="32"/>
      <c r="K32" s="32"/>
      <c r="L32" s="57"/>
      <c r="M32" s="57"/>
      <c r="N32" s="32"/>
      <c r="O32" s="32"/>
      <c r="P32" s="32"/>
      <c r="Q32" s="32"/>
      <c r="R32" s="32"/>
    </row>
    <row r="33" spans="1:21">
      <c r="A33" s="278" t="s">
        <v>237</v>
      </c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57"/>
      <c r="N33" s="32"/>
      <c r="O33" s="32"/>
      <c r="P33" s="32"/>
      <c r="Q33" s="32"/>
      <c r="R33" s="32"/>
    </row>
    <row r="34" spans="1:21">
      <c r="A34" s="289" t="s">
        <v>242</v>
      </c>
      <c r="B34" s="289"/>
      <c r="C34" s="289"/>
      <c r="D34" s="289"/>
      <c r="E34" s="289"/>
      <c r="F34" s="289"/>
      <c r="G34" s="289"/>
      <c r="H34" s="289"/>
      <c r="I34" s="289"/>
      <c r="J34" s="289"/>
      <c r="K34" s="289"/>
      <c r="L34" s="289"/>
      <c r="N34" s="32"/>
      <c r="O34" s="32"/>
      <c r="P34" s="32"/>
      <c r="Q34" s="32"/>
      <c r="R34" s="3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10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6"/>
    </row>
    <row r="39" spans="1:21">
      <c r="B39" s="19"/>
      <c r="C39" s="31"/>
      <c r="D39" s="31"/>
      <c r="E39" s="116"/>
    </row>
    <row r="40" spans="1:21">
      <c r="B40" s="19"/>
      <c r="C40" s="31"/>
      <c r="D40" s="31"/>
      <c r="E40" s="116"/>
    </row>
    <row r="41" spans="1:21">
      <c r="B41" s="19"/>
      <c r="C41" s="31"/>
      <c r="D41" s="31"/>
      <c r="E41" s="116"/>
    </row>
    <row r="42" spans="1:21">
      <c r="B42" s="19"/>
      <c r="C42" s="31"/>
      <c r="D42" s="31"/>
      <c r="E42" s="116"/>
    </row>
    <row r="43" spans="1:21">
      <c r="B43" s="19"/>
      <c r="C43" s="31"/>
      <c r="D43" s="31"/>
      <c r="E43" s="116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U36:U1048576 J1:P32 U1:U32" name="Obseg1"/>
    <protectedRange sqref="M33:P35 U33:U35" name="Obseg1_1_3_1"/>
    <protectedRange sqref="J33:L33" name="Obseg1_2_1_2_1"/>
    <protectedRange sqref="J34:L35" name="Obseg1_1_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 B16 B19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0"/>
  <sheetViews>
    <sheetView topLeftCell="A7" zoomScaleNormal="100" zoomScaleSheetLayoutView="100" workbookViewId="0">
      <selection activeCell="AB42" sqref="AB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5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5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5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5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15">
      <c r="B12" s="86" t="str">
        <f>+'Ponudbeni pred_rekapitulacija'!A23</f>
        <v>10.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15">
      <c r="B13" s="279" t="str">
        <f>+'Ponudbeni pred_rekapitulacija'!B23</f>
        <v>SLAŠČIČARSKI IZDELKI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1.25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92" t="s">
        <v>1</v>
      </c>
      <c r="B16" s="10" t="s">
        <v>493</v>
      </c>
      <c r="C16" s="85">
        <v>80</v>
      </c>
      <c r="D16" s="85" t="s">
        <v>160</v>
      </c>
      <c r="E16" s="114"/>
      <c r="F16" s="93">
        <v>4400</v>
      </c>
      <c r="G16" s="119" t="s">
        <v>93</v>
      </c>
      <c r="H1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352</v>
      </c>
      <c r="I16" s="88" t="str">
        <f>IF(Sklop10[[#This Row],[ZAHTEVANA SHEMA KAKOVOSTI]]&lt;&gt;"",Sklop10[[#This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+Sklop10[[#This Row],[cena/enota brez DDV v EUR]]*Sklop10[[#This Row],[Stopnja DDV (%)]]</f>
        <v>0</v>
      </c>
      <c r="R16" s="95">
        <f>+Sklop10[[#This Row],[cena/enota brez DDV v EUR]]+Sklop10[[#This Row],[Davek (EUR)]]</f>
        <v>0</v>
      </c>
      <c r="S16" s="95">
        <f>+Sklop10[[#This Row],[cena/enota brez DDV v EUR]]*Sklop10[[#This Row],[Okvirna količina]]</f>
        <v>0</v>
      </c>
      <c r="T16" s="95">
        <f>+Sklop10[[#This Row],[Končna cena/enoto mere (EUR) z DDV]]*Sklop10[[#This Row],[Okvirna količina]]</f>
        <v>0</v>
      </c>
      <c r="U16" s="106"/>
    </row>
    <row r="17" spans="1:21" s="58" customFormat="1" ht="36">
      <c r="A17" s="179" t="s">
        <v>3</v>
      </c>
      <c r="B17" s="167" t="s">
        <v>494</v>
      </c>
      <c r="C17" s="85">
        <v>90</v>
      </c>
      <c r="D17" s="85" t="s">
        <v>160</v>
      </c>
      <c r="E17" s="114"/>
      <c r="F17" s="93">
        <v>2000</v>
      </c>
      <c r="G17" s="119" t="s">
        <v>93</v>
      </c>
      <c r="H1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7" s="88" t="str">
        <f>IF(Sklop10[[#This Row],[ZAHTEVANA SHEMA KAKOVOSTI]]&lt;&gt;"",Sklop10[[#This Row],[Preračunana masa/volumen/kos na enoto kg]],"")</f>
        <v/>
      </c>
      <c r="J17" s="183"/>
      <c r="K17" s="184"/>
      <c r="L17" s="184"/>
      <c r="M17" s="185"/>
      <c r="N17" s="186"/>
      <c r="O17" s="186"/>
      <c r="P17" s="187"/>
      <c r="Q17" s="186">
        <f>+Sklop10[[#This Row],[cena/enota brez DDV v EUR]]*Sklop10[[#This Row],[Stopnja DDV (%)]]</f>
        <v>0</v>
      </c>
      <c r="R17" s="186">
        <f>+Sklop10[[#This Row],[cena/enota brez DDV v EUR]]+Sklop10[[#This Row],[Davek (EUR)]]</f>
        <v>0</v>
      </c>
      <c r="S17" s="186">
        <f>+Sklop10[[#This Row],[cena/enota brez DDV v EUR]]*Sklop10[[#This Row],[Okvirna količina]]</f>
        <v>0</v>
      </c>
      <c r="T17" s="188">
        <f>+Sklop10[[#This Row],[Končna cena/enoto mere (EUR) z DDV]]*Sklop10[[#This Row],[Okvirna količina]]</f>
        <v>0</v>
      </c>
      <c r="U17" s="189"/>
    </row>
    <row r="18" spans="1:21" s="58" customFormat="1" ht="36">
      <c r="A18" s="87" t="s">
        <v>4</v>
      </c>
      <c r="B18" s="10" t="s">
        <v>495</v>
      </c>
      <c r="C18" s="85">
        <v>90</v>
      </c>
      <c r="D18" s="85" t="s">
        <v>160</v>
      </c>
      <c r="E18" s="114"/>
      <c r="F18" s="93">
        <v>300</v>
      </c>
      <c r="G18" s="119" t="s">
        <v>93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</v>
      </c>
      <c r="I18" s="88" t="str">
        <f>IF(Sklop10[[#This Row],[ZAHTEVANA SHEMA KAKOVOSTI]]&lt;&gt;"",Sklop10[[#This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06"/>
    </row>
    <row r="19" spans="1:21" s="58" customFormat="1" ht="48">
      <c r="A19" s="92" t="s">
        <v>5</v>
      </c>
      <c r="B19" s="10" t="s">
        <v>496</v>
      </c>
      <c r="C19" s="78">
        <v>90</v>
      </c>
      <c r="D19" s="85" t="s">
        <v>160</v>
      </c>
      <c r="E19" s="114"/>
      <c r="F19" s="93">
        <v>600</v>
      </c>
      <c r="G19" s="119" t="s">
        <v>93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</v>
      </c>
      <c r="I19" s="88" t="str">
        <f>IF(Sklop10[[#This Row],[ZAHTEVANA SHEMA KAKOVOSTI]]&lt;&gt;"",Sklop10[[#This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06"/>
    </row>
    <row r="20" spans="1:21" s="58" customFormat="1" ht="36">
      <c r="A20" s="179" t="s">
        <v>6</v>
      </c>
      <c r="B20" s="83" t="s">
        <v>497</v>
      </c>
      <c r="C20" s="85">
        <v>100</v>
      </c>
      <c r="D20" s="85" t="s">
        <v>160</v>
      </c>
      <c r="E20" s="115"/>
      <c r="F20" s="93">
        <v>1200</v>
      </c>
      <c r="G20" s="119" t="s">
        <v>93</v>
      </c>
      <c r="H20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0" s="93" t="str">
        <f>IF(Sklop10[[#This Row],[ZAHTEVANA SHEMA KAKOVOSTI]]&lt;&gt;"",Sklop10[[#This Row],[Preračunana masa/volumen/kos na enoto kg]],"")</f>
        <v/>
      </c>
      <c r="J20" s="101"/>
      <c r="K20" s="96"/>
      <c r="L20" s="96"/>
      <c r="M20" s="2"/>
      <c r="N20" s="95"/>
      <c r="O20" s="95"/>
      <c r="P20" s="104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06"/>
    </row>
    <row r="21" spans="1:21" s="58" customFormat="1" ht="12">
      <c r="A21" s="87" t="s">
        <v>7</v>
      </c>
      <c r="B21" s="83" t="s">
        <v>498</v>
      </c>
      <c r="C21" s="85">
        <v>260</v>
      </c>
      <c r="D21" s="85" t="s">
        <v>160</v>
      </c>
      <c r="E21" s="115"/>
      <c r="F21" s="93">
        <v>2600</v>
      </c>
      <c r="G21" s="119" t="s">
        <v>93</v>
      </c>
      <c r="H21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676</v>
      </c>
      <c r="I21" s="93" t="str">
        <f>IF(Sklop10[[#This Row],[ZAHTEVANA SHEMA KAKOVOSTI]]&lt;&gt;"",Sklop10[[#This Row],[Preračunana masa/volumen/kos na enoto kg]],"")</f>
        <v/>
      </c>
      <c r="J21" s="101"/>
      <c r="K21" s="96"/>
      <c r="L21" s="97"/>
      <c r="M21" s="98"/>
      <c r="N21" s="95"/>
      <c r="O21" s="99"/>
      <c r="P21" s="104"/>
      <c r="Q21" s="99">
        <f>+Sklop10[[#This Row],[cena/enota brez DDV v EUR]]*Sklop10[[#This Row],[Stopnja DDV (%)]]</f>
        <v>0</v>
      </c>
      <c r="R21" s="99">
        <f>+Sklop10[[#This Row],[cena/enota brez DDV v EUR]]+Sklop10[[#This Row],[Davek (EUR)]]</f>
        <v>0</v>
      </c>
      <c r="S21" s="99">
        <f>+Sklop10[[#This Row],[cena/enota brez DDV v EUR]]*Sklop10[[#This Row],[Okvirna količina]]</f>
        <v>0</v>
      </c>
      <c r="T21" s="99">
        <f>+Sklop10[[#This Row],[Končna cena/enoto mere (EUR) z DDV]]*Sklop10[[#This Row],[Okvirna količina]]</f>
        <v>0</v>
      </c>
      <c r="U21" s="107"/>
    </row>
    <row r="22" spans="1:21" s="58" customFormat="1" ht="12">
      <c r="A22" s="92" t="s">
        <v>8</v>
      </c>
      <c r="B22" s="79" t="s">
        <v>499</v>
      </c>
      <c r="C22" s="78">
        <v>260</v>
      </c>
      <c r="D22" s="85" t="s">
        <v>160</v>
      </c>
      <c r="E22" s="114"/>
      <c r="F22" s="93">
        <v>220</v>
      </c>
      <c r="G22" s="119" t="s">
        <v>93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57.2</v>
      </c>
      <c r="I22" s="88" t="str">
        <f>IF(Sklop10[[#This Row],[ZAHTEVANA SHEMA KAKOVOSTI]]&lt;&gt;"",Sklop10[[#This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06"/>
    </row>
    <row r="23" spans="1:21" s="58" customFormat="1" ht="12">
      <c r="A23" s="179" t="s">
        <v>9</v>
      </c>
      <c r="B23" s="11" t="s">
        <v>500</v>
      </c>
      <c r="C23" s="78">
        <v>260</v>
      </c>
      <c r="D23" s="85" t="s">
        <v>160</v>
      </c>
      <c r="E23" s="114"/>
      <c r="F23" s="93">
        <v>100</v>
      </c>
      <c r="G23" s="119" t="s">
        <v>93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</v>
      </c>
      <c r="I23" s="88" t="str">
        <f>IF(Sklop10[[#This Row],[ZAHTEVANA SHEMA KAKOVOSTI]]&lt;&gt;"",Sklop10[[#This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06"/>
    </row>
    <row r="24" spans="1:21" s="58" customFormat="1" ht="12">
      <c r="A24" s="87" t="s">
        <v>10</v>
      </c>
      <c r="B24" s="79" t="s">
        <v>501</v>
      </c>
      <c r="C24" s="78">
        <v>270</v>
      </c>
      <c r="D24" s="85" t="s">
        <v>160</v>
      </c>
      <c r="E24" s="114"/>
      <c r="F24" s="93">
        <v>2800</v>
      </c>
      <c r="G24" s="119" t="s">
        <v>93</v>
      </c>
      <c r="H2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756</v>
      </c>
      <c r="I24" s="88" t="str">
        <f>IF(Sklop10[[#This Row],[ZAHTEVANA SHEMA KAKOVOSTI]]&lt;&gt;"",Sklop10[[#This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06"/>
    </row>
    <row r="25" spans="1:21" s="58" customFormat="1" ht="12">
      <c r="A25" s="92" t="s">
        <v>11</v>
      </c>
      <c r="B25" s="79" t="s">
        <v>502</v>
      </c>
      <c r="C25" s="78">
        <v>120</v>
      </c>
      <c r="D25" s="85" t="s">
        <v>160</v>
      </c>
      <c r="E25" s="114"/>
      <c r="F25" s="93">
        <v>250</v>
      </c>
      <c r="G25" s="119" t="s">
        <v>93</v>
      </c>
      <c r="H2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5" s="88" t="str">
        <f>IF(Sklop10[[#This Row],[ZAHTEVANA SHEMA KAKOVOSTI]]&lt;&gt;"",Sklop10[[#This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+Sklop10[[#This Row],[cena/enota brez DDV v EUR]]*Sklop10[[#This Row],[Stopnja DDV (%)]]</f>
        <v>0</v>
      </c>
      <c r="R25" s="95">
        <f>+Sklop10[[#This Row],[cena/enota brez DDV v EUR]]+Sklop10[[#This Row],[Davek (EUR)]]</f>
        <v>0</v>
      </c>
      <c r="S25" s="95">
        <f>+Sklop10[[#This Row],[cena/enota brez DDV v EUR]]*Sklop10[[#This Row],[Okvirna količina]]</f>
        <v>0</v>
      </c>
      <c r="T25" s="95">
        <f>+Sklop10[[#This Row],[Končna cena/enoto mere (EUR) z DDV]]*Sklop10[[#This Row],[Okvirna količina]]</f>
        <v>0</v>
      </c>
      <c r="U25" s="106"/>
    </row>
    <row r="26" spans="1:21" s="58" customFormat="1" ht="12">
      <c r="A26" s="179" t="s">
        <v>12</v>
      </c>
      <c r="B26" s="80" t="s">
        <v>503</v>
      </c>
      <c r="C26" s="78">
        <v>120</v>
      </c>
      <c r="D26" s="85" t="s">
        <v>160</v>
      </c>
      <c r="E26" s="114"/>
      <c r="F26" s="93">
        <v>200</v>
      </c>
      <c r="G26" s="119" t="s">
        <v>93</v>
      </c>
      <c r="H2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6" s="88" t="str">
        <f>IF(Sklop10[[#This Row],[ZAHTEVANA SHEMA KAKOVOSTI]]&lt;&gt;"",Sklop10[[#This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+Sklop10[[#This Row],[cena/enota brez DDV v EUR]]*Sklop10[[#This Row],[Stopnja DDV (%)]]</f>
        <v>0</v>
      </c>
      <c r="R26" s="95">
        <f>+Sklop10[[#This Row],[cena/enota brez DDV v EUR]]+Sklop10[[#This Row],[Davek (EUR)]]</f>
        <v>0</v>
      </c>
      <c r="S26" s="95">
        <f>+Sklop10[[#This Row],[cena/enota brez DDV v EUR]]*Sklop10[[#This Row],[Okvirna količina]]</f>
        <v>0</v>
      </c>
      <c r="T26" s="95">
        <f>+Sklop10[[#This Row],[Končna cena/enoto mere (EUR) z DDV]]*Sklop10[[#This Row],[Okvirna količina]]</f>
        <v>0</v>
      </c>
      <c r="U26" s="106"/>
    </row>
    <row r="27" spans="1:21" s="58" customFormat="1" ht="12">
      <c r="A27" s="87" t="s">
        <v>13</v>
      </c>
      <c r="B27" s="10" t="s">
        <v>504</v>
      </c>
      <c r="C27" s="78">
        <v>120</v>
      </c>
      <c r="D27" s="85" t="s">
        <v>160</v>
      </c>
      <c r="E27" s="114"/>
      <c r="F27" s="93">
        <v>500</v>
      </c>
      <c r="G27" s="119" t="s">
        <v>93</v>
      </c>
      <c r="H2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7" s="88" t="str">
        <f>IF(Sklop10[[#This Row],[ZAHTEVANA SHEMA KAKOVOSTI]]&lt;&gt;"",Sklop10[[#This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+Sklop10[[#This Row],[cena/enota brez DDV v EUR]]*Sklop10[[#This Row],[Stopnja DDV (%)]]</f>
        <v>0</v>
      </c>
      <c r="R27" s="95">
        <f>+Sklop10[[#This Row],[cena/enota brez DDV v EUR]]+Sklop10[[#This Row],[Davek (EUR)]]</f>
        <v>0</v>
      </c>
      <c r="S27" s="95">
        <f>+Sklop10[[#This Row],[cena/enota brez DDV v EUR]]*Sklop10[[#This Row],[Okvirna količina]]</f>
        <v>0</v>
      </c>
      <c r="T27" s="95">
        <f>+Sklop10[[#This Row],[Končna cena/enoto mere (EUR) z DDV]]*Sklop10[[#This Row],[Okvirna količina]]</f>
        <v>0</v>
      </c>
      <c r="U27" s="106"/>
    </row>
    <row r="28" spans="1:21">
      <c r="A28" s="140" t="s">
        <v>185</v>
      </c>
      <c r="B28" s="141"/>
      <c r="C28" s="142"/>
      <c r="D28" s="142"/>
      <c r="E28" s="143"/>
      <c r="F28" s="144"/>
      <c r="G28" s="145"/>
      <c r="H28" s="146">
        <f>SUBTOTAL(109,Sklop10[Preračunana masa/volumen/kos na enoto kg])</f>
        <v>2362.1999999999998</v>
      </c>
      <c r="I28" s="146">
        <f>SUBTOTAL(109,Sklop10[Živila iz shem kakovosti (kg)])</f>
        <v>0</v>
      </c>
      <c r="J28" s="144"/>
      <c r="K28" s="147"/>
      <c r="L28" s="147"/>
      <c r="M28" s="148"/>
      <c r="N28" s="149"/>
      <c r="O28" s="149"/>
      <c r="P28" s="149"/>
      <c r="Q28" s="150"/>
      <c r="R28" s="144"/>
      <c r="S28" s="150">
        <f>SUBTOTAL(109,Sklop10[Vrednost za okvirno količino (EUR) brez DDV])</f>
        <v>0</v>
      </c>
      <c r="T28" s="150">
        <f>SUBTOTAL(109,Sklop10[Vrednost za okvirno količino (EUR) z DDV])</f>
        <v>0</v>
      </c>
      <c r="U28" s="151">
        <f>SUBTOTAL(103,Sklop10[Shema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181</v>
      </c>
      <c r="B30" s="19"/>
      <c r="C30" s="31"/>
      <c r="D30" s="31"/>
      <c r="E30" s="116"/>
      <c r="Q30" s="51"/>
      <c r="R30" s="51"/>
      <c r="S30" s="51"/>
      <c r="T30" s="51"/>
    </row>
    <row r="31" spans="1:21">
      <c r="A31" s="14" t="s">
        <v>183</v>
      </c>
      <c r="B31" s="19"/>
      <c r="C31" s="31"/>
      <c r="D31" s="31"/>
      <c r="E31" s="116"/>
    </row>
    <row r="32" spans="1:21">
      <c r="A32" s="110" t="s">
        <v>251</v>
      </c>
      <c r="F32" s="71"/>
      <c r="G32" s="71"/>
      <c r="H32" s="32"/>
      <c r="I32" s="32"/>
      <c r="J32" s="32"/>
      <c r="K32" s="32"/>
      <c r="L32" s="57"/>
      <c r="M32" s="57"/>
      <c r="N32" s="32"/>
      <c r="O32" s="32"/>
      <c r="P32" s="32"/>
      <c r="Q32" s="32"/>
      <c r="R32" s="32"/>
    </row>
    <row r="33" spans="1:21">
      <c r="A33" s="278" t="s">
        <v>237</v>
      </c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57"/>
      <c r="N33" s="32"/>
      <c r="O33" s="32"/>
      <c r="P33" s="32"/>
      <c r="Q33" s="32"/>
      <c r="R33" s="32"/>
    </row>
    <row r="34" spans="1:21">
      <c r="A34" s="289"/>
      <c r="B34" s="289"/>
      <c r="C34" s="289"/>
      <c r="D34" s="289"/>
      <c r="E34" s="289"/>
      <c r="F34" s="289"/>
      <c r="G34" s="289"/>
      <c r="H34" s="289"/>
      <c r="I34" s="289"/>
      <c r="J34" s="289"/>
      <c r="K34" s="289"/>
      <c r="L34" s="289"/>
      <c r="N34" s="32"/>
      <c r="O34" s="32"/>
      <c r="P34" s="32"/>
      <c r="Q34" s="32"/>
      <c r="R34" s="3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10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6"/>
    </row>
    <row r="39" spans="1:21">
      <c r="B39" s="19"/>
      <c r="C39" s="31"/>
      <c r="D39" s="31"/>
      <c r="E39" s="116"/>
    </row>
    <row r="40" spans="1:21">
      <c r="B40" s="19"/>
      <c r="C40" s="31"/>
      <c r="D40" s="31"/>
      <c r="E40" s="116"/>
    </row>
    <row r="41" spans="1:21">
      <c r="B41" s="19"/>
      <c r="C41" s="31"/>
      <c r="D41" s="31"/>
      <c r="E41" s="116"/>
    </row>
    <row r="42" spans="1:21">
      <c r="B42" s="19"/>
      <c r="C42" s="31"/>
      <c r="D42" s="31"/>
      <c r="E42" s="116"/>
    </row>
    <row r="43" spans="1:21">
      <c r="B43" s="19"/>
      <c r="C43" s="31"/>
      <c r="D43" s="31"/>
      <c r="E43" s="116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U1:U32 J1:P32 U36:U1048576" name="Obseg1"/>
    <protectedRange sqref="M33:P35 U33:U35" name="Obseg1_1_3_1"/>
    <protectedRange sqref="J33:L33" name="Obseg1_2_1_2_1"/>
    <protectedRange sqref="J34:L35" name="Obseg1_1_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655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2"/>
  <sheetViews>
    <sheetView topLeftCell="A15" zoomScaleNormal="100" zoomScaleSheetLayoutView="100" workbookViewId="0">
      <selection activeCell="AC24" sqref="AC2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pred_rekapitulacija'!B24</f>
        <v>SADNI SOKOVI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87" t="s">
        <v>1</v>
      </c>
      <c r="B16" s="84" t="s">
        <v>515</v>
      </c>
      <c r="C16" s="85">
        <v>0.2</v>
      </c>
      <c r="D16" s="85" t="s">
        <v>95</v>
      </c>
      <c r="E16" s="114"/>
      <c r="F16" s="88">
        <v>80</v>
      </c>
      <c r="G16" s="119" t="s">
        <v>93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16" s="88" t="str">
        <f>IF(Sklop11[[#This Row],[ZAHTEVANA SHEMA KAKOVOSTI]]&lt;&gt;"",Sklop11[[#This Row],[Preračunana masa/volumen/kos na enoto kg]],"")</f>
        <v/>
      </c>
      <c r="J16" s="100"/>
      <c r="K16" s="89"/>
      <c r="L16" s="244"/>
      <c r="M16" s="226"/>
      <c r="N16" s="242"/>
      <c r="O16" s="242"/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05"/>
    </row>
    <row r="17" spans="1:21" s="58" customFormat="1" ht="60">
      <c r="A17" s="92" t="s">
        <v>3</v>
      </c>
      <c r="B17" s="10" t="s">
        <v>741</v>
      </c>
      <c r="C17" s="85">
        <v>0.2</v>
      </c>
      <c r="D17" s="85" t="s">
        <v>95</v>
      </c>
      <c r="E17" s="114"/>
      <c r="F17" s="93">
        <v>1950</v>
      </c>
      <c r="G17" s="119" t="s">
        <v>93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390</v>
      </c>
      <c r="I17" s="88" t="str">
        <f>IF(Sklop11[[#This Row],[ZAHTEVANA SHEMA KAKOVOSTI]]&lt;&gt;"",Sklop11[[#This Row],[Preračunana masa/volumen/kos na enoto kg]],"")</f>
        <v/>
      </c>
      <c r="J17" s="101"/>
      <c r="K17" s="94"/>
      <c r="L17" s="245"/>
      <c r="M17" s="226"/>
      <c r="N17" s="242"/>
      <c r="O17" s="242"/>
      <c r="P17" s="104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06"/>
    </row>
    <row r="18" spans="1:21" s="58" customFormat="1" ht="48">
      <c r="A18" s="92" t="s">
        <v>4</v>
      </c>
      <c r="B18" s="79" t="s">
        <v>742</v>
      </c>
      <c r="C18" s="85" t="s">
        <v>505</v>
      </c>
      <c r="D18" s="85" t="s">
        <v>95</v>
      </c>
      <c r="E18" s="114"/>
      <c r="F18" s="93">
        <v>330</v>
      </c>
      <c r="G18" s="119" t="s">
        <v>95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330</v>
      </c>
      <c r="I18" s="88" t="str">
        <f>IF(Sklop11[[#This Row],[ZAHTEVANA SHEMA KAKOVOSTI]]&lt;&gt;"",Sklop11[[#This Row],[Preračunana masa/volumen/kos na enoto kg]],"")</f>
        <v/>
      </c>
      <c r="J18" s="101"/>
      <c r="K18" s="94"/>
      <c r="L18" s="245"/>
      <c r="M18" s="226"/>
      <c r="N18" s="242"/>
      <c r="O18" s="242"/>
      <c r="P18" s="104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106"/>
    </row>
    <row r="19" spans="1:21" s="58" customFormat="1" ht="48">
      <c r="A19" s="87" t="s">
        <v>5</v>
      </c>
      <c r="B19" s="10" t="s">
        <v>739</v>
      </c>
      <c r="C19" s="85" t="s">
        <v>505</v>
      </c>
      <c r="D19" s="85" t="s">
        <v>95</v>
      </c>
      <c r="E19" s="114"/>
      <c r="F19" s="93">
        <v>120</v>
      </c>
      <c r="G19" s="119" t="s">
        <v>95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88" t="str">
        <f>IF(Sklop11[[#This Row],[ZAHTEVANA SHEMA KAKOVOSTI]]&lt;&gt;"",Sklop11[[#This Row],[Preračunana masa/volumen/kos na enoto kg]],"")</f>
        <v/>
      </c>
      <c r="J19" s="101"/>
      <c r="K19" s="94"/>
      <c r="L19" s="245"/>
      <c r="M19" s="226"/>
      <c r="N19" s="242"/>
      <c r="O19" s="242"/>
      <c r="P19" s="104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106"/>
    </row>
    <row r="20" spans="1:21" s="58" customFormat="1" ht="60">
      <c r="A20" s="92" t="s">
        <v>6</v>
      </c>
      <c r="B20" s="10" t="s">
        <v>740</v>
      </c>
      <c r="C20" s="78">
        <v>1</v>
      </c>
      <c r="D20" s="85" t="s">
        <v>95</v>
      </c>
      <c r="E20" s="114"/>
      <c r="F20" s="93">
        <v>220</v>
      </c>
      <c r="G20" s="119" t="s">
        <v>95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0" s="88" t="str">
        <f>IF(Sklop11[[#This Row],[ZAHTEVANA SHEMA KAKOVOSTI]]&lt;&gt;"",Sklop11[[#This Row],[Preračunana masa/volumen/kos na enoto kg]],"")</f>
        <v/>
      </c>
      <c r="J20" s="101"/>
      <c r="K20" s="94"/>
      <c r="L20" s="245"/>
      <c r="M20" s="226"/>
      <c r="N20" s="242"/>
      <c r="O20" s="242"/>
      <c r="P20" s="104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106"/>
    </row>
    <row r="21" spans="1:21" s="58" customFormat="1" ht="48">
      <c r="A21" s="92" t="s">
        <v>7</v>
      </c>
      <c r="B21" s="79" t="s">
        <v>743</v>
      </c>
      <c r="C21" s="78" t="s">
        <v>505</v>
      </c>
      <c r="D21" s="85" t="s">
        <v>95</v>
      </c>
      <c r="E21" s="114"/>
      <c r="F21" s="93">
        <v>200</v>
      </c>
      <c r="G21" s="119" t="s">
        <v>95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1" s="88" t="str">
        <f>IF(Sklop11[[#This Row],[ZAHTEVANA SHEMA KAKOVOSTI]]&lt;&gt;"",Sklop11[[#This Row],[Preračunana masa/volumen/kos na enoto kg]],"")</f>
        <v/>
      </c>
      <c r="J21" s="101"/>
      <c r="K21" s="94"/>
      <c r="L21" s="245"/>
      <c r="M21" s="226"/>
      <c r="N21" s="242"/>
      <c r="O21" s="242"/>
      <c r="P21" s="104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106"/>
    </row>
    <row r="22" spans="1:21" s="58" customFormat="1" ht="48">
      <c r="A22" s="87" t="s">
        <v>8</v>
      </c>
      <c r="B22" s="79" t="s">
        <v>744</v>
      </c>
      <c r="C22" s="78">
        <v>0.2</v>
      </c>
      <c r="D22" s="85" t="s">
        <v>95</v>
      </c>
      <c r="E22" s="114"/>
      <c r="F22" s="93">
        <v>180</v>
      </c>
      <c r="G22" s="119" t="s">
        <v>93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22" s="88" t="str">
        <f>IF(Sklop11[[#This Row],[ZAHTEVANA SHEMA KAKOVOSTI]]&lt;&gt;"",Sklop11[[#This Row],[Preračunana masa/volumen/kos na enoto kg]],"")</f>
        <v/>
      </c>
      <c r="J22" s="101"/>
      <c r="K22" s="94"/>
      <c r="L22" s="245"/>
      <c r="M22" s="226"/>
      <c r="N22" s="242"/>
      <c r="O22" s="242"/>
      <c r="P22" s="104"/>
      <c r="Q22" s="95">
        <f>+Sklop11[[#This Row],[cena/enota brez DDV v EUR]]*Sklop11[[#This Row],[Stopnja DDV (%)]]</f>
        <v>0</v>
      </c>
      <c r="R22" s="95">
        <f>+Sklop11[[#This Row],[cena/enota brez DDV v EUR]]+Sklop11[[#This Row],[Davek (EUR)]]</f>
        <v>0</v>
      </c>
      <c r="S22" s="95">
        <f>+Sklop11[[#This Row],[cena/enota brez DDV v EUR]]*Sklop11[[#This Row],[Okvirna količina]]</f>
        <v>0</v>
      </c>
      <c r="T22" s="95">
        <f>+Sklop11[[#This Row],[Končna cena/enoto mere (EUR) z DDV]]*Sklop11[[#This Row],[Okvirna količina]]</f>
        <v>0</v>
      </c>
      <c r="U22" s="106"/>
    </row>
    <row r="23" spans="1:21" s="58" customFormat="1" ht="36">
      <c r="A23" s="92" t="s">
        <v>9</v>
      </c>
      <c r="B23" s="79" t="s">
        <v>514</v>
      </c>
      <c r="C23" s="78" t="s">
        <v>506</v>
      </c>
      <c r="D23" s="85" t="s">
        <v>95</v>
      </c>
      <c r="E23" s="114"/>
      <c r="F23" s="93">
        <v>1320</v>
      </c>
      <c r="G23" s="119" t="s">
        <v>95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1320</v>
      </c>
      <c r="I23" s="88" t="str">
        <f>IF(Sklop11[[#This Row],[ZAHTEVANA SHEMA KAKOVOSTI]]&lt;&gt;"",Sklop11[[#This Row],[Preračunana masa/volumen/kos na enoto kg]],"")</f>
        <v/>
      </c>
      <c r="J23" s="101"/>
      <c r="K23" s="94"/>
      <c r="L23" s="245"/>
      <c r="M23" s="226"/>
      <c r="N23" s="242"/>
      <c r="O23" s="242"/>
      <c r="P23" s="104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106"/>
    </row>
    <row r="24" spans="1:21" s="58" customFormat="1" ht="36">
      <c r="A24" s="92" t="s">
        <v>10</v>
      </c>
      <c r="B24" s="79" t="s">
        <v>513</v>
      </c>
      <c r="C24" s="78" t="s">
        <v>506</v>
      </c>
      <c r="D24" s="85" t="s">
        <v>95</v>
      </c>
      <c r="E24" s="114"/>
      <c r="F24" s="93">
        <v>800</v>
      </c>
      <c r="G24" s="119" t="s">
        <v>95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4" s="88" t="str">
        <f>IF(Sklop11[[#This Row],[ZAHTEVANA SHEMA KAKOVOSTI]]&lt;&gt;"",Sklop11[[#This Row],[Preračunana masa/volumen/kos na enoto kg]],"")</f>
        <v/>
      </c>
      <c r="J24" s="101"/>
      <c r="K24" s="94"/>
      <c r="L24" s="245"/>
      <c r="M24" s="226"/>
      <c r="N24" s="242"/>
      <c r="O24" s="242"/>
      <c r="P24" s="104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106"/>
    </row>
    <row r="25" spans="1:21" s="58" customFormat="1" ht="36">
      <c r="A25" s="87" t="s">
        <v>11</v>
      </c>
      <c r="B25" s="79" t="s">
        <v>512</v>
      </c>
      <c r="C25" s="78" t="s">
        <v>506</v>
      </c>
      <c r="D25" s="85" t="s">
        <v>95</v>
      </c>
      <c r="E25" s="114"/>
      <c r="F25" s="93">
        <v>800</v>
      </c>
      <c r="G25" s="119" t="s">
        <v>95</v>
      </c>
      <c r="H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5" s="88" t="str">
        <f>IF(Sklop11[[#This Row],[ZAHTEVANA SHEMA KAKOVOSTI]]&lt;&gt;"",Sklop11[[#This Row],[Preračunana masa/volumen/kos na enoto kg]],"")</f>
        <v/>
      </c>
      <c r="J25" s="101"/>
      <c r="K25" s="94"/>
      <c r="L25" s="245"/>
      <c r="M25" s="226"/>
      <c r="N25" s="242"/>
      <c r="O25" s="242"/>
      <c r="P25" s="104"/>
      <c r="Q25" s="95">
        <f>+Sklop11[[#This Row],[cena/enota brez DDV v EUR]]*Sklop11[[#This Row],[Stopnja DDV (%)]]</f>
        <v>0</v>
      </c>
      <c r="R25" s="95">
        <f>+Sklop11[[#This Row],[cena/enota brez DDV v EUR]]+Sklop11[[#This Row],[Davek (EUR)]]</f>
        <v>0</v>
      </c>
      <c r="S25" s="95">
        <f>+Sklop11[[#This Row],[cena/enota brez DDV v EUR]]*Sklop11[[#This Row],[Okvirna količina]]</f>
        <v>0</v>
      </c>
      <c r="T25" s="95">
        <f>+Sklop11[[#This Row],[Končna cena/enoto mere (EUR) z DDV]]*Sklop11[[#This Row],[Okvirna količina]]</f>
        <v>0</v>
      </c>
      <c r="U25" s="106"/>
    </row>
    <row r="26" spans="1:21" s="58" customFormat="1" ht="36">
      <c r="A26" s="92" t="s">
        <v>12</v>
      </c>
      <c r="B26" s="80" t="s">
        <v>511</v>
      </c>
      <c r="C26" s="78" t="s">
        <v>506</v>
      </c>
      <c r="D26" s="85" t="s">
        <v>95</v>
      </c>
      <c r="E26" s="114"/>
      <c r="F26" s="93">
        <v>150</v>
      </c>
      <c r="G26" s="119" t="s">
        <v>95</v>
      </c>
      <c r="H2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6" s="88" t="str">
        <f>IF(Sklop11[[#This Row],[ZAHTEVANA SHEMA KAKOVOSTI]]&lt;&gt;"",Sklop11[[#This Row],[Preračunana masa/volumen/kos na enoto kg]],"")</f>
        <v/>
      </c>
      <c r="J26" s="101"/>
      <c r="K26" s="94"/>
      <c r="L26" s="245"/>
      <c r="M26" s="226"/>
      <c r="N26" s="242"/>
      <c r="O26" s="242"/>
      <c r="P26" s="104"/>
      <c r="Q26" s="95">
        <f>+Sklop11[[#This Row],[cena/enota brez DDV v EUR]]*Sklop11[[#This Row],[Stopnja DDV (%)]]</f>
        <v>0</v>
      </c>
      <c r="R26" s="95">
        <f>+Sklop11[[#This Row],[cena/enota brez DDV v EUR]]+Sklop11[[#This Row],[Davek (EUR)]]</f>
        <v>0</v>
      </c>
      <c r="S26" s="95">
        <f>+Sklop11[[#This Row],[cena/enota brez DDV v EUR]]*Sklop11[[#This Row],[Okvirna količina]]</f>
        <v>0</v>
      </c>
      <c r="T26" s="95">
        <f>+Sklop11[[#This Row],[Končna cena/enoto mere (EUR) z DDV]]*Sklop11[[#This Row],[Okvirna količina]]</f>
        <v>0</v>
      </c>
      <c r="U26" s="106"/>
    </row>
    <row r="27" spans="1:21" s="58" customFormat="1" ht="24">
      <c r="A27" s="92" t="s">
        <v>13</v>
      </c>
      <c r="B27" s="79" t="s">
        <v>510</v>
      </c>
      <c r="C27" s="78" t="s">
        <v>505</v>
      </c>
      <c r="D27" s="85" t="s">
        <v>95</v>
      </c>
      <c r="E27" s="114"/>
      <c r="F27" s="93">
        <v>60</v>
      </c>
      <c r="G27" s="119" t="s">
        <v>95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7" s="88" t="str">
        <f>IF(Sklop11[[#This Row],[ZAHTEVANA SHEMA KAKOVOSTI]]&lt;&gt;"",Sklop11[[#This Row],[Preračunana masa/volumen/kos na enoto kg]],"")</f>
        <v/>
      </c>
      <c r="J27" s="101"/>
      <c r="K27" s="94"/>
      <c r="L27" s="245"/>
      <c r="M27" s="226"/>
      <c r="N27" s="242"/>
      <c r="O27" s="242"/>
      <c r="P27" s="104"/>
      <c r="Q27" s="95">
        <f>+Sklop11[[#This Row],[cena/enota brez DDV v EUR]]*Sklop11[[#This Row],[Stopnja DDV (%)]]</f>
        <v>0</v>
      </c>
      <c r="R27" s="95">
        <f>+Sklop11[[#This Row],[cena/enota brez DDV v EUR]]+Sklop11[[#This Row],[Davek (EUR)]]</f>
        <v>0</v>
      </c>
      <c r="S27" s="95">
        <f>+Sklop11[[#This Row],[cena/enota brez DDV v EUR]]*Sklop11[[#This Row],[Okvirna količina]]</f>
        <v>0</v>
      </c>
      <c r="T27" s="95">
        <f>+Sklop11[[#This Row],[Končna cena/enoto mere (EUR) z DDV]]*Sklop11[[#This Row],[Okvirna količina]]</f>
        <v>0</v>
      </c>
      <c r="U27" s="106"/>
    </row>
    <row r="28" spans="1:21" s="58" customFormat="1" ht="24">
      <c r="A28" s="87" t="s">
        <v>14</v>
      </c>
      <c r="B28" s="10" t="s">
        <v>509</v>
      </c>
      <c r="C28" s="175" t="s">
        <v>505</v>
      </c>
      <c r="D28" s="85" t="s">
        <v>95</v>
      </c>
      <c r="E28" s="114"/>
      <c r="F28" s="93">
        <v>60</v>
      </c>
      <c r="G28" s="119" t="s">
        <v>95</v>
      </c>
      <c r="H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8" s="88" t="str">
        <f>IF(Sklop11[[#This Row],[ZAHTEVANA SHEMA KAKOVOSTI]]&lt;&gt;"",Sklop11[[#This Row],[Preračunana masa/volumen/kos na enoto kg]],"")</f>
        <v/>
      </c>
      <c r="J28" s="101"/>
      <c r="K28" s="94"/>
      <c r="L28" s="245"/>
      <c r="M28" s="226"/>
      <c r="N28" s="242"/>
      <c r="O28" s="242"/>
      <c r="P28" s="104"/>
      <c r="Q28" s="95">
        <f>+Sklop11[[#This Row],[cena/enota brez DDV v EUR]]*Sklop11[[#This Row],[Stopnja DDV (%)]]</f>
        <v>0</v>
      </c>
      <c r="R28" s="95">
        <f>+Sklop11[[#This Row],[cena/enota brez DDV v EUR]]+Sklop11[[#This Row],[Davek (EUR)]]</f>
        <v>0</v>
      </c>
      <c r="S28" s="95">
        <f>+Sklop11[[#This Row],[cena/enota brez DDV v EUR]]*Sklop11[[#This Row],[Okvirna količina]]</f>
        <v>0</v>
      </c>
      <c r="T28" s="95">
        <f>+Sklop11[[#This Row],[Končna cena/enoto mere (EUR) z DDV]]*Sklop11[[#This Row],[Okvirna količina]]</f>
        <v>0</v>
      </c>
      <c r="U28" s="106"/>
    </row>
    <row r="29" spans="1:21" s="58" customFormat="1" ht="12">
      <c r="A29" s="92" t="s">
        <v>15</v>
      </c>
      <c r="B29" s="10" t="s">
        <v>508</v>
      </c>
      <c r="C29" s="78">
        <v>1</v>
      </c>
      <c r="D29" s="85" t="s">
        <v>95</v>
      </c>
      <c r="E29" s="114"/>
      <c r="F29" s="93">
        <v>10</v>
      </c>
      <c r="G29" s="119" t="s">
        <v>95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9" s="88" t="str">
        <f>IF(Sklop11[[#This Row],[ZAHTEVANA SHEMA KAKOVOSTI]]&lt;&gt;"",Sklop11[[#This Row],[Preračunana masa/volumen/kos na enoto kg]],"")</f>
        <v/>
      </c>
      <c r="J29" s="101"/>
      <c r="K29" s="94"/>
      <c r="L29" s="245"/>
      <c r="M29" s="226"/>
      <c r="N29" s="242"/>
      <c r="O29" s="242"/>
      <c r="P29" s="104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106"/>
    </row>
    <row r="30" spans="1:21" s="58" customFormat="1" ht="12">
      <c r="A30" s="92" t="s">
        <v>16</v>
      </c>
      <c r="B30" s="81" t="s">
        <v>507</v>
      </c>
      <c r="C30" s="78">
        <v>1</v>
      </c>
      <c r="D30" s="85" t="s">
        <v>95</v>
      </c>
      <c r="E30" s="114"/>
      <c r="F30" s="93">
        <v>10</v>
      </c>
      <c r="G30" s="119" t="s">
        <v>95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88" t="str">
        <f>IF(Sklop11[[#This Row],[ZAHTEVANA SHEMA KAKOVOSTI]]&lt;&gt;"",Sklop11[[#This Row],[Preračunana masa/volumen/kos na enoto kg]],"")</f>
        <v/>
      </c>
      <c r="J30" s="101"/>
      <c r="K30" s="94"/>
      <c r="L30" s="245"/>
      <c r="M30" s="226"/>
      <c r="N30" s="242"/>
      <c r="O30" s="242"/>
      <c r="P30" s="104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106"/>
    </row>
    <row r="31" spans="1:21">
      <c r="A31" s="140" t="s">
        <v>185</v>
      </c>
      <c r="B31" s="141"/>
      <c r="C31" s="142"/>
      <c r="D31" s="142"/>
      <c r="E31" s="143"/>
      <c r="F31" s="144"/>
      <c r="G31" s="145"/>
      <c r="H31" s="146">
        <f>SUBTOTAL(109,Sklop11[Preračunana masa/volumen/kos na enoto kg])</f>
        <v>4522</v>
      </c>
      <c r="I31" s="146">
        <f>SUBTOTAL(109,Sklop11[Živila iz shem kakovosti (kg)])</f>
        <v>0</v>
      </c>
      <c r="J31" s="144"/>
      <c r="K31" s="147"/>
      <c r="L31" s="147"/>
      <c r="M31" s="148"/>
      <c r="N31" s="149"/>
      <c r="O31" s="149"/>
      <c r="P31" s="149"/>
      <c r="Q31" s="150"/>
      <c r="R31" s="144"/>
      <c r="S31" s="150">
        <f>SUBTOTAL(109,Sklop11[Vrednost za okvirno količino (EUR) brez DDV])</f>
        <v>0</v>
      </c>
      <c r="T31" s="150">
        <f>SUBTOTAL(109,Sklop11[Vrednost za okvirno količino (EUR) z DDV])</f>
        <v>0</v>
      </c>
      <c r="U31" s="151">
        <f>SUBTOTAL(103,Sklop11[Shema kakovosti
(nacionalne, evropske)
])</f>
        <v>0</v>
      </c>
    </row>
    <row r="32" spans="1:21" s="225" customFormat="1">
      <c r="A32" s="228"/>
      <c r="B32" s="229"/>
      <c r="C32" s="230"/>
      <c r="D32" s="230"/>
      <c r="E32" s="231"/>
      <c r="F32" s="232"/>
      <c r="G32" s="233"/>
      <c r="H32" s="234"/>
      <c r="I32" s="234"/>
      <c r="J32" s="232"/>
      <c r="K32" s="235"/>
      <c r="L32" s="235"/>
      <c r="M32" s="236"/>
      <c r="N32" s="237"/>
      <c r="O32" s="237"/>
      <c r="P32" s="237"/>
      <c r="Q32" s="238"/>
      <c r="R32" s="232"/>
      <c r="S32" s="238"/>
      <c r="T32" s="238"/>
      <c r="U32" s="239"/>
    </row>
    <row r="33" spans="1:21">
      <c r="A33" s="51" t="s">
        <v>181</v>
      </c>
      <c r="B33" s="19"/>
      <c r="C33" s="31"/>
      <c r="D33" s="31"/>
      <c r="E33" s="116"/>
      <c r="Q33" s="51"/>
      <c r="R33" s="51"/>
      <c r="S33" s="51"/>
      <c r="T33" s="51"/>
    </row>
    <row r="34" spans="1:21">
      <c r="A34" s="14" t="s">
        <v>183</v>
      </c>
      <c r="B34" s="19"/>
      <c r="C34" s="31"/>
      <c r="D34" s="31"/>
      <c r="E34" s="116"/>
    </row>
    <row r="35" spans="1:21">
      <c r="A35" s="110" t="s">
        <v>251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1">
      <c r="A36" s="278" t="s">
        <v>237</v>
      </c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57"/>
      <c r="N36" s="32"/>
      <c r="O36" s="32"/>
      <c r="P36" s="32"/>
      <c r="Q36" s="32"/>
      <c r="R36" s="3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N37" s="32"/>
      <c r="O37" s="32"/>
      <c r="P37" s="32"/>
      <c r="Q37" s="32"/>
      <c r="R37" s="32"/>
    </row>
    <row r="38" spans="1:21">
      <c r="A38" s="110" t="s">
        <v>65</v>
      </c>
      <c r="F38" s="71"/>
      <c r="G38" s="71" t="s">
        <v>66</v>
      </c>
      <c r="H38" s="32"/>
      <c r="I38" s="32"/>
      <c r="J38" s="32"/>
      <c r="K38" s="32"/>
      <c r="L38" s="57"/>
      <c r="M38" s="57"/>
      <c r="N38" s="32"/>
      <c r="O38" s="32"/>
      <c r="P38" s="32"/>
      <c r="Q38" s="32" t="s">
        <v>67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6"/>
    </row>
    <row r="41" spans="1:21">
      <c r="B41" s="19"/>
      <c r="C41" s="31"/>
      <c r="D41" s="31"/>
      <c r="E41" s="116"/>
    </row>
    <row r="42" spans="1:21">
      <c r="B42" s="19"/>
      <c r="C42" s="31"/>
      <c r="D42" s="31"/>
      <c r="E42" s="116"/>
    </row>
    <row r="43" spans="1:21">
      <c r="B43" s="19"/>
      <c r="C43" s="31"/>
      <c r="D43" s="31"/>
      <c r="E43" s="116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</sheetData>
  <sheetProtection insertRows="0" deleteRows="0"/>
  <protectedRanges>
    <protectedRange sqref="J38:P1048576 J1:P35 U1:U35 U38:U1048576" name="Obseg1"/>
    <protectedRange sqref="U36:U37 M36:P37" name="Obseg1_1_3_1_1"/>
    <protectedRange sqref="J36:L36" name="Obseg1_2_1_2_1_1"/>
    <protectedRange sqref="J37:L37" name="Obseg1_1_1_1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conditionalFormatting sqref="B30 B18 B21:B22 B24:B27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2"/>
  <sheetViews>
    <sheetView zoomScale="110" zoomScaleNormal="110" zoomScaleSheetLayoutView="100" workbookViewId="0">
      <selection activeCell="Z17" sqref="Z1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5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5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5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5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15">
      <c r="B12" s="86" t="str">
        <f>+'Ponudbeni pred_rekapitulacija'!A25</f>
        <v>12.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15">
      <c r="B13" s="279" t="str">
        <f>+'Ponudbeni pred_rekapitulacija'!B25</f>
        <v>ČAJI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1.25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60">
      <c r="A16" s="87" t="s">
        <v>1</v>
      </c>
      <c r="B16" s="84" t="s">
        <v>516</v>
      </c>
      <c r="C16" s="85" t="s">
        <v>163</v>
      </c>
      <c r="D16" s="85" t="s">
        <v>0</v>
      </c>
      <c r="E16" s="114"/>
      <c r="F16" s="88">
        <v>260</v>
      </c>
      <c r="G16" s="119" t="s">
        <v>0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6" s="88" t="str">
        <f>IF(Sklop12[[#This Row],[ZAHTEVANA SHEMA KAKOVOSTI]]&lt;&gt;"",Sklop12[[#This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5"/>
    </row>
    <row r="17" spans="1:21" s="58" customFormat="1" ht="48">
      <c r="A17" s="87" t="s">
        <v>3</v>
      </c>
      <c r="B17" s="84" t="s">
        <v>517</v>
      </c>
      <c r="C17" s="85" t="s">
        <v>163</v>
      </c>
      <c r="D17" s="85" t="s">
        <v>0</v>
      </c>
      <c r="E17" s="114"/>
      <c r="F17" s="88">
        <v>160</v>
      </c>
      <c r="G17" s="119" t="s">
        <v>0</v>
      </c>
      <c r="H1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7" s="88" t="str">
        <f>IF(Sklop12[[#This Row],[ZAHTEVANA SHEMA KAKOVOSTI]]&lt;&gt;"",Sklop12[[#This Row],[Preračunana masa/volumen/kos na enoto kg]],"")</f>
        <v/>
      </c>
      <c r="J17" s="100"/>
      <c r="K17" s="89"/>
      <c r="L17" s="89"/>
      <c r="M17" s="90"/>
      <c r="N17" s="91"/>
      <c r="O17" s="91"/>
      <c r="P17" s="102"/>
      <c r="Q17" s="91">
        <f>+Sklop12[[#This Row],[cena/enota brez DDV v EUR]]*Sklop12[[#This Row],[Stopnja DDV (%)]]</f>
        <v>0</v>
      </c>
      <c r="R17" s="91">
        <f>+Sklop12[[#This Row],[cena/enota brez DDV v EUR]]+Sklop12[[#This Row],[Davek (EUR)]]</f>
        <v>0</v>
      </c>
      <c r="S17" s="91">
        <f>+Sklop12[[#This Row],[cena/enota brez DDV v EUR]]*Sklop12[[#This Row],[Okvirna količina]]</f>
        <v>0</v>
      </c>
      <c r="T17" s="91">
        <f>+Sklop12[[#This Row],[Končna cena/enoto mere (EUR) z DDV]]*Sklop12[[#This Row],[Okvirna količina]]</f>
        <v>0</v>
      </c>
      <c r="U17" s="105"/>
    </row>
    <row r="18" spans="1:21" s="58" customFormat="1" ht="48">
      <c r="A18" s="87" t="s">
        <v>4</v>
      </c>
      <c r="B18" s="84" t="s">
        <v>518</v>
      </c>
      <c r="C18" s="85" t="s">
        <v>163</v>
      </c>
      <c r="D18" s="85" t="s">
        <v>0</v>
      </c>
      <c r="E18" s="114"/>
      <c r="F18" s="88">
        <v>120</v>
      </c>
      <c r="G18" s="119" t="s">
        <v>0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8" s="88" t="str">
        <f>IF(Sklop12[[#This Row],[ZAHTEVANA SHEMA KAKOVOSTI]]&lt;&gt;"",Sklop12[[#This Row],[Preračunana masa/volumen/kos na enoto kg]],"")</f>
        <v/>
      </c>
      <c r="J18" s="100"/>
      <c r="K18" s="89"/>
      <c r="L18" s="89"/>
      <c r="M18" s="90"/>
      <c r="N18" s="91"/>
      <c r="O18" s="91"/>
      <c r="P18" s="102"/>
      <c r="Q18" s="91">
        <f>+Sklop12[[#This Row],[cena/enota brez DDV v EUR]]*Sklop12[[#This Row],[Stopnja DDV (%)]]</f>
        <v>0</v>
      </c>
      <c r="R18" s="91">
        <f>+Sklop12[[#This Row],[cena/enota brez DDV v EUR]]+Sklop12[[#This Row],[Davek (EUR)]]</f>
        <v>0</v>
      </c>
      <c r="S18" s="91">
        <f>+Sklop12[[#This Row],[cena/enota brez DDV v EUR]]*Sklop12[[#This Row],[Okvirna količina]]</f>
        <v>0</v>
      </c>
      <c r="T18" s="91">
        <f>+Sklop12[[#This Row],[Končna cena/enoto mere (EUR) z DDV]]*Sklop12[[#This Row],[Okvirna količina]]</f>
        <v>0</v>
      </c>
      <c r="U18" s="105"/>
    </row>
    <row r="19" spans="1:21" s="58" customFormat="1" ht="48">
      <c r="A19" s="87" t="s">
        <v>5</v>
      </c>
      <c r="B19" s="84" t="s">
        <v>529</v>
      </c>
      <c r="C19" s="85">
        <v>44</v>
      </c>
      <c r="D19" s="85" t="s">
        <v>160</v>
      </c>
      <c r="E19" s="114"/>
      <c r="F19" s="88">
        <v>20</v>
      </c>
      <c r="G19" s="119" t="s">
        <v>93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0.87999999999999989</v>
      </c>
      <c r="I19" s="88" t="str">
        <f>IF(Sklop12[[#This Row],[ZAHTEVANA SHEMA KAKOVOSTI]]&lt;&gt;"",Sklop12[[#This Row],[Preračunana masa/volumen/kos na enoto kg]],"")</f>
        <v/>
      </c>
      <c r="J19" s="100"/>
      <c r="K19" s="89"/>
      <c r="L19" s="89"/>
      <c r="M19" s="90"/>
      <c r="N19" s="91"/>
      <c r="O19" s="91"/>
      <c r="P19" s="102"/>
      <c r="Q19" s="91">
        <f>+Sklop12[[#This Row],[cena/enota brez DDV v EUR]]*Sklop12[[#This Row],[Stopnja DDV (%)]]</f>
        <v>0</v>
      </c>
      <c r="R19" s="91">
        <f>+Sklop12[[#This Row],[cena/enota brez DDV v EUR]]+Sklop12[[#This Row],[Davek (EUR)]]</f>
        <v>0</v>
      </c>
      <c r="S19" s="91">
        <f>+Sklop12[[#This Row],[cena/enota brez DDV v EUR]]*Sklop12[[#This Row],[Okvirna količina]]</f>
        <v>0</v>
      </c>
      <c r="T19" s="91">
        <f>+Sklop12[[#This Row],[Končna cena/enoto mere (EUR) z DDV]]*Sklop12[[#This Row],[Okvirna količina]]</f>
        <v>0</v>
      </c>
      <c r="U19" s="105"/>
    </row>
    <row r="20" spans="1:21" s="58" customFormat="1" ht="36">
      <c r="A20" s="87" t="s">
        <v>6</v>
      </c>
      <c r="B20" s="84" t="s">
        <v>528</v>
      </c>
      <c r="C20" s="85">
        <v>40</v>
      </c>
      <c r="D20" s="85" t="s">
        <v>160</v>
      </c>
      <c r="E20" s="114"/>
      <c r="F20" s="88">
        <v>20</v>
      </c>
      <c r="G20" s="119" t="s">
        <v>93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20" s="88" t="str">
        <f>IF(Sklop12[[#This Row],[ZAHTEVANA SHEMA KAKOVOSTI]]&lt;&gt;"",Sklop12[[#This Row],[Preračunana masa/volumen/kos na enoto kg]],"")</f>
        <v/>
      </c>
      <c r="J20" s="100"/>
      <c r="K20" s="89"/>
      <c r="L20" s="89"/>
      <c r="M20" s="90"/>
      <c r="N20" s="91"/>
      <c r="O20" s="91"/>
      <c r="P20" s="102"/>
      <c r="Q20" s="91">
        <f>+Sklop12[[#This Row],[cena/enota brez DDV v EUR]]*Sklop12[[#This Row],[Stopnja DDV (%)]]</f>
        <v>0</v>
      </c>
      <c r="R20" s="91">
        <f>+Sklop12[[#This Row],[cena/enota brez DDV v EUR]]+Sklop12[[#This Row],[Davek (EUR)]]</f>
        <v>0</v>
      </c>
      <c r="S20" s="91">
        <f>+Sklop12[[#This Row],[cena/enota brez DDV v EUR]]*Sklop12[[#This Row],[Okvirna količina]]</f>
        <v>0</v>
      </c>
      <c r="T20" s="91">
        <f>+Sklop12[[#This Row],[Končna cena/enoto mere (EUR) z DDV]]*Sklop12[[#This Row],[Okvirna količina]]</f>
        <v>0</v>
      </c>
      <c r="U20" s="105"/>
    </row>
    <row r="21" spans="1:21" s="58" customFormat="1" ht="24">
      <c r="A21" s="87" t="s">
        <v>7</v>
      </c>
      <c r="B21" s="84" t="s">
        <v>527</v>
      </c>
      <c r="C21" s="85">
        <v>1500</v>
      </c>
      <c r="D21" s="85" t="s">
        <v>160</v>
      </c>
      <c r="E21" s="114"/>
      <c r="F21" s="88">
        <v>10</v>
      </c>
      <c r="G21" s="119" t="s">
        <v>93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1" s="88" t="str">
        <f>IF(Sklop12[[#This Row],[ZAHTEVANA SHEMA KAKOVOSTI]]&lt;&gt;"",Sklop12[[#This Row],[Preračunana masa/volumen/kos na enoto kg]],"")</f>
        <v/>
      </c>
      <c r="J21" s="100"/>
      <c r="K21" s="89"/>
      <c r="L21" s="89"/>
      <c r="M21" s="90"/>
      <c r="N21" s="91"/>
      <c r="O21" s="91"/>
      <c r="P21" s="102"/>
      <c r="Q21" s="91">
        <f>+Sklop12[[#This Row],[cena/enota brez DDV v EUR]]*Sklop12[[#This Row],[Stopnja DDV (%)]]</f>
        <v>0</v>
      </c>
      <c r="R21" s="91">
        <f>+Sklop12[[#This Row],[cena/enota brez DDV v EUR]]+Sklop12[[#This Row],[Davek (EUR)]]</f>
        <v>0</v>
      </c>
      <c r="S21" s="91">
        <f>+Sklop12[[#This Row],[cena/enota brez DDV v EUR]]*Sklop12[[#This Row],[Okvirna količina]]</f>
        <v>0</v>
      </c>
      <c r="T21" s="91">
        <f>+Sklop12[[#This Row],[Končna cena/enoto mere (EUR) z DDV]]*Sklop12[[#This Row],[Okvirna količina]]</f>
        <v>0</v>
      </c>
      <c r="U21" s="105"/>
    </row>
    <row r="22" spans="1:21" s="58" customFormat="1" ht="36">
      <c r="A22" s="87" t="s">
        <v>8</v>
      </c>
      <c r="B22" s="84" t="s">
        <v>526</v>
      </c>
      <c r="C22" s="85">
        <v>30</v>
      </c>
      <c r="D22" s="85" t="s">
        <v>160</v>
      </c>
      <c r="E22" s="114"/>
      <c r="F22" s="88">
        <v>20</v>
      </c>
      <c r="G22" s="119" t="s">
        <v>93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22" s="88" t="str">
        <f>IF(Sklop12[[#This Row],[ZAHTEVANA SHEMA KAKOVOSTI]]&lt;&gt;"",Sklop12[[#This Row],[Preračunana masa/volumen/kos na enoto kg]],"")</f>
        <v/>
      </c>
      <c r="J22" s="100"/>
      <c r="K22" s="89"/>
      <c r="L22" s="89"/>
      <c r="M22" s="90"/>
      <c r="N22" s="91"/>
      <c r="O22" s="91"/>
      <c r="P22" s="102"/>
      <c r="Q22" s="91">
        <f>+Sklop12[[#This Row],[cena/enota brez DDV v EUR]]*Sklop12[[#This Row],[Stopnja DDV (%)]]</f>
        <v>0</v>
      </c>
      <c r="R22" s="91">
        <f>+Sklop12[[#This Row],[cena/enota brez DDV v EUR]]+Sklop12[[#This Row],[Davek (EUR)]]</f>
        <v>0</v>
      </c>
      <c r="S22" s="91">
        <f>+Sklop12[[#This Row],[cena/enota brez DDV v EUR]]*Sklop12[[#This Row],[Okvirna količina]]</f>
        <v>0</v>
      </c>
      <c r="T22" s="91">
        <f>+Sklop12[[#This Row],[Končna cena/enoto mere (EUR) z DDV]]*Sklop12[[#This Row],[Okvirna količina]]</f>
        <v>0</v>
      </c>
      <c r="U22" s="105"/>
    </row>
    <row r="23" spans="1:21" s="58" customFormat="1" ht="24">
      <c r="A23" s="87" t="s">
        <v>9</v>
      </c>
      <c r="B23" s="84" t="s">
        <v>525</v>
      </c>
      <c r="C23" s="85">
        <v>30</v>
      </c>
      <c r="D23" s="85" t="s">
        <v>160</v>
      </c>
      <c r="E23" s="114"/>
      <c r="F23" s="88">
        <v>10</v>
      </c>
      <c r="G23" s="119" t="s">
        <v>93</v>
      </c>
      <c r="H2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23" s="88" t="str">
        <f>IF(Sklop12[[#This Row],[ZAHTEVANA SHEMA KAKOVOSTI]]&lt;&gt;"",Sklop12[[#This Row],[Preračunana masa/volumen/kos na enoto kg]],"")</f>
        <v/>
      </c>
      <c r="J23" s="100"/>
      <c r="K23" s="89"/>
      <c r="L23" s="89"/>
      <c r="M23" s="90"/>
      <c r="N23" s="91"/>
      <c r="O23" s="91"/>
      <c r="P23" s="102"/>
      <c r="Q23" s="91">
        <f>+Sklop12[[#This Row],[cena/enota brez DDV v EUR]]*Sklop12[[#This Row],[Stopnja DDV (%)]]</f>
        <v>0</v>
      </c>
      <c r="R23" s="91">
        <f>+Sklop12[[#This Row],[cena/enota brez DDV v EUR]]+Sklop12[[#This Row],[Davek (EUR)]]</f>
        <v>0</v>
      </c>
      <c r="S23" s="91">
        <f>+Sklop12[[#This Row],[cena/enota brez DDV v EUR]]*Sklop12[[#This Row],[Okvirna količina]]</f>
        <v>0</v>
      </c>
      <c r="T23" s="91">
        <f>+Sklop12[[#This Row],[Končna cena/enoto mere (EUR) z DDV]]*Sklop12[[#This Row],[Okvirna količina]]</f>
        <v>0</v>
      </c>
      <c r="U23" s="105"/>
    </row>
    <row r="24" spans="1:21" s="58" customFormat="1" ht="48">
      <c r="A24" s="87" t="s">
        <v>10</v>
      </c>
      <c r="B24" s="84" t="s">
        <v>524</v>
      </c>
      <c r="C24" s="85">
        <v>50</v>
      </c>
      <c r="D24" s="85" t="s">
        <v>160</v>
      </c>
      <c r="E24" s="114"/>
      <c r="F24" s="88">
        <v>20</v>
      </c>
      <c r="G24" s="119" t="s">
        <v>93</v>
      </c>
      <c r="H2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4" s="88" t="str">
        <f>IF(Sklop12[[#This Row],[ZAHTEVANA SHEMA KAKOVOSTI]]&lt;&gt;"",Sklop12[[#This Row],[Preračunana masa/volumen/kos na enoto kg]],"")</f>
        <v/>
      </c>
      <c r="J24" s="100"/>
      <c r="K24" s="89"/>
      <c r="L24" s="89"/>
      <c r="M24" s="90"/>
      <c r="N24" s="91"/>
      <c r="O24" s="91"/>
      <c r="P24" s="102"/>
      <c r="Q24" s="91">
        <f>+Sklop12[[#This Row],[cena/enota brez DDV v EUR]]*Sklop12[[#This Row],[Stopnja DDV (%)]]</f>
        <v>0</v>
      </c>
      <c r="R24" s="91">
        <f>+Sklop12[[#This Row],[cena/enota brez DDV v EUR]]+Sklop12[[#This Row],[Davek (EUR)]]</f>
        <v>0</v>
      </c>
      <c r="S24" s="91">
        <f>+Sklop12[[#This Row],[cena/enota brez DDV v EUR]]*Sklop12[[#This Row],[Okvirna količina]]</f>
        <v>0</v>
      </c>
      <c r="T24" s="91">
        <f>+Sklop12[[#This Row],[Končna cena/enoto mere (EUR) z DDV]]*Sklop12[[#This Row],[Okvirna količina]]</f>
        <v>0</v>
      </c>
      <c r="U24" s="105"/>
    </row>
    <row r="25" spans="1:21" s="58" customFormat="1" ht="36">
      <c r="A25" s="87" t="s">
        <v>11</v>
      </c>
      <c r="B25" s="84" t="s">
        <v>523</v>
      </c>
      <c r="C25" s="85">
        <v>36</v>
      </c>
      <c r="D25" s="85" t="s">
        <v>160</v>
      </c>
      <c r="E25" s="114"/>
      <c r="F25" s="88">
        <v>20</v>
      </c>
      <c r="G25" s="119" t="s">
        <v>93</v>
      </c>
      <c r="H2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0.72</v>
      </c>
      <c r="I25" s="88" t="str">
        <f>IF(Sklop12[[#This Row],[ZAHTEVANA SHEMA KAKOVOSTI]]&lt;&gt;"",Sklop12[[#This Row],[Preračunana masa/volumen/kos na enoto kg]],"")</f>
        <v/>
      </c>
      <c r="J25" s="100"/>
      <c r="K25" s="89"/>
      <c r="L25" s="89"/>
      <c r="M25" s="90"/>
      <c r="N25" s="91"/>
      <c r="O25" s="91"/>
      <c r="P25" s="102"/>
      <c r="Q25" s="91">
        <f>+Sklop12[[#This Row],[cena/enota brez DDV v EUR]]*Sklop12[[#This Row],[Stopnja DDV (%)]]</f>
        <v>0</v>
      </c>
      <c r="R25" s="91">
        <f>+Sklop12[[#This Row],[cena/enota brez DDV v EUR]]+Sklop12[[#This Row],[Davek (EUR)]]</f>
        <v>0</v>
      </c>
      <c r="S25" s="91">
        <f>+Sklop12[[#This Row],[cena/enota brez DDV v EUR]]*Sklop12[[#This Row],[Okvirna količina]]</f>
        <v>0</v>
      </c>
      <c r="T25" s="91">
        <f>+Sklop12[[#This Row],[Končna cena/enoto mere (EUR) z DDV]]*Sklop12[[#This Row],[Okvirna količina]]</f>
        <v>0</v>
      </c>
      <c r="U25" s="105"/>
    </row>
    <row r="26" spans="1:21" s="58" customFormat="1" ht="36">
      <c r="A26" s="87" t="s">
        <v>12</v>
      </c>
      <c r="B26" s="84" t="s">
        <v>522</v>
      </c>
      <c r="C26" s="85">
        <v>20</v>
      </c>
      <c r="D26" s="85" t="s">
        <v>160</v>
      </c>
      <c r="E26" s="114"/>
      <c r="F26" s="88">
        <v>10</v>
      </c>
      <c r="G26" s="119" t="s">
        <v>93</v>
      </c>
      <c r="H2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26" s="88" t="str">
        <f>IF(Sklop12[[#This Row],[ZAHTEVANA SHEMA KAKOVOSTI]]&lt;&gt;"",Sklop12[[#This Row],[Preračunana masa/volumen/kos na enoto kg]],"")</f>
        <v/>
      </c>
      <c r="J26" s="100"/>
      <c r="K26" s="89"/>
      <c r="L26" s="89"/>
      <c r="M26" s="90"/>
      <c r="N26" s="91"/>
      <c r="O26" s="91"/>
      <c r="P26" s="102"/>
      <c r="Q26" s="91">
        <f>+Sklop12[[#This Row],[cena/enota brez DDV v EUR]]*Sklop12[[#This Row],[Stopnja DDV (%)]]</f>
        <v>0</v>
      </c>
      <c r="R26" s="91">
        <f>+Sklop12[[#This Row],[cena/enota brez DDV v EUR]]+Sklop12[[#This Row],[Davek (EUR)]]</f>
        <v>0</v>
      </c>
      <c r="S26" s="91">
        <f>+Sklop12[[#This Row],[cena/enota brez DDV v EUR]]*Sklop12[[#This Row],[Okvirna količina]]</f>
        <v>0</v>
      </c>
      <c r="T26" s="91">
        <f>+Sklop12[[#This Row],[Končna cena/enoto mere (EUR) z DDV]]*Sklop12[[#This Row],[Okvirna količina]]</f>
        <v>0</v>
      </c>
      <c r="U26" s="105"/>
    </row>
    <row r="27" spans="1:21" s="58" customFormat="1" ht="48">
      <c r="A27" s="87" t="s">
        <v>13</v>
      </c>
      <c r="B27" s="84" t="s">
        <v>519</v>
      </c>
      <c r="C27" s="85" t="s">
        <v>163</v>
      </c>
      <c r="D27" s="85" t="s">
        <v>0</v>
      </c>
      <c r="E27" s="114"/>
      <c r="F27" s="88">
        <v>20</v>
      </c>
      <c r="G27" s="119" t="s">
        <v>0</v>
      </c>
      <c r="H2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88" t="str">
        <f>IF(Sklop12[[#This Row],[ZAHTEVANA SHEMA KAKOVOSTI]]&lt;&gt;"",Sklop12[[#This Row],[Preračunana masa/volumen/kos na enoto kg]],"")</f>
        <v/>
      </c>
      <c r="J27" s="100"/>
      <c r="K27" s="89"/>
      <c r="L27" s="89"/>
      <c r="M27" s="90"/>
      <c r="N27" s="91"/>
      <c r="O27" s="91"/>
      <c r="P27" s="102"/>
      <c r="Q27" s="91">
        <f>+Sklop12[[#This Row],[cena/enota brez DDV v EUR]]*Sklop12[[#This Row],[Stopnja DDV (%)]]</f>
        <v>0</v>
      </c>
      <c r="R27" s="91">
        <f>+Sklop12[[#This Row],[cena/enota brez DDV v EUR]]+Sklop12[[#This Row],[Davek (EUR)]]</f>
        <v>0</v>
      </c>
      <c r="S27" s="91">
        <f>+Sklop12[[#This Row],[cena/enota brez DDV v EUR]]*Sklop12[[#This Row],[Okvirna količina]]</f>
        <v>0</v>
      </c>
      <c r="T27" s="91">
        <f>+Sklop12[[#This Row],[Končna cena/enoto mere (EUR) z DDV]]*Sklop12[[#This Row],[Okvirna količina]]</f>
        <v>0</v>
      </c>
      <c r="U27" s="105"/>
    </row>
    <row r="28" spans="1:21" s="58" customFormat="1" ht="48">
      <c r="A28" s="87" t="s">
        <v>14</v>
      </c>
      <c r="B28" s="84" t="s">
        <v>520</v>
      </c>
      <c r="C28" s="85" t="s">
        <v>163</v>
      </c>
      <c r="D28" s="85" t="s">
        <v>0</v>
      </c>
      <c r="E28" s="114"/>
      <c r="F28" s="88">
        <v>10</v>
      </c>
      <c r="G28" s="119" t="s">
        <v>0</v>
      </c>
      <c r="H2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88" t="str">
        <f>IF(Sklop12[[#This Row],[ZAHTEVANA SHEMA KAKOVOSTI]]&lt;&gt;"",Sklop12[[#This Row],[Preračunana masa/volumen/kos na enoto kg]],"")</f>
        <v/>
      </c>
      <c r="J28" s="100"/>
      <c r="K28" s="89"/>
      <c r="L28" s="89"/>
      <c r="M28" s="90"/>
      <c r="N28" s="91"/>
      <c r="O28" s="91"/>
      <c r="P28" s="102"/>
      <c r="Q28" s="91">
        <f>+Sklop12[[#This Row],[cena/enota brez DDV v EUR]]*Sklop12[[#This Row],[Stopnja DDV (%)]]</f>
        <v>0</v>
      </c>
      <c r="R28" s="91">
        <f>+Sklop12[[#This Row],[cena/enota brez DDV v EUR]]+Sklop12[[#This Row],[Davek (EUR)]]</f>
        <v>0</v>
      </c>
      <c r="S28" s="91">
        <f>+Sklop12[[#This Row],[cena/enota brez DDV v EUR]]*Sklop12[[#This Row],[Okvirna količina]]</f>
        <v>0</v>
      </c>
      <c r="T28" s="91">
        <f>+Sklop12[[#This Row],[Končna cena/enoto mere (EUR) z DDV]]*Sklop12[[#This Row],[Okvirna količina]]</f>
        <v>0</v>
      </c>
      <c r="U28" s="105"/>
    </row>
    <row r="29" spans="1:21" s="58" customFormat="1" ht="36">
      <c r="A29" s="87" t="s">
        <v>15</v>
      </c>
      <c r="B29" s="84" t="s">
        <v>521</v>
      </c>
      <c r="C29" s="85">
        <v>30</v>
      </c>
      <c r="D29" s="85" t="s">
        <v>160</v>
      </c>
      <c r="E29" s="114"/>
      <c r="F29" s="88">
        <v>10</v>
      </c>
      <c r="G29" s="119" t="s">
        <v>93</v>
      </c>
      <c r="H2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29" s="88" t="str">
        <f>IF(Sklop12[[#This Row],[ZAHTEVANA SHEMA KAKOVOSTI]]&lt;&gt;"",Sklop12[[#This Row],[Preračunana masa/volumen/kos na enoto kg]],"")</f>
        <v/>
      </c>
      <c r="J29" s="100"/>
      <c r="K29" s="89"/>
      <c r="L29" s="89"/>
      <c r="M29" s="90"/>
      <c r="N29" s="91"/>
      <c r="O29" s="91"/>
      <c r="P29" s="102"/>
      <c r="Q29" s="91">
        <f>+Sklop12[[#This Row],[cena/enota brez DDV v EUR]]*Sklop12[[#This Row],[Stopnja DDV (%)]]</f>
        <v>0</v>
      </c>
      <c r="R29" s="91">
        <f>+Sklop12[[#This Row],[cena/enota brez DDV v EUR]]+Sklop12[[#This Row],[Davek (EUR)]]</f>
        <v>0</v>
      </c>
      <c r="S29" s="91">
        <f>+Sklop12[[#This Row],[cena/enota brez DDV v EUR]]*Sklop12[[#This Row],[Okvirna količina]]</f>
        <v>0</v>
      </c>
      <c r="T29" s="91">
        <f>+Sklop12[[#This Row],[Končna cena/enoto mere (EUR) z DDV]]*Sklop12[[#This Row],[Okvirna količina]]</f>
        <v>0</v>
      </c>
      <c r="U29" s="105"/>
    </row>
    <row r="30" spans="1:21">
      <c r="A30" s="140" t="s">
        <v>185</v>
      </c>
      <c r="B30" s="141"/>
      <c r="C30" s="142"/>
      <c r="D30" s="142"/>
      <c r="E30" s="143"/>
      <c r="F30" s="191"/>
      <c r="G30" s="145"/>
      <c r="H30" s="146">
        <f>SUBTOTAL(109,Sklop12[Preračunana masa/volumen/kos na enoto kg])</f>
        <v>589.79999999999995</v>
      </c>
      <c r="I30" s="146">
        <f>SUBTOTAL(109,Sklop12[Živila iz shem kakovosti (kg)])</f>
        <v>0</v>
      </c>
      <c r="J30" s="144"/>
      <c r="K30" s="147"/>
      <c r="L30" s="147"/>
      <c r="M30" s="148"/>
      <c r="N30" s="149"/>
      <c r="O30" s="149"/>
      <c r="P30" s="149"/>
      <c r="Q30" s="150"/>
      <c r="R30" s="144"/>
      <c r="S30" s="150">
        <f>SUBTOTAL(109,Sklop12[Vrednost za okvirno količino (EUR) brez DDV])</f>
        <v>0</v>
      </c>
      <c r="T30" s="150">
        <f>SUBTOTAL(109,Sklop12[Vrednost za okvirno količino (EUR) z DDV])</f>
        <v>0</v>
      </c>
      <c r="U30" s="151">
        <f>SUBTOTAL(103,Sklop12[Shema kakovosti
(nacionalne, evropske)
])</f>
        <v>0</v>
      </c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4"/>
      <c r="T31" s="4"/>
      <c r="U31" s="8"/>
    </row>
    <row r="32" spans="1:21">
      <c r="A32" s="51" t="s">
        <v>181</v>
      </c>
      <c r="B32" s="19"/>
      <c r="C32" s="31"/>
      <c r="D32" s="31"/>
      <c r="E32" s="116"/>
      <c r="Q32" s="51"/>
      <c r="R32" s="51"/>
      <c r="S32" s="51"/>
      <c r="T32" s="51"/>
    </row>
    <row r="33" spans="1:21">
      <c r="A33" s="14" t="s">
        <v>183</v>
      </c>
      <c r="B33" s="19"/>
      <c r="C33" s="31"/>
      <c r="D33" s="31"/>
      <c r="E33" s="116"/>
    </row>
    <row r="34" spans="1:21">
      <c r="A34" s="110" t="s">
        <v>251</v>
      </c>
      <c r="F34" s="71"/>
      <c r="G34" s="71"/>
      <c r="H34" s="32"/>
      <c r="I34" s="32"/>
      <c r="J34" s="32"/>
      <c r="K34" s="32"/>
      <c r="L34" s="57"/>
      <c r="M34" s="57"/>
      <c r="N34" s="32"/>
      <c r="O34" s="32"/>
      <c r="P34" s="32"/>
      <c r="Q34" s="32"/>
      <c r="R34" s="32"/>
    </row>
    <row r="35" spans="1:21">
      <c r="A35" s="278" t="s">
        <v>237</v>
      </c>
      <c r="B35" s="278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57"/>
      <c r="N35" s="32"/>
      <c r="O35" s="32"/>
      <c r="P35" s="32"/>
      <c r="Q35" s="32"/>
      <c r="R35" s="32"/>
    </row>
    <row r="36" spans="1:21">
      <c r="A36" s="289" t="s">
        <v>242</v>
      </c>
      <c r="B36" s="289"/>
      <c r="C36" s="289"/>
      <c r="D36" s="289"/>
      <c r="E36" s="289"/>
      <c r="F36" s="289"/>
      <c r="G36" s="289"/>
      <c r="H36" s="289"/>
      <c r="I36" s="289"/>
      <c r="J36" s="289"/>
      <c r="K36" s="289"/>
      <c r="L36" s="289"/>
      <c r="N36" s="32"/>
      <c r="O36" s="32"/>
      <c r="P36" s="32"/>
      <c r="Q36" s="32"/>
      <c r="R36" s="3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N37" s="32"/>
      <c r="O37" s="32"/>
      <c r="P37" s="32"/>
      <c r="Q37" s="32"/>
      <c r="R37" s="32"/>
    </row>
    <row r="38" spans="1:21">
      <c r="A38" s="110" t="s">
        <v>65</v>
      </c>
      <c r="F38" s="71"/>
      <c r="G38" s="71" t="s">
        <v>66</v>
      </c>
      <c r="H38" s="32"/>
      <c r="I38" s="32"/>
      <c r="J38" s="32"/>
      <c r="K38" s="32"/>
      <c r="L38" s="57"/>
      <c r="M38" s="57"/>
      <c r="N38" s="32"/>
      <c r="O38" s="32"/>
      <c r="P38" s="32"/>
      <c r="Q38" s="32" t="s">
        <v>67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6"/>
    </row>
    <row r="41" spans="1:21">
      <c r="B41" s="19"/>
      <c r="C41" s="31"/>
      <c r="D41" s="31"/>
      <c r="E41" s="116"/>
    </row>
    <row r="42" spans="1:21">
      <c r="B42" s="19"/>
      <c r="C42" s="31"/>
      <c r="D42" s="31"/>
      <c r="E42" s="116"/>
    </row>
    <row r="43" spans="1:21">
      <c r="B43" s="19"/>
      <c r="C43" s="31"/>
      <c r="D43" s="31"/>
      <c r="E43" s="116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</sheetData>
  <sheetProtection insertRows="0" deleteRows="0"/>
  <protectedRanges>
    <protectedRange sqref="J38:P1048576 M35:P37 J1:P34 U1:U1048576" name="Obseg1"/>
    <protectedRange sqref="J35:L35" name="Obseg1_2"/>
    <protectedRange sqref="J36:L37" name="Obseg1_1_1"/>
  </protectedRanges>
  <mergeCells count="9">
    <mergeCell ref="A36:L36"/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9"/>
  <sheetViews>
    <sheetView zoomScale="110" zoomScaleNormal="110" zoomScaleSheetLayoutView="100" workbookViewId="0">
      <selection activeCell="W15" sqref="W1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pred_rekapitulacija'!B26</f>
        <v>ZAMRZNJENA ZELENJAVA IN SADJE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24">
      <c r="A16" s="87" t="s">
        <v>1</v>
      </c>
      <c r="B16" s="84" t="s">
        <v>552</v>
      </c>
      <c r="C16" s="85" t="s">
        <v>530</v>
      </c>
      <c r="D16" s="85" t="s">
        <v>0</v>
      </c>
      <c r="E16" s="114"/>
      <c r="F16" s="88">
        <v>240</v>
      </c>
      <c r="G16" s="119" t="s">
        <v>257</v>
      </c>
      <c r="H1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6" s="88" t="str">
        <f>IF(Sklop13[[#This Row],[ZAHTEVANA SHEMA KAKOVOSTI]]&lt;&gt;"",Sklop13[[#This Row],[Preračunana masa/volumen/kos na enoto kg]],"")</f>
        <v/>
      </c>
      <c r="J16" s="100"/>
      <c r="K16" s="89"/>
      <c r="L16" s="244"/>
      <c r="M16" s="226"/>
      <c r="N16" s="242"/>
      <c r="O16" s="242"/>
      <c r="P16" s="102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68"/>
    </row>
    <row r="17" spans="1:21" s="58" customFormat="1" ht="24">
      <c r="A17" s="87" t="s">
        <v>3</v>
      </c>
      <c r="B17" s="79" t="s">
        <v>551</v>
      </c>
      <c r="C17" s="85" t="s">
        <v>530</v>
      </c>
      <c r="D17" s="85" t="s">
        <v>0</v>
      </c>
      <c r="E17" s="114"/>
      <c r="F17" s="93">
        <v>1180</v>
      </c>
      <c r="G17" s="119" t="s">
        <v>257</v>
      </c>
      <c r="H1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1180</v>
      </c>
      <c r="I17" s="88" t="str">
        <f>IF(Sklop13[[#This Row],[ZAHTEVANA SHEMA KAKOVOSTI]]&lt;&gt;"",Sklop13[[#This Row],[Preračunana masa/volumen/kos na enoto kg]],"")</f>
        <v/>
      </c>
      <c r="J17" s="101"/>
      <c r="K17" s="94"/>
      <c r="L17" s="245"/>
      <c r="M17" s="226"/>
      <c r="N17" s="242"/>
      <c r="O17" s="242"/>
      <c r="P17" s="104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68"/>
    </row>
    <row r="18" spans="1:21" s="58" customFormat="1" ht="24">
      <c r="A18" s="87" t="s">
        <v>4</v>
      </c>
      <c r="B18" s="79" t="s">
        <v>550</v>
      </c>
      <c r="C18" s="85" t="s">
        <v>530</v>
      </c>
      <c r="D18" s="85" t="s">
        <v>0</v>
      </c>
      <c r="E18" s="114"/>
      <c r="F18" s="93">
        <v>1000</v>
      </c>
      <c r="G18" s="119" t="s">
        <v>257</v>
      </c>
      <c r="H1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8" s="88" t="str">
        <f>IF(Sklop13[[#This Row],[ZAHTEVANA SHEMA KAKOVOSTI]]&lt;&gt;"",Sklop13[[#This Row],[Preračunana masa/volumen/kos na enoto kg]],"")</f>
        <v/>
      </c>
      <c r="J18" s="101"/>
      <c r="K18" s="94"/>
      <c r="L18" s="245"/>
      <c r="M18" s="226"/>
      <c r="N18" s="242"/>
      <c r="O18" s="242"/>
      <c r="P18" s="104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68"/>
    </row>
    <row r="19" spans="1:21" s="58" customFormat="1" ht="24">
      <c r="A19" s="87" t="s">
        <v>5</v>
      </c>
      <c r="B19" s="10" t="s">
        <v>549</v>
      </c>
      <c r="C19" s="85" t="s">
        <v>530</v>
      </c>
      <c r="D19" s="85" t="s">
        <v>0</v>
      </c>
      <c r="E19" s="114"/>
      <c r="F19" s="93">
        <v>430</v>
      </c>
      <c r="G19" s="119" t="s">
        <v>257</v>
      </c>
      <c r="H1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430</v>
      </c>
      <c r="I19" s="88" t="str">
        <f>IF(Sklop13[[#This Row],[ZAHTEVANA SHEMA KAKOVOSTI]]&lt;&gt;"",Sklop13[[#This Row],[Preračunana masa/volumen/kos na enoto kg]],"")</f>
        <v/>
      </c>
      <c r="J19" s="101"/>
      <c r="K19" s="94"/>
      <c r="L19" s="245"/>
      <c r="M19" s="226"/>
      <c r="N19" s="242"/>
      <c r="O19" s="242"/>
      <c r="P19" s="104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68"/>
    </row>
    <row r="20" spans="1:21" s="58" customFormat="1" ht="24">
      <c r="A20" s="87" t="s">
        <v>6</v>
      </c>
      <c r="B20" s="10" t="s">
        <v>548</v>
      </c>
      <c r="C20" s="85" t="s">
        <v>530</v>
      </c>
      <c r="D20" s="85" t="s">
        <v>0</v>
      </c>
      <c r="E20" s="114"/>
      <c r="F20" s="93">
        <v>420</v>
      </c>
      <c r="G20" s="119" t="s">
        <v>257</v>
      </c>
      <c r="H2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20" s="88" t="str">
        <f>IF(Sklop13[[#This Row],[ZAHTEVANA SHEMA KAKOVOSTI]]&lt;&gt;"",Sklop13[[#This Row],[Preračunana masa/volumen/kos na enoto kg]],"")</f>
        <v/>
      </c>
      <c r="J20" s="101"/>
      <c r="K20" s="94"/>
      <c r="L20" s="245"/>
      <c r="M20" s="226"/>
      <c r="N20" s="242"/>
      <c r="O20" s="242"/>
      <c r="P20" s="104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68"/>
    </row>
    <row r="21" spans="1:21" s="58" customFormat="1" ht="12">
      <c r="A21" s="87" t="s">
        <v>7</v>
      </c>
      <c r="B21" s="79" t="s">
        <v>547</v>
      </c>
      <c r="C21" s="85" t="s">
        <v>530</v>
      </c>
      <c r="D21" s="85" t="s">
        <v>0</v>
      </c>
      <c r="E21" s="114"/>
      <c r="F21" s="93">
        <v>20</v>
      </c>
      <c r="G21" s="119" t="s">
        <v>257</v>
      </c>
      <c r="H21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88" t="str">
        <f>IF(Sklop13[[#This Row],[ZAHTEVANA SHEMA KAKOVOSTI]]&lt;&gt;"",Sklop13[[#This Row],[Preračunana masa/volumen/kos na enoto kg]],"")</f>
        <v/>
      </c>
      <c r="J21" s="101"/>
      <c r="K21" s="94"/>
      <c r="L21" s="245"/>
      <c r="M21" s="226"/>
      <c r="N21" s="242"/>
      <c r="O21" s="242"/>
      <c r="P21" s="104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68"/>
    </row>
    <row r="22" spans="1:21" s="58" customFormat="1" ht="24">
      <c r="A22" s="87" t="s">
        <v>8</v>
      </c>
      <c r="B22" s="79" t="s">
        <v>546</v>
      </c>
      <c r="C22" s="85" t="s">
        <v>530</v>
      </c>
      <c r="D22" s="85" t="s">
        <v>0</v>
      </c>
      <c r="E22" s="114"/>
      <c r="F22" s="93">
        <v>530</v>
      </c>
      <c r="G22" s="119" t="s">
        <v>257</v>
      </c>
      <c r="H2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530</v>
      </c>
      <c r="I22" s="88" t="str">
        <f>IF(Sklop13[[#This Row],[ZAHTEVANA SHEMA KAKOVOSTI]]&lt;&gt;"",Sklop13[[#This Row],[Preračunana masa/volumen/kos na enoto kg]],"")</f>
        <v/>
      </c>
      <c r="J22" s="101"/>
      <c r="K22" s="94"/>
      <c r="L22" s="245"/>
      <c r="M22" s="226"/>
      <c r="N22" s="242"/>
      <c r="O22" s="242"/>
      <c r="P22" s="104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68"/>
    </row>
    <row r="23" spans="1:21" s="58" customFormat="1" ht="24">
      <c r="A23" s="87" t="s">
        <v>9</v>
      </c>
      <c r="B23" s="79" t="s">
        <v>545</v>
      </c>
      <c r="C23" s="85" t="s">
        <v>530</v>
      </c>
      <c r="D23" s="85" t="s">
        <v>0</v>
      </c>
      <c r="E23" s="114"/>
      <c r="F23" s="93">
        <v>480</v>
      </c>
      <c r="G23" s="119" t="s">
        <v>257</v>
      </c>
      <c r="H2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480</v>
      </c>
      <c r="I23" s="88" t="str">
        <f>IF(Sklop13[[#This Row],[ZAHTEVANA SHEMA KAKOVOSTI]]&lt;&gt;"",Sklop13[[#This Row],[Preračunana masa/volumen/kos na enoto kg]],"")</f>
        <v/>
      </c>
      <c r="J23" s="101"/>
      <c r="K23" s="94"/>
      <c r="L23" s="245"/>
      <c r="M23" s="226"/>
      <c r="N23" s="242"/>
      <c r="O23" s="242"/>
      <c r="P23" s="104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68"/>
    </row>
    <row r="24" spans="1:21" s="58" customFormat="1" ht="24">
      <c r="A24" s="87" t="s">
        <v>10</v>
      </c>
      <c r="B24" s="79" t="s">
        <v>544</v>
      </c>
      <c r="C24" s="85" t="s">
        <v>530</v>
      </c>
      <c r="D24" s="85" t="s">
        <v>0</v>
      </c>
      <c r="E24" s="114"/>
      <c r="F24" s="93">
        <v>20</v>
      </c>
      <c r="G24" s="119" t="s">
        <v>257</v>
      </c>
      <c r="H2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88" t="str">
        <f>IF(Sklop13[[#This Row],[ZAHTEVANA SHEMA KAKOVOSTI]]&lt;&gt;"",Sklop13[[#This Row],[Preračunana masa/volumen/kos na enoto kg]],"")</f>
        <v/>
      </c>
      <c r="J24" s="101"/>
      <c r="K24" s="94"/>
      <c r="L24" s="245"/>
      <c r="M24" s="226"/>
      <c r="N24" s="242"/>
      <c r="O24" s="242"/>
      <c r="P24" s="104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68"/>
    </row>
    <row r="25" spans="1:21" s="58" customFormat="1" ht="24">
      <c r="A25" s="87" t="s">
        <v>11</v>
      </c>
      <c r="B25" s="79" t="s">
        <v>543</v>
      </c>
      <c r="C25" s="85" t="s">
        <v>530</v>
      </c>
      <c r="D25" s="85" t="s">
        <v>0</v>
      </c>
      <c r="E25" s="114"/>
      <c r="F25" s="93">
        <v>270</v>
      </c>
      <c r="G25" s="119" t="s">
        <v>257</v>
      </c>
      <c r="H2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25" s="88" t="str">
        <f>IF(Sklop13[[#This Row],[ZAHTEVANA SHEMA KAKOVOSTI]]&lt;&gt;"",Sklop13[[#This Row],[Preračunana masa/volumen/kos na enoto kg]],"")</f>
        <v/>
      </c>
      <c r="J25" s="101"/>
      <c r="K25" s="94"/>
      <c r="L25" s="245"/>
      <c r="M25" s="226"/>
      <c r="N25" s="242"/>
      <c r="O25" s="242"/>
      <c r="P25" s="104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68"/>
    </row>
    <row r="26" spans="1:21" s="58" customFormat="1" ht="12">
      <c r="A26" s="87" t="s">
        <v>12</v>
      </c>
      <c r="B26" s="80" t="s">
        <v>542</v>
      </c>
      <c r="C26" s="85" t="s">
        <v>530</v>
      </c>
      <c r="D26" s="85" t="s">
        <v>0</v>
      </c>
      <c r="E26" s="114"/>
      <c r="F26" s="93">
        <v>20</v>
      </c>
      <c r="G26" s="119" t="s">
        <v>257</v>
      </c>
      <c r="H2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88" t="str">
        <f>IF(Sklop13[[#This Row],[ZAHTEVANA SHEMA KAKOVOSTI]]&lt;&gt;"",Sklop13[[#This Row],[Preračunana masa/volumen/kos na enoto kg]],"")</f>
        <v/>
      </c>
      <c r="J26" s="101"/>
      <c r="K26" s="94"/>
      <c r="L26" s="245"/>
      <c r="M26" s="226"/>
      <c r="N26" s="242"/>
      <c r="O26" s="242"/>
      <c r="P26" s="104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68"/>
    </row>
    <row r="27" spans="1:21" s="58" customFormat="1" ht="12">
      <c r="A27" s="87" t="s">
        <v>13</v>
      </c>
      <c r="B27" s="10" t="s">
        <v>540</v>
      </c>
      <c r="C27" s="85" t="s">
        <v>530</v>
      </c>
      <c r="D27" s="85" t="s">
        <v>0</v>
      </c>
      <c r="E27" s="114"/>
      <c r="F27" s="93">
        <v>90</v>
      </c>
      <c r="G27" s="119" t="s">
        <v>257</v>
      </c>
      <c r="H2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27" s="88" t="str">
        <f>IF(Sklop13[[#This Row],[ZAHTEVANA SHEMA KAKOVOSTI]]&lt;&gt;"",Sklop13[[#This Row],[Preračunana masa/volumen/kos na enoto kg]],"")</f>
        <v/>
      </c>
      <c r="J27" s="101"/>
      <c r="K27" s="94"/>
      <c r="L27" s="245"/>
      <c r="M27" s="226"/>
      <c r="N27" s="242"/>
      <c r="O27" s="242"/>
      <c r="P27" s="104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68"/>
    </row>
    <row r="28" spans="1:21" s="58" customFormat="1" ht="12">
      <c r="A28" s="87" t="s">
        <v>14</v>
      </c>
      <c r="B28" s="10" t="s">
        <v>541</v>
      </c>
      <c r="C28" s="85" t="s">
        <v>539</v>
      </c>
      <c r="D28" s="85" t="s">
        <v>0</v>
      </c>
      <c r="E28" s="114"/>
      <c r="F28" s="93">
        <v>10</v>
      </c>
      <c r="G28" s="119" t="s">
        <v>257</v>
      </c>
      <c r="H2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88" t="str">
        <f>IF(Sklop13[[#This Row],[ZAHTEVANA SHEMA KAKOVOSTI]]&lt;&gt;"",Sklop13[[#This Row],[Preračunana masa/volumen/kos na enoto kg]],"")</f>
        <v/>
      </c>
      <c r="J28" s="101"/>
      <c r="K28" s="94"/>
      <c r="L28" s="245"/>
      <c r="M28" s="226"/>
      <c r="N28" s="242"/>
      <c r="O28" s="242"/>
      <c r="P28" s="104"/>
      <c r="Q28" s="95">
        <f>+Sklop13[[#This Row],[cena/enota brez DDV v EUR]]*Sklop13[[#This Row],[Stopnja DDV (%)]]</f>
        <v>0</v>
      </c>
      <c r="R28" s="95">
        <f>+Sklop13[[#This Row],[cena/enota brez DDV v EUR]]+Sklop13[[#This Row],[Davek (EUR)]]</f>
        <v>0</v>
      </c>
      <c r="S28" s="95">
        <f>+Sklop13[[#This Row],[cena/enota brez DDV v EUR]]*Sklop13[[#This Row],[Okvirna količina]]</f>
        <v>0</v>
      </c>
      <c r="T28" s="95">
        <f>+Sklop13[[#This Row],[Končna cena/enoto mere (EUR) z DDV]]*Sklop13[[#This Row],[Okvirna količina]]</f>
        <v>0</v>
      </c>
      <c r="U28" s="168"/>
    </row>
    <row r="29" spans="1:21" s="58" customFormat="1" ht="24">
      <c r="A29" s="87" t="s">
        <v>15</v>
      </c>
      <c r="B29" s="81" t="s">
        <v>538</v>
      </c>
      <c r="C29" s="85" t="s">
        <v>530</v>
      </c>
      <c r="D29" s="85" t="s">
        <v>0</v>
      </c>
      <c r="E29" s="114"/>
      <c r="F29" s="93">
        <v>940</v>
      </c>
      <c r="G29" s="119" t="s">
        <v>257</v>
      </c>
      <c r="H2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940</v>
      </c>
      <c r="I29" s="88" t="str">
        <f>IF(Sklop13[[#This Row],[ZAHTEVANA SHEMA KAKOVOSTI]]&lt;&gt;"",Sklop13[[#This Row],[Preračunana masa/volumen/kos na enoto kg]],"")</f>
        <v/>
      </c>
      <c r="J29" s="101"/>
      <c r="K29" s="94"/>
      <c r="L29" s="245"/>
      <c r="M29" s="226"/>
      <c r="N29" s="242"/>
      <c r="O29" s="242"/>
      <c r="P29" s="104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68"/>
    </row>
    <row r="30" spans="1:21" s="58" customFormat="1" ht="24">
      <c r="A30" s="87" t="s">
        <v>16</v>
      </c>
      <c r="B30" s="11" t="s">
        <v>537</v>
      </c>
      <c r="C30" s="85" t="s">
        <v>530</v>
      </c>
      <c r="D30" s="85" t="s">
        <v>0</v>
      </c>
      <c r="E30" s="114"/>
      <c r="F30" s="93">
        <v>380</v>
      </c>
      <c r="G30" s="119" t="s">
        <v>257</v>
      </c>
      <c r="H3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380</v>
      </c>
      <c r="I30" s="88" t="str">
        <f>IF(Sklop13[[#This Row],[ZAHTEVANA SHEMA KAKOVOSTI]]&lt;&gt;"",Sklop13[[#This Row],[Preračunana masa/volumen/kos na enoto kg]],"")</f>
        <v/>
      </c>
      <c r="J30" s="101"/>
      <c r="K30" s="94"/>
      <c r="L30" s="245"/>
      <c r="M30" s="226"/>
      <c r="N30" s="242"/>
      <c r="O30" s="242"/>
      <c r="P30" s="104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68"/>
    </row>
    <row r="31" spans="1:21" s="58" customFormat="1" ht="24">
      <c r="A31" s="87" t="s">
        <v>17</v>
      </c>
      <c r="B31" s="167" t="s">
        <v>536</v>
      </c>
      <c r="C31" s="85" t="s">
        <v>530</v>
      </c>
      <c r="D31" s="85" t="s">
        <v>0</v>
      </c>
      <c r="E31" s="114"/>
      <c r="F31" s="181">
        <v>20</v>
      </c>
      <c r="G31" s="119" t="s">
        <v>257</v>
      </c>
      <c r="H3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1" s="181" t="str">
        <f>IF(Sklop13[[#This Row],[ZAHTEVANA SHEMA KAKOVOSTI]]&lt;&gt;"",Sklop13[[#This Row],[Preračunana masa/volumen/kos na enoto kg]],"")</f>
        <v/>
      </c>
      <c r="J31" s="183"/>
      <c r="K31" s="184"/>
      <c r="L31" s="246"/>
      <c r="M31" s="226"/>
      <c r="N31" s="242"/>
      <c r="O31" s="242"/>
      <c r="P31" s="187"/>
      <c r="Q31" s="186">
        <f>+Sklop13[[#This Row],[cena/enota brez DDV v EUR]]*Sklop13[[#This Row],[Stopnja DDV (%)]]</f>
        <v>0</v>
      </c>
      <c r="R31" s="186">
        <f>+Sklop13[[#This Row],[cena/enota brez DDV v EUR]]+Sklop13[[#This Row],[Davek (EUR)]]</f>
        <v>0</v>
      </c>
      <c r="S31" s="186">
        <f>+Sklop13[[#This Row],[cena/enota brez DDV v EUR]]*Sklop13[[#This Row],[Okvirna količina]]</f>
        <v>0</v>
      </c>
      <c r="T31" s="186">
        <f>+Sklop13[[#This Row],[Končna cena/enoto mere (EUR) z DDV]]*Sklop13[[#This Row],[Okvirna količina]]</f>
        <v>0</v>
      </c>
      <c r="U31" s="190"/>
    </row>
    <row r="32" spans="1:21" s="58" customFormat="1" ht="12">
      <c r="A32" s="87" t="s">
        <v>18</v>
      </c>
      <c r="B32" s="11" t="s">
        <v>535</v>
      </c>
      <c r="C32" s="85" t="s">
        <v>530</v>
      </c>
      <c r="D32" s="85" t="s">
        <v>0</v>
      </c>
      <c r="E32" s="114"/>
      <c r="F32" s="93">
        <v>10</v>
      </c>
      <c r="G32" s="119" t="s">
        <v>0</v>
      </c>
      <c r="H3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2" s="88" t="str">
        <f>IF(Sklop13[[#This Row],[ZAHTEVANA SHEMA KAKOVOSTI]]&lt;&gt;"",Sklop13[[#This Row],[Preračunana masa/volumen/kos na enoto kg]],"")</f>
        <v/>
      </c>
      <c r="J32" s="101"/>
      <c r="K32" s="94"/>
      <c r="L32" s="245"/>
      <c r="M32" s="226"/>
      <c r="N32" s="242"/>
      <c r="O32" s="242"/>
      <c r="P32" s="104"/>
      <c r="Q32" s="95">
        <f>+Sklop13[[#This Row],[cena/enota brez DDV v EUR]]*Sklop13[[#This Row],[Stopnja DDV (%)]]</f>
        <v>0</v>
      </c>
      <c r="R32" s="95">
        <f>+Sklop13[[#This Row],[cena/enota brez DDV v EUR]]+Sklop13[[#This Row],[Davek (EUR)]]</f>
        <v>0</v>
      </c>
      <c r="S32" s="95">
        <f>+Sklop13[[#This Row],[cena/enota brez DDV v EUR]]*Sklop13[[#This Row],[Okvirna količina]]</f>
        <v>0</v>
      </c>
      <c r="T32" s="95">
        <f>+Sklop13[[#This Row],[Končna cena/enoto mere (EUR) z DDV]]*Sklop13[[#This Row],[Okvirna količina]]</f>
        <v>0</v>
      </c>
      <c r="U32" s="168"/>
    </row>
    <row r="33" spans="1:21" s="58" customFormat="1" ht="12">
      <c r="A33" s="87" t="s">
        <v>19</v>
      </c>
      <c r="B33" s="167" t="s">
        <v>534</v>
      </c>
      <c r="C33" s="85" t="s">
        <v>530</v>
      </c>
      <c r="D33" s="85" t="s">
        <v>0</v>
      </c>
      <c r="E33" s="114"/>
      <c r="F33" s="93">
        <v>500</v>
      </c>
      <c r="G33" s="119" t="s">
        <v>0</v>
      </c>
      <c r="H33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3" s="163" t="str">
        <f>IF(Sklop13[[#This Row],[ZAHTEVANA SHEMA KAKOVOSTI]]&lt;&gt;"",Sklop13[[#This Row],[Preračunana masa/volumen/kos na enoto kg]],"")</f>
        <v/>
      </c>
      <c r="J33" s="169"/>
      <c r="K33" s="172"/>
      <c r="L33" s="247"/>
      <c r="M33" s="173"/>
      <c r="N33" s="248"/>
      <c r="O33" s="248"/>
      <c r="P33" s="171"/>
      <c r="Q33" s="170">
        <f>+Sklop13[[#This Row],[cena/enota brez DDV v EUR]]*Sklop13[[#This Row],[Stopnja DDV (%)]]</f>
        <v>0</v>
      </c>
      <c r="R33" s="170">
        <f>+Sklop13[[#This Row],[cena/enota brez DDV v EUR]]+Sklop13[[#This Row],[Davek (EUR)]]</f>
        <v>0</v>
      </c>
      <c r="S33" s="170">
        <f>+Sklop13[[#This Row],[cena/enota brez DDV v EUR]]*Sklop13[[#This Row],[Okvirna količina]]</f>
        <v>0</v>
      </c>
      <c r="T33" s="170">
        <f>+Sklop13[[#This Row],[Končna cena/enoto mere (EUR) z DDV]]*Sklop13[[#This Row],[Okvirna količina]]</f>
        <v>0</v>
      </c>
      <c r="U33" s="240"/>
    </row>
    <row r="34" spans="1:21" s="58" customFormat="1" ht="12">
      <c r="A34" s="87" t="s">
        <v>20</v>
      </c>
      <c r="B34" s="167" t="s">
        <v>533</v>
      </c>
      <c r="C34" s="85" t="s">
        <v>530</v>
      </c>
      <c r="D34" s="85" t="s">
        <v>0</v>
      </c>
      <c r="E34" s="114"/>
      <c r="F34" s="93">
        <v>10</v>
      </c>
      <c r="G34" s="119" t="s">
        <v>0</v>
      </c>
      <c r="H34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4" s="163" t="str">
        <f>IF(Sklop13[[#This Row],[ZAHTEVANA SHEMA KAKOVOSTI]]&lt;&gt;"",Sklop13[[#This Row],[Preračunana masa/volumen/kos na enoto kg]],"")</f>
        <v/>
      </c>
      <c r="J34" s="169"/>
      <c r="K34" s="172"/>
      <c r="L34" s="247"/>
      <c r="M34" s="173"/>
      <c r="N34" s="248"/>
      <c r="O34" s="248"/>
      <c r="P34" s="171"/>
      <c r="Q34" s="170">
        <f>+Sklop13[[#This Row],[cena/enota brez DDV v EUR]]*Sklop13[[#This Row],[Stopnja DDV (%)]]</f>
        <v>0</v>
      </c>
      <c r="R34" s="170">
        <f>+Sklop13[[#This Row],[cena/enota brez DDV v EUR]]+Sklop13[[#This Row],[Davek (EUR)]]</f>
        <v>0</v>
      </c>
      <c r="S34" s="170">
        <f>+Sklop13[[#This Row],[cena/enota brez DDV v EUR]]*Sklop13[[#This Row],[Okvirna količina]]</f>
        <v>0</v>
      </c>
      <c r="T34" s="170">
        <f>+Sklop13[[#This Row],[Končna cena/enoto mere (EUR) z DDV]]*Sklop13[[#This Row],[Okvirna količina]]</f>
        <v>0</v>
      </c>
      <c r="U34" s="240"/>
    </row>
    <row r="35" spans="1:21" ht="27" customHeight="1">
      <c r="A35" s="87" t="s">
        <v>21</v>
      </c>
      <c r="B35" s="243" t="s">
        <v>532</v>
      </c>
      <c r="C35" s="85" t="s">
        <v>530</v>
      </c>
      <c r="D35" s="85" t="s">
        <v>0</v>
      </c>
      <c r="E35" s="114"/>
      <c r="F35" s="93">
        <v>10</v>
      </c>
      <c r="G35" s="119" t="s">
        <v>0</v>
      </c>
      <c r="H35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5" s="163" t="str">
        <f>IF(Sklop13[[#This Row],[ZAHTEVANA SHEMA KAKOVOSTI]]&lt;&gt;"",Sklop13[[#This Row],[Preračunana masa/volumen/kos na enoto kg]],"")</f>
        <v/>
      </c>
      <c r="J35" s="169"/>
      <c r="K35" s="172"/>
      <c r="L35" s="247"/>
      <c r="M35" s="173"/>
      <c r="N35" s="248"/>
      <c r="O35" s="248"/>
      <c r="P35" s="192"/>
      <c r="Q35" s="170">
        <f>+Sklop13[[#This Row],[cena/enota brez DDV v EUR]]*Sklop13[[#This Row],[Stopnja DDV (%)]]</f>
        <v>0</v>
      </c>
      <c r="R35" s="170">
        <f>+Sklop13[[#This Row],[cena/enota brez DDV v EUR]]+Sklop13[[#This Row],[Davek (EUR)]]</f>
        <v>0</v>
      </c>
      <c r="S35" s="170">
        <f>+Sklop13[[#This Row],[cena/enota brez DDV v EUR]]*Sklop13[[#This Row],[Okvirna količina]]</f>
        <v>0</v>
      </c>
      <c r="T35" s="170">
        <f>+Sklop13[[#This Row],[Končna cena/enoto mere (EUR) z DDV]]*Sklop13[[#This Row],[Okvirna količina]]</f>
        <v>0</v>
      </c>
      <c r="U35" s="240"/>
    </row>
    <row r="36" spans="1:21" ht="24">
      <c r="A36" s="87" t="s">
        <v>22</v>
      </c>
      <c r="B36" s="243" t="s">
        <v>531</v>
      </c>
      <c r="C36" s="85" t="s">
        <v>530</v>
      </c>
      <c r="D36" s="85" t="s">
        <v>0</v>
      </c>
      <c r="E36" s="114"/>
      <c r="F36" s="93">
        <v>450</v>
      </c>
      <c r="G36" s="119" t="s">
        <v>0</v>
      </c>
      <c r="H36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36" s="163" t="str">
        <f>IF(Sklop13[[#This Row],[ZAHTEVANA SHEMA KAKOVOSTI]]&lt;&gt;"",Sklop13[[#This Row],[Preračunana masa/volumen/kos na enoto kg]],"")</f>
        <v/>
      </c>
      <c r="J36" s="169"/>
      <c r="K36" s="172"/>
      <c r="L36" s="247"/>
      <c r="M36" s="173"/>
      <c r="N36" s="248"/>
      <c r="O36" s="248"/>
      <c r="P36" s="192"/>
      <c r="Q36" s="170">
        <f>+Sklop13[[#This Row],[cena/enota brez DDV v EUR]]*Sklop13[[#This Row],[Stopnja DDV (%)]]</f>
        <v>0</v>
      </c>
      <c r="R36" s="170">
        <f>+Sklop13[[#This Row],[cena/enota brez DDV v EUR]]+Sklop13[[#This Row],[Davek (EUR)]]</f>
        <v>0</v>
      </c>
      <c r="S36" s="170">
        <f>+Sklop13[[#This Row],[cena/enota brez DDV v EUR]]*Sklop13[[#This Row],[Okvirna količina]]</f>
        <v>0</v>
      </c>
      <c r="T36" s="170">
        <f>+Sklop13[[#This Row],[Končna cena/enoto mere (EUR) z DDV]]*Sklop13[[#This Row],[Okvirna količina]]</f>
        <v>0</v>
      </c>
      <c r="U36" s="240"/>
    </row>
    <row r="37" spans="1:21">
      <c r="A37" s="140" t="s">
        <v>185</v>
      </c>
      <c r="B37" s="141"/>
      <c r="C37" s="142"/>
      <c r="D37" s="142"/>
      <c r="E37" s="143"/>
      <c r="F37" s="144"/>
      <c r="G37" s="145"/>
      <c r="H37" s="146">
        <f>SUBTOTAL(109,Sklop13[Preračunana masa/volumen/kos na enoto kg])</f>
        <v>7030</v>
      </c>
      <c r="I37" s="146">
        <f>SUBTOTAL(109,Sklop13[Živila iz shem kakovosti (kg)])</f>
        <v>0</v>
      </c>
      <c r="J37" s="144"/>
      <c r="K37" s="147"/>
      <c r="L37" s="147"/>
      <c r="M37" s="148"/>
      <c r="N37" s="149"/>
      <c r="O37" s="149"/>
      <c r="P37" s="149"/>
      <c r="Q37" s="150"/>
      <c r="R37" s="144"/>
      <c r="S37" s="150">
        <f>SUBTOTAL(109,Sklop13[Vrednost za okvirno količino (EUR) brez DDV])</f>
        <v>0</v>
      </c>
      <c r="T37" s="150">
        <f>SUBTOTAL(109,Sklop13[Vrednost za okvirno količino (EUR) z DDV])</f>
        <v>0</v>
      </c>
      <c r="U37" s="151">
        <f>SUBTOTAL(103,Sklop13[Shema kakovosti
(nacionalne, evropske)
])</f>
        <v>0</v>
      </c>
    </row>
    <row r="38" spans="1:21" s="225" customFormat="1">
      <c r="A38" s="228"/>
      <c r="B38" s="229"/>
      <c r="C38" s="230"/>
      <c r="D38" s="230"/>
      <c r="E38" s="231"/>
      <c r="F38" s="232"/>
      <c r="G38" s="233"/>
      <c r="H38" s="234"/>
      <c r="I38" s="234"/>
      <c r="J38" s="232"/>
      <c r="K38" s="235"/>
      <c r="L38" s="235"/>
      <c r="M38" s="236"/>
      <c r="N38" s="237"/>
      <c r="O38" s="237"/>
      <c r="P38" s="237"/>
      <c r="Q38" s="238"/>
      <c r="R38" s="232"/>
      <c r="S38" s="238"/>
      <c r="T38" s="238"/>
      <c r="U38" s="239"/>
    </row>
    <row r="39" spans="1:21">
      <c r="A39" s="51" t="s">
        <v>181</v>
      </c>
      <c r="B39" s="19"/>
      <c r="C39" s="31"/>
      <c r="D39" s="31"/>
      <c r="E39" s="116"/>
      <c r="Q39" s="51"/>
      <c r="R39" s="51"/>
      <c r="S39" s="51"/>
      <c r="T39" s="51"/>
    </row>
    <row r="40" spans="1:21">
      <c r="A40" s="14" t="s">
        <v>183</v>
      </c>
      <c r="B40" s="19"/>
      <c r="C40" s="31"/>
      <c r="D40" s="31"/>
      <c r="E40" s="116"/>
    </row>
    <row r="41" spans="1:21" ht="12.75" customHeight="1">
      <c r="A41" s="110" t="s">
        <v>251</v>
      </c>
      <c r="F41" s="71"/>
      <c r="G41" s="71"/>
      <c r="H41" s="32"/>
      <c r="I41" s="32"/>
      <c r="J41" s="32"/>
      <c r="K41" s="32"/>
      <c r="L41" s="57"/>
      <c r="M41" s="57"/>
      <c r="N41" s="32"/>
      <c r="O41" s="32"/>
      <c r="P41" s="32"/>
      <c r="Q41" s="32"/>
      <c r="R41" s="32"/>
    </row>
    <row r="42" spans="1:21">
      <c r="A42" s="278" t="s">
        <v>237</v>
      </c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57"/>
      <c r="N42" s="32"/>
      <c r="O42" s="32"/>
      <c r="P42" s="32"/>
      <c r="Q42" s="32"/>
      <c r="R42" s="32"/>
    </row>
    <row r="43" spans="1:21">
      <c r="A43" s="289" t="s">
        <v>242</v>
      </c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N43" s="32"/>
      <c r="O43" s="32"/>
      <c r="P43" s="32"/>
      <c r="Q43" s="32"/>
      <c r="R43" s="3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N44" s="32"/>
      <c r="O44" s="32"/>
      <c r="P44" s="32"/>
      <c r="Q44" s="32"/>
      <c r="R44" s="32"/>
    </row>
    <row r="45" spans="1:21">
      <c r="A45" s="110" t="s">
        <v>65</v>
      </c>
      <c r="F45" s="71"/>
      <c r="G45" s="71" t="s">
        <v>66</v>
      </c>
      <c r="H45" s="32"/>
      <c r="I45" s="32"/>
      <c r="J45" s="32"/>
      <c r="K45" s="32"/>
      <c r="L45" s="57"/>
      <c r="M45" s="57"/>
      <c r="N45" s="32"/>
      <c r="O45" s="32"/>
      <c r="P45" s="32"/>
      <c r="Q45" s="32" t="s">
        <v>67</v>
      </c>
      <c r="R45" s="32"/>
    </row>
    <row r="46" spans="1:21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4"/>
      <c r="T46" s="4"/>
      <c r="U46" s="8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>
      <c r="B269" s="19"/>
      <c r="C269" s="31"/>
      <c r="D269" s="31"/>
      <c r="E269" s="116"/>
    </row>
  </sheetData>
  <sheetProtection insertRows="0" deleteRows="0"/>
  <protectedRanges>
    <protectedRange sqref="J45:P1048576 U1:U34 U36:U41 J1:P34 J36:P41 U45:U1048576" name="Obseg1"/>
    <protectedRange sqref="M42:P44 U42:U44" name="Obseg1_2"/>
    <protectedRange sqref="J42:L42" name="Obseg1_2_1"/>
    <protectedRange sqref="J43:L44" name="Obseg1_1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conditionalFormatting sqref="B29 B18 B21:B22 B24:B26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93BE-4185-4FB0-B85C-6E181329A3C2}">
  <sheetPr>
    <pageSetUpPr fitToPage="1"/>
  </sheetPr>
  <dimension ref="A1:V389"/>
  <sheetViews>
    <sheetView zoomScaleNormal="100" zoomScaleSheetLayoutView="100" workbookViewId="0">
      <selection activeCell="AB27" sqref="AB27"/>
    </sheetView>
  </sheetViews>
  <sheetFormatPr defaultColWidth="8.85546875" defaultRowHeight="12.75"/>
  <cols>
    <col min="1" max="1" width="4.42578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pred_rekapitulacija'!B27</f>
        <v>SPLOŠNO PREHRAMBENO BLAGO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92" t="s">
        <v>1</v>
      </c>
      <c r="B16" s="10" t="s">
        <v>663</v>
      </c>
      <c r="C16" s="85" t="s">
        <v>574</v>
      </c>
      <c r="D16" s="85" t="s">
        <v>160</v>
      </c>
      <c r="E16" s="122"/>
      <c r="F16" s="163">
        <v>10</v>
      </c>
      <c r="G16" s="164" t="s">
        <v>0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88" t="str">
        <f>IF(Sklop14[[#This Row],[ZAHTEVANA SHEMA KAKOVOSTI]]&lt;&gt;"",Sklop14[[#This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+Sklop14[[#This Row],[cena/enota brez DDV v EUR]]*Sklop14[[#This Row],[Stopnja DDV (%)]]</f>
        <v>0</v>
      </c>
      <c r="R16" s="95">
        <f>+Sklop14[[#This Row],[cena/enota brez DDV v EUR]]+Sklop14[[#This Row],[Davek (EUR)]]</f>
        <v>0</v>
      </c>
      <c r="S16" s="95">
        <f>+Sklop14[[#This Row],[cena/enota brez DDV v EUR]]*Sklop14[[#This Row],[Okvirna količina]]</f>
        <v>0</v>
      </c>
      <c r="T16" s="95">
        <f>+Sklop14[[#This Row],[Končna cena/enoto mere (EUR) z DDV]]*Sklop14[[#This Row],[Okvirna količina]]</f>
        <v>0</v>
      </c>
      <c r="U16" s="106"/>
    </row>
    <row r="17" spans="1:21" s="58" customFormat="1" ht="12">
      <c r="A17" s="92" t="s">
        <v>3</v>
      </c>
      <c r="B17" s="167" t="s">
        <v>662</v>
      </c>
      <c r="C17" s="162" t="s">
        <v>575</v>
      </c>
      <c r="D17" s="85" t="s">
        <v>160</v>
      </c>
      <c r="E17" s="122"/>
      <c r="F17" s="163">
        <v>100</v>
      </c>
      <c r="G17" s="166" t="s">
        <v>0</v>
      </c>
      <c r="H1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163" t="str">
        <f>IF(Sklop14[[#This Row],[ZAHTEVANA SHEMA KAKOVOSTI]]&lt;&gt;"",Sklop14[[#This Row],[Preračunana masa/volumen/kos na enoto kg]],"")</f>
        <v/>
      </c>
      <c r="J17" s="169"/>
      <c r="K17" s="172"/>
      <c r="L17" s="172"/>
      <c r="M17" s="173"/>
      <c r="N17" s="170"/>
      <c r="O17" s="170"/>
      <c r="P17" s="171"/>
      <c r="Q17" s="170">
        <f>+Sklop14[[#This Row],[cena/enota brez DDV v EUR]]*Sklop14[[#This Row],[Stopnja DDV (%)]]</f>
        <v>0</v>
      </c>
      <c r="R17" s="170">
        <f>+Sklop14[[#This Row],[cena/enota brez DDV v EUR]]+Sklop14[[#This Row],[Davek (EUR)]]</f>
        <v>0</v>
      </c>
      <c r="S17" s="170">
        <f>+Sklop14[[#This Row],[cena/enota brez DDV v EUR]]*Sklop14[[#This Row],[Okvirna količina]]</f>
        <v>0</v>
      </c>
      <c r="T17" s="176">
        <f>+Sklop14[[#This Row],[Končna cena/enoto mere (EUR) z DDV]]*Sklop14[[#This Row],[Okvirna količina]]</f>
        <v>0</v>
      </c>
      <c r="U17" s="177"/>
    </row>
    <row r="18" spans="1:21" s="58" customFormat="1" ht="24">
      <c r="A18" s="92" t="s">
        <v>4</v>
      </c>
      <c r="B18" s="167" t="s">
        <v>661</v>
      </c>
      <c r="C18" s="162" t="s">
        <v>575</v>
      </c>
      <c r="D18" s="85" t="s">
        <v>160</v>
      </c>
      <c r="E18" s="122"/>
      <c r="F18" s="163">
        <v>10</v>
      </c>
      <c r="G18" s="166" t="s">
        <v>0</v>
      </c>
      <c r="H1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163" t="str">
        <f>IF(Sklop14[[#This Row],[ZAHTEVANA SHEMA KAKOVOSTI]]&lt;&gt;"",Sklop14[[#This Row],[Preračunana masa/volumen/kos na enoto kg]],"")</f>
        <v/>
      </c>
      <c r="J18" s="169"/>
      <c r="K18" s="172"/>
      <c r="L18" s="172"/>
      <c r="M18" s="173"/>
      <c r="N18" s="170"/>
      <c r="O18" s="170"/>
      <c r="P18" s="171"/>
      <c r="Q18" s="170">
        <f>+Sklop14[[#This Row],[cena/enota brez DDV v EUR]]*Sklop14[[#This Row],[Stopnja DDV (%)]]</f>
        <v>0</v>
      </c>
      <c r="R18" s="170">
        <f>+Sklop14[[#This Row],[cena/enota brez DDV v EUR]]+Sklop14[[#This Row],[Davek (EUR)]]</f>
        <v>0</v>
      </c>
      <c r="S18" s="170">
        <f>+Sklop14[[#This Row],[cena/enota brez DDV v EUR]]*Sklop14[[#This Row],[Okvirna količina]]</f>
        <v>0</v>
      </c>
      <c r="T18" s="176">
        <f>+Sklop14[[#This Row],[Končna cena/enoto mere (EUR) z DDV]]*Sklop14[[#This Row],[Okvirna količina]]</f>
        <v>0</v>
      </c>
      <c r="U18" s="177"/>
    </row>
    <row r="19" spans="1:21" s="58" customFormat="1" ht="12">
      <c r="A19" s="92" t="s">
        <v>5</v>
      </c>
      <c r="B19" s="167" t="s">
        <v>660</v>
      </c>
      <c r="C19" s="162" t="s">
        <v>576</v>
      </c>
      <c r="D19" s="85" t="s">
        <v>160</v>
      </c>
      <c r="E19" s="122"/>
      <c r="F19" s="163">
        <v>80</v>
      </c>
      <c r="G19" s="166" t="s">
        <v>0</v>
      </c>
      <c r="H1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9" s="163" t="str">
        <f>IF(Sklop14[[#This Row],[ZAHTEVANA SHEMA KAKOVOSTI]]&lt;&gt;"",Sklop14[[#This Row],[Preračunana masa/volumen/kos na enoto kg]],"")</f>
        <v/>
      </c>
      <c r="J19" s="169"/>
      <c r="K19" s="172"/>
      <c r="L19" s="172"/>
      <c r="M19" s="173"/>
      <c r="N19" s="170"/>
      <c r="O19" s="170"/>
      <c r="P19" s="171"/>
      <c r="Q19" s="170">
        <f>+Sklop14[[#This Row],[cena/enota brez DDV v EUR]]*Sklop14[[#This Row],[Stopnja DDV (%)]]</f>
        <v>0</v>
      </c>
      <c r="R19" s="170">
        <f>+Sklop14[[#This Row],[cena/enota brez DDV v EUR]]+Sklop14[[#This Row],[Davek (EUR)]]</f>
        <v>0</v>
      </c>
      <c r="S19" s="170">
        <f>+Sklop14[[#This Row],[cena/enota brez DDV v EUR]]*Sklop14[[#This Row],[Okvirna količina]]</f>
        <v>0</v>
      </c>
      <c r="T19" s="176">
        <f>+Sklop14[[#This Row],[Končna cena/enoto mere (EUR) z DDV]]*Sklop14[[#This Row],[Okvirna količina]]</f>
        <v>0</v>
      </c>
      <c r="U19" s="177"/>
    </row>
    <row r="20" spans="1:21" s="58" customFormat="1" ht="12">
      <c r="A20" s="92" t="s">
        <v>6</v>
      </c>
      <c r="B20" s="167" t="s">
        <v>659</v>
      </c>
      <c r="C20" s="162" t="s">
        <v>576</v>
      </c>
      <c r="D20" s="85" t="s">
        <v>160</v>
      </c>
      <c r="E20" s="122"/>
      <c r="F20" s="163">
        <v>100</v>
      </c>
      <c r="G20" s="166" t="s">
        <v>0</v>
      </c>
      <c r="H2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" s="163" t="str">
        <f>IF(Sklop14[[#This Row],[ZAHTEVANA SHEMA KAKOVOSTI]]&lt;&gt;"",Sklop14[[#This Row],[Preračunana masa/volumen/kos na enoto kg]],"")</f>
        <v/>
      </c>
      <c r="J20" s="169"/>
      <c r="K20" s="172"/>
      <c r="L20" s="172"/>
      <c r="M20" s="173"/>
      <c r="N20" s="170"/>
      <c r="O20" s="170"/>
      <c r="P20" s="171"/>
      <c r="Q20" s="170">
        <f>+Sklop14[[#This Row],[cena/enota brez DDV v EUR]]*Sklop14[[#This Row],[Stopnja DDV (%)]]</f>
        <v>0</v>
      </c>
      <c r="R20" s="170">
        <f>+Sklop14[[#This Row],[cena/enota brez DDV v EUR]]+Sklop14[[#This Row],[Davek (EUR)]]</f>
        <v>0</v>
      </c>
      <c r="S20" s="170">
        <f>+Sklop14[[#This Row],[cena/enota brez DDV v EUR]]*Sklop14[[#This Row],[Okvirna količina]]</f>
        <v>0</v>
      </c>
      <c r="T20" s="176">
        <f>+Sklop14[[#This Row],[Končna cena/enoto mere (EUR) z DDV]]*Sklop14[[#This Row],[Okvirna količina]]</f>
        <v>0</v>
      </c>
      <c r="U20" s="177"/>
    </row>
    <row r="21" spans="1:21" s="58" customFormat="1" ht="12">
      <c r="A21" s="92" t="s">
        <v>7</v>
      </c>
      <c r="B21" s="167" t="s">
        <v>658</v>
      </c>
      <c r="C21" s="162" t="s">
        <v>577</v>
      </c>
      <c r="D21" s="85" t="s">
        <v>160</v>
      </c>
      <c r="E21" s="122"/>
      <c r="F21" s="163">
        <v>400</v>
      </c>
      <c r="G21" s="166" t="s">
        <v>0</v>
      </c>
      <c r="H2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1" s="163" t="str">
        <f>IF(Sklop14[[#This Row],[ZAHTEVANA SHEMA KAKOVOSTI]]&lt;&gt;"",Sklop14[[#This Row],[Preračunana masa/volumen/kos na enoto kg]],"")</f>
        <v/>
      </c>
      <c r="J21" s="169"/>
      <c r="K21" s="172"/>
      <c r="L21" s="172"/>
      <c r="M21" s="173"/>
      <c r="N21" s="170"/>
      <c r="O21" s="170"/>
      <c r="P21" s="171"/>
      <c r="Q21" s="170">
        <f>+Sklop14[[#This Row],[cena/enota brez DDV v EUR]]*Sklop14[[#This Row],[Stopnja DDV (%)]]</f>
        <v>0</v>
      </c>
      <c r="R21" s="170">
        <f>+Sklop14[[#This Row],[cena/enota brez DDV v EUR]]+Sklop14[[#This Row],[Davek (EUR)]]</f>
        <v>0</v>
      </c>
      <c r="S21" s="170">
        <f>+Sklop14[[#This Row],[cena/enota brez DDV v EUR]]*Sklop14[[#This Row],[Okvirna količina]]</f>
        <v>0</v>
      </c>
      <c r="T21" s="176">
        <f>+Sklop14[[#This Row],[Končna cena/enoto mere (EUR) z DDV]]*Sklop14[[#This Row],[Okvirna količina]]</f>
        <v>0</v>
      </c>
      <c r="U21" s="177"/>
    </row>
    <row r="22" spans="1:21" s="58" customFormat="1" ht="12">
      <c r="A22" s="92" t="s">
        <v>8</v>
      </c>
      <c r="B22" s="167" t="s">
        <v>657</v>
      </c>
      <c r="C22" s="162" t="s">
        <v>576</v>
      </c>
      <c r="D22" s="85" t="s">
        <v>160</v>
      </c>
      <c r="E22" s="122"/>
      <c r="F22" s="163">
        <v>30</v>
      </c>
      <c r="G22" s="166" t="s">
        <v>0</v>
      </c>
      <c r="H2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2" s="163" t="str">
        <f>IF(Sklop14[[#This Row],[ZAHTEVANA SHEMA KAKOVOSTI]]&lt;&gt;"",Sklop14[[#This Row],[Preračunana masa/volumen/kos na enoto kg]],"")</f>
        <v/>
      </c>
      <c r="J22" s="169"/>
      <c r="K22" s="172"/>
      <c r="L22" s="172"/>
      <c r="M22" s="173"/>
      <c r="N22" s="170"/>
      <c r="O22" s="170"/>
      <c r="P22" s="171"/>
      <c r="Q22" s="170">
        <f>+Sklop14[[#This Row],[cena/enota brez DDV v EUR]]*Sklop14[[#This Row],[Stopnja DDV (%)]]</f>
        <v>0</v>
      </c>
      <c r="R22" s="170">
        <f>+Sklop14[[#This Row],[cena/enota brez DDV v EUR]]+Sklop14[[#This Row],[Davek (EUR)]]</f>
        <v>0</v>
      </c>
      <c r="S22" s="170">
        <f>+Sklop14[[#This Row],[cena/enota brez DDV v EUR]]*Sklop14[[#This Row],[Okvirna količina]]</f>
        <v>0</v>
      </c>
      <c r="T22" s="176">
        <f>+Sklop14[[#This Row],[Končna cena/enoto mere (EUR) z DDV]]*Sklop14[[#This Row],[Okvirna količina]]</f>
        <v>0</v>
      </c>
      <c r="U22" s="177"/>
    </row>
    <row r="23" spans="1:21" s="58" customFormat="1" ht="12">
      <c r="A23" s="92" t="s">
        <v>9</v>
      </c>
      <c r="B23" s="167" t="s">
        <v>654</v>
      </c>
      <c r="C23" s="162" t="s">
        <v>576</v>
      </c>
      <c r="D23" s="85" t="s">
        <v>160</v>
      </c>
      <c r="E23" s="122"/>
      <c r="F23" s="163">
        <v>20</v>
      </c>
      <c r="G23" s="166" t="s">
        <v>0</v>
      </c>
      <c r="H2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163" t="str">
        <f>IF(Sklop14[[#This Row],[ZAHTEVANA SHEMA KAKOVOSTI]]&lt;&gt;"",Sklop14[[#This Row],[Preračunana masa/volumen/kos na enoto kg]],"")</f>
        <v/>
      </c>
      <c r="J23" s="169"/>
      <c r="K23" s="172"/>
      <c r="L23" s="172"/>
      <c r="M23" s="173"/>
      <c r="N23" s="170"/>
      <c r="O23" s="170"/>
      <c r="P23" s="171"/>
      <c r="Q23" s="170">
        <f>+Sklop14[[#This Row],[cena/enota brez DDV v EUR]]*Sklop14[[#This Row],[Stopnja DDV (%)]]</f>
        <v>0</v>
      </c>
      <c r="R23" s="170">
        <f>+Sklop14[[#This Row],[cena/enota brez DDV v EUR]]+Sklop14[[#This Row],[Davek (EUR)]]</f>
        <v>0</v>
      </c>
      <c r="S23" s="170">
        <f>+Sklop14[[#This Row],[cena/enota brez DDV v EUR]]*Sklop14[[#This Row],[Okvirna količina]]</f>
        <v>0</v>
      </c>
      <c r="T23" s="176">
        <f>+Sklop14[[#This Row],[Končna cena/enoto mere (EUR) z DDV]]*Sklop14[[#This Row],[Okvirna količina]]</f>
        <v>0</v>
      </c>
      <c r="U23" s="177"/>
    </row>
    <row r="24" spans="1:21" s="58" customFormat="1" ht="12">
      <c r="A24" s="92" t="s">
        <v>10</v>
      </c>
      <c r="B24" s="167" t="s">
        <v>655</v>
      </c>
      <c r="C24" s="162">
        <v>1</v>
      </c>
      <c r="D24" s="85" t="s">
        <v>95</v>
      </c>
      <c r="E24" s="122"/>
      <c r="F24" s="163">
        <v>40</v>
      </c>
      <c r="G24" s="166" t="s">
        <v>95</v>
      </c>
      <c r="H2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4" s="163" t="str">
        <f>IF(Sklop14[[#This Row],[ZAHTEVANA SHEMA KAKOVOSTI]]&lt;&gt;"",Sklop14[[#This Row],[Preračunana masa/volumen/kos na enoto kg]],"")</f>
        <v/>
      </c>
      <c r="J24" s="169"/>
      <c r="K24" s="172"/>
      <c r="L24" s="172"/>
      <c r="M24" s="173"/>
      <c r="N24" s="170"/>
      <c r="O24" s="170"/>
      <c r="P24" s="171"/>
      <c r="Q24" s="170">
        <f>+Sklop14[[#This Row],[cena/enota brez DDV v EUR]]*Sklop14[[#This Row],[Stopnja DDV (%)]]</f>
        <v>0</v>
      </c>
      <c r="R24" s="170">
        <f>+Sklop14[[#This Row],[cena/enota brez DDV v EUR]]+Sklop14[[#This Row],[Davek (EUR)]]</f>
        <v>0</v>
      </c>
      <c r="S24" s="170">
        <f>+Sklop14[[#This Row],[cena/enota brez DDV v EUR]]*Sklop14[[#This Row],[Okvirna količina]]</f>
        <v>0</v>
      </c>
      <c r="T24" s="176">
        <f>+Sklop14[[#This Row],[Končna cena/enoto mere (EUR) z DDV]]*Sklop14[[#This Row],[Okvirna količina]]</f>
        <v>0</v>
      </c>
      <c r="U24" s="177"/>
    </row>
    <row r="25" spans="1:21" s="58" customFormat="1" ht="12">
      <c r="A25" s="92" t="s">
        <v>11</v>
      </c>
      <c r="B25" s="167" t="s">
        <v>656</v>
      </c>
      <c r="C25" s="162" t="s">
        <v>578</v>
      </c>
      <c r="D25" s="85" t="s">
        <v>160</v>
      </c>
      <c r="E25" s="122"/>
      <c r="F25" s="163">
        <v>10</v>
      </c>
      <c r="G25" s="166" t="s">
        <v>0</v>
      </c>
      <c r="H2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163" t="str">
        <f>IF(Sklop14[[#This Row],[ZAHTEVANA SHEMA KAKOVOSTI]]&lt;&gt;"",Sklop14[[#This Row],[Preračunana masa/volumen/kos na enoto kg]],"")</f>
        <v/>
      </c>
      <c r="J25" s="169"/>
      <c r="K25" s="172"/>
      <c r="L25" s="172"/>
      <c r="M25" s="173"/>
      <c r="N25" s="170"/>
      <c r="O25" s="170"/>
      <c r="P25" s="171"/>
      <c r="Q25" s="170">
        <f>+Sklop14[[#This Row],[cena/enota brez DDV v EUR]]*Sklop14[[#This Row],[Stopnja DDV (%)]]</f>
        <v>0</v>
      </c>
      <c r="R25" s="170">
        <f>+Sklop14[[#This Row],[cena/enota brez DDV v EUR]]+Sklop14[[#This Row],[Davek (EUR)]]</f>
        <v>0</v>
      </c>
      <c r="S25" s="170">
        <f>+Sklop14[[#This Row],[cena/enota brez DDV v EUR]]*Sklop14[[#This Row],[Okvirna količina]]</f>
        <v>0</v>
      </c>
      <c r="T25" s="176">
        <f>+Sklop14[[#This Row],[Končna cena/enoto mere (EUR) z DDV]]*Sklop14[[#This Row],[Okvirna količina]]</f>
        <v>0</v>
      </c>
      <c r="U25" s="177"/>
    </row>
    <row r="26" spans="1:21" s="58" customFormat="1" ht="12">
      <c r="A26" s="92" t="s">
        <v>12</v>
      </c>
      <c r="B26" s="167" t="s">
        <v>653</v>
      </c>
      <c r="C26" s="162" t="s">
        <v>579</v>
      </c>
      <c r="D26" s="85" t="s">
        <v>160</v>
      </c>
      <c r="E26" s="122"/>
      <c r="F26" s="163">
        <v>30</v>
      </c>
      <c r="G26" s="166" t="s">
        <v>0</v>
      </c>
      <c r="H2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6" s="163" t="str">
        <f>IF(Sklop14[[#This Row],[ZAHTEVANA SHEMA KAKOVOSTI]]&lt;&gt;"",Sklop14[[#This Row],[Preračunana masa/volumen/kos na enoto kg]],"")</f>
        <v/>
      </c>
      <c r="J26" s="169"/>
      <c r="K26" s="172"/>
      <c r="L26" s="172"/>
      <c r="M26" s="173"/>
      <c r="N26" s="170"/>
      <c r="O26" s="170"/>
      <c r="P26" s="171"/>
      <c r="Q26" s="170">
        <f>+Sklop14[[#This Row],[cena/enota brez DDV v EUR]]*Sklop14[[#This Row],[Stopnja DDV (%)]]</f>
        <v>0</v>
      </c>
      <c r="R26" s="170">
        <f>+Sklop14[[#This Row],[cena/enota brez DDV v EUR]]+Sklop14[[#This Row],[Davek (EUR)]]</f>
        <v>0</v>
      </c>
      <c r="S26" s="170">
        <f>+Sklop14[[#This Row],[cena/enota brez DDV v EUR]]*Sklop14[[#This Row],[Okvirna količina]]</f>
        <v>0</v>
      </c>
      <c r="T26" s="176">
        <f>+Sklop14[[#This Row],[Končna cena/enoto mere (EUR) z DDV]]*Sklop14[[#This Row],[Okvirna količina]]</f>
        <v>0</v>
      </c>
      <c r="U26" s="177"/>
    </row>
    <row r="27" spans="1:21" s="58" customFormat="1" ht="12">
      <c r="A27" s="92" t="s">
        <v>13</v>
      </c>
      <c r="B27" s="167" t="s">
        <v>652</v>
      </c>
      <c r="C27" s="162" t="s">
        <v>578</v>
      </c>
      <c r="D27" s="85" t="s">
        <v>160</v>
      </c>
      <c r="E27" s="122"/>
      <c r="F27" s="163">
        <v>100</v>
      </c>
      <c r="G27" s="166" t="s">
        <v>0</v>
      </c>
      <c r="H2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163" t="str">
        <f>IF(Sklop14[[#This Row],[ZAHTEVANA SHEMA KAKOVOSTI]]&lt;&gt;"",Sklop14[[#This Row],[Preračunana masa/volumen/kos na enoto kg]],"")</f>
        <v/>
      </c>
      <c r="J27" s="169"/>
      <c r="K27" s="172"/>
      <c r="L27" s="172"/>
      <c r="M27" s="173"/>
      <c r="N27" s="170"/>
      <c r="O27" s="170"/>
      <c r="P27" s="171"/>
      <c r="Q27" s="170">
        <f>+Sklop14[[#This Row],[cena/enota brez DDV v EUR]]*Sklop14[[#This Row],[Stopnja DDV (%)]]</f>
        <v>0</v>
      </c>
      <c r="R27" s="170">
        <f>+Sklop14[[#This Row],[cena/enota brez DDV v EUR]]+Sklop14[[#This Row],[Davek (EUR)]]</f>
        <v>0</v>
      </c>
      <c r="S27" s="170">
        <f>+Sklop14[[#This Row],[cena/enota brez DDV v EUR]]*Sklop14[[#This Row],[Okvirna količina]]</f>
        <v>0</v>
      </c>
      <c r="T27" s="176">
        <f>+Sklop14[[#This Row],[Končna cena/enoto mere (EUR) z DDV]]*Sklop14[[#This Row],[Okvirna količina]]</f>
        <v>0</v>
      </c>
      <c r="U27" s="177"/>
    </row>
    <row r="28" spans="1:21" s="58" customFormat="1" ht="12">
      <c r="A28" s="92" t="s">
        <v>14</v>
      </c>
      <c r="B28" s="167" t="s">
        <v>651</v>
      </c>
      <c r="C28" s="162" t="s">
        <v>579</v>
      </c>
      <c r="D28" s="85" t="s">
        <v>160</v>
      </c>
      <c r="E28" s="122"/>
      <c r="F28" s="163">
        <v>250</v>
      </c>
      <c r="G28" s="166" t="s">
        <v>0</v>
      </c>
      <c r="H2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8" s="163" t="str">
        <f>IF(Sklop14[[#This Row],[ZAHTEVANA SHEMA KAKOVOSTI]]&lt;&gt;"",Sklop14[[#This Row],[Preračunana masa/volumen/kos na enoto kg]],"")</f>
        <v/>
      </c>
      <c r="J28" s="169"/>
      <c r="K28" s="172"/>
      <c r="L28" s="172"/>
      <c r="M28" s="173"/>
      <c r="N28" s="170"/>
      <c r="O28" s="170"/>
      <c r="P28" s="171"/>
      <c r="Q28" s="170">
        <f>+Sklop14[[#This Row],[cena/enota brez DDV v EUR]]*Sklop14[[#This Row],[Stopnja DDV (%)]]</f>
        <v>0</v>
      </c>
      <c r="R28" s="170">
        <f>+Sklop14[[#This Row],[cena/enota brez DDV v EUR]]+Sklop14[[#This Row],[Davek (EUR)]]</f>
        <v>0</v>
      </c>
      <c r="S28" s="170">
        <f>+Sklop14[[#This Row],[cena/enota brez DDV v EUR]]*Sklop14[[#This Row],[Okvirna količina]]</f>
        <v>0</v>
      </c>
      <c r="T28" s="176">
        <f>+Sklop14[[#This Row],[Končna cena/enoto mere (EUR) z DDV]]*Sklop14[[#This Row],[Okvirna količina]]</f>
        <v>0</v>
      </c>
      <c r="U28" s="177"/>
    </row>
    <row r="29" spans="1:21" s="58" customFormat="1" ht="12">
      <c r="A29" s="92" t="s">
        <v>15</v>
      </c>
      <c r="B29" s="167" t="s">
        <v>553</v>
      </c>
      <c r="C29" s="162" t="s">
        <v>163</v>
      </c>
      <c r="D29" s="85" t="s">
        <v>0</v>
      </c>
      <c r="E29" s="122"/>
      <c r="F29" s="163">
        <v>10</v>
      </c>
      <c r="G29" s="166" t="s">
        <v>0</v>
      </c>
      <c r="H2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163" t="str">
        <f>IF(Sklop14[[#This Row],[ZAHTEVANA SHEMA KAKOVOSTI]]&lt;&gt;"",Sklop14[[#This Row],[Preračunana masa/volumen/kos na enoto kg]],"")</f>
        <v/>
      </c>
      <c r="J29" s="169"/>
      <c r="K29" s="172"/>
      <c r="L29" s="172"/>
      <c r="M29" s="173"/>
      <c r="N29" s="170"/>
      <c r="O29" s="170"/>
      <c r="P29" s="171"/>
      <c r="Q29" s="170">
        <f>+Sklop14[[#This Row],[cena/enota brez DDV v EUR]]*Sklop14[[#This Row],[Stopnja DDV (%)]]</f>
        <v>0</v>
      </c>
      <c r="R29" s="170">
        <f>+Sklop14[[#This Row],[cena/enota brez DDV v EUR]]+Sklop14[[#This Row],[Davek (EUR)]]</f>
        <v>0</v>
      </c>
      <c r="S29" s="170">
        <f>+Sklop14[[#This Row],[cena/enota brez DDV v EUR]]*Sklop14[[#This Row],[Okvirna količina]]</f>
        <v>0</v>
      </c>
      <c r="T29" s="176">
        <f>+Sklop14[[#This Row],[Končna cena/enoto mere (EUR) z DDV]]*Sklop14[[#This Row],[Okvirna količina]]</f>
        <v>0</v>
      </c>
      <c r="U29" s="177"/>
    </row>
    <row r="30" spans="1:21" s="58" customFormat="1" ht="12">
      <c r="A30" s="92" t="s">
        <v>16</v>
      </c>
      <c r="B30" s="167" t="s">
        <v>650</v>
      </c>
      <c r="C30" s="162" t="s">
        <v>576</v>
      </c>
      <c r="D30" s="85" t="s">
        <v>160</v>
      </c>
      <c r="E30" s="122"/>
      <c r="F30" s="163">
        <v>2</v>
      </c>
      <c r="G30" s="166" t="s">
        <v>0</v>
      </c>
      <c r="H3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0" s="163" t="str">
        <f>IF(Sklop14[[#This Row],[ZAHTEVANA SHEMA KAKOVOSTI]]&lt;&gt;"",Sklop14[[#This Row],[Preračunana masa/volumen/kos na enoto kg]],"")</f>
        <v/>
      </c>
      <c r="J30" s="169"/>
      <c r="K30" s="172"/>
      <c r="L30" s="172"/>
      <c r="M30" s="173"/>
      <c r="N30" s="170"/>
      <c r="O30" s="170"/>
      <c r="P30" s="171"/>
      <c r="Q30" s="170">
        <f>+Sklop14[[#This Row],[cena/enota brez DDV v EUR]]*Sklop14[[#This Row],[Stopnja DDV (%)]]</f>
        <v>0</v>
      </c>
      <c r="R30" s="170">
        <f>+Sklop14[[#This Row],[cena/enota brez DDV v EUR]]+Sklop14[[#This Row],[Davek (EUR)]]</f>
        <v>0</v>
      </c>
      <c r="S30" s="170">
        <f>+Sklop14[[#This Row],[cena/enota brez DDV v EUR]]*Sklop14[[#This Row],[Okvirna količina]]</f>
        <v>0</v>
      </c>
      <c r="T30" s="176">
        <f>+Sklop14[[#This Row],[Končna cena/enoto mere (EUR) z DDV]]*Sklop14[[#This Row],[Okvirna količina]]</f>
        <v>0</v>
      </c>
      <c r="U30" s="177"/>
    </row>
    <row r="31" spans="1:21" s="58" customFormat="1" ht="12">
      <c r="A31" s="92" t="s">
        <v>17</v>
      </c>
      <c r="B31" s="167" t="s">
        <v>649</v>
      </c>
      <c r="C31" s="162">
        <v>1000</v>
      </c>
      <c r="D31" s="85" t="s">
        <v>160</v>
      </c>
      <c r="E31" s="122"/>
      <c r="F31" s="163">
        <v>6</v>
      </c>
      <c r="G31" s="166" t="s">
        <v>0</v>
      </c>
      <c r="H3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1" s="163" t="str">
        <f>IF(Sklop14[[#This Row],[ZAHTEVANA SHEMA KAKOVOSTI]]&lt;&gt;"",Sklop14[[#This Row],[Preračunana masa/volumen/kos na enoto kg]],"")</f>
        <v/>
      </c>
      <c r="J31" s="169"/>
      <c r="K31" s="172"/>
      <c r="L31" s="172"/>
      <c r="M31" s="173"/>
      <c r="N31" s="170"/>
      <c r="O31" s="170"/>
      <c r="P31" s="171"/>
      <c r="Q31" s="170">
        <f>+Sklop14[[#This Row],[cena/enota brez DDV v EUR]]*Sklop14[[#This Row],[Stopnja DDV (%)]]</f>
        <v>0</v>
      </c>
      <c r="R31" s="170">
        <f>+Sklop14[[#This Row],[cena/enota brez DDV v EUR]]+Sklop14[[#This Row],[Davek (EUR)]]</f>
        <v>0</v>
      </c>
      <c r="S31" s="170">
        <f>+Sklop14[[#This Row],[cena/enota brez DDV v EUR]]*Sklop14[[#This Row],[Okvirna količina]]</f>
        <v>0</v>
      </c>
      <c r="T31" s="176">
        <f>+Sklop14[[#This Row],[Končna cena/enoto mere (EUR) z DDV]]*Sklop14[[#This Row],[Okvirna količina]]</f>
        <v>0</v>
      </c>
      <c r="U31" s="177"/>
    </row>
    <row r="32" spans="1:21" s="58" customFormat="1" ht="12">
      <c r="A32" s="92" t="s">
        <v>18</v>
      </c>
      <c r="B32" s="167" t="s">
        <v>648</v>
      </c>
      <c r="C32" s="162">
        <v>1000</v>
      </c>
      <c r="D32" s="85" t="s">
        <v>160</v>
      </c>
      <c r="E32" s="122"/>
      <c r="F32" s="163">
        <v>5</v>
      </c>
      <c r="G32" s="166" t="s">
        <v>0</v>
      </c>
      <c r="H3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2" s="163" t="str">
        <f>IF(Sklop14[[#This Row],[ZAHTEVANA SHEMA KAKOVOSTI]]&lt;&gt;"",Sklop14[[#This Row],[Preračunana masa/volumen/kos na enoto kg]],"")</f>
        <v/>
      </c>
      <c r="J32" s="169"/>
      <c r="K32" s="172"/>
      <c r="L32" s="172"/>
      <c r="M32" s="173"/>
      <c r="N32" s="170"/>
      <c r="O32" s="170"/>
      <c r="P32" s="171"/>
      <c r="Q32" s="170">
        <f>+Sklop14[[#This Row],[cena/enota brez DDV v EUR]]*Sklop14[[#This Row],[Stopnja DDV (%)]]</f>
        <v>0</v>
      </c>
      <c r="R32" s="170">
        <f>+Sklop14[[#This Row],[cena/enota brez DDV v EUR]]+Sklop14[[#This Row],[Davek (EUR)]]</f>
        <v>0</v>
      </c>
      <c r="S32" s="170">
        <f>+Sklop14[[#This Row],[cena/enota brez DDV v EUR]]*Sklop14[[#This Row],[Okvirna količina]]</f>
        <v>0</v>
      </c>
      <c r="T32" s="176">
        <f>+Sklop14[[#This Row],[Končna cena/enoto mere (EUR) z DDV]]*Sklop14[[#This Row],[Okvirna količina]]</f>
        <v>0</v>
      </c>
      <c r="U32" s="177"/>
    </row>
    <row r="33" spans="1:21" s="58" customFormat="1" ht="12">
      <c r="A33" s="92" t="s">
        <v>19</v>
      </c>
      <c r="B33" s="167" t="s">
        <v>647</v>
      </c>
      <c r="C33" s="162">
        <v>1000</v>
      </c>
      <c r="D33" s="85" t="s">
        <v>160</v>
      </c>
      <c r="E33" s="122"/>
      <c r="F33" s="163">
        <v>40</v>
      </c>
      <c r="G33" s="166" t="s">
        <v>0</v>
      </c>
      <c r="H3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3" s="163" t="str">
        <f>IF(Sklop14[[#This Row],[ZAHTEVANA SHEMA KAKOVOSTI]]&lt;&gt;"",Sklop14[[#This Row],[Preračunana masa/volumen/kos na enoto kg]],"")</f>
        <v/>
      </c>
      <c r="J33" s="169"/>
      <c r="K33" s="172"/>
      <c r="L33" s="172"/>
      <c r="M33" s="173"/>
      <c r="N33" s="170"/>
      <c r="O33" s="170"/>
      <c r="P33" s="171"/>
      <c r="Q33" s="170">
        <f>+Sklop14[[#This Row],[cena/enota brez DDV v EUR]]*Sklop14[[#This Row],[Stopnja DDV (%)]]</f>
        <v>0</v>
      </c>
      <c r="R33" s="170">
        <f>+Sklop14[[#This Row],[cena/enota brez DDV v EUR]]+Sklop14[[#This Row],[Davek (EUR)]]</f>
        <v>0</v>
      </c>
      <c r="S33" s="170">
        <f>+Sklop14[[#This Row],[cena/enota brez DDV v EUR]]*Sklop14[[#This Row],[Okvirna količina]]</f>
        <v>0</v>
      </c>
      <c r="T33" s="176">
        <f>+Sklop14[[#This Row],[Končna cena/enoto mere (EUR) z DDV]]*Sklop14[[#This Row],[Okvirna količina]]</f>
        <v>0</v>
      </c>
      <c r="U33" s="177"/>
    </row>
    <row r="34" spans="1:21" s="58" customFormat="1" ht="12">
      <c r="A34" s="92" t="s">
        <v>20</v>
      </c>
      <c r="B34" s="167" t="s">
        <v>646</v>
      </c>
      <c r="C34" s="162">
        <v>1000</v>
      </c>
      <c r="D34" s="85" t="s">
        <v>160</v>
      </c>
      <c r="E34" s="122"/>
      <c r="F34" s="163">
        <v>6</v>
      </c>
      <c r="G34" s="166" t="s">
        <v>0</v>
      </c>
      <c r="H3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4" s="163" t="str">
        <f>IF(Sklop14[[#This Row],[ZAHTEVANA SHEMA KAKOVOSTI]]&lt;&gt;"",Sklop14[[#This Row],[Preračunana masa/volumen/kos na enoto kg]],"")</f>
        <v/>
      </c>
      <c r="J34" s="169"/>
      <c r="K34" s="172"/>
      <c r="L34" s="172"/>
      <c r="M34" s="173"/>
      <c r="N34" s="170"/>
      <c r="O34" s="170"/>
      <c r="P34" s="171"/>
      <c r="Q34" s="170">
        <f>+Sklop14[[#This Row],[cena/enota brez DDV v EUR]]*Sklop14[[#This Row],[Stopnja DDV (%)]]</f>
        <v>0</v>
      </c>
      <c r="R34" s="170">
        <f>+Sklop14[[#This Row],[cena/enota brez DDV v EUR]]+Sklop14[[#This Row],[Davek (EUR)]]</f>
        <v>0</v>
      </c>
      <c r="S34" s="170">
        <f>+Sklop14[[#This Row],[cena/enota brez DDV v EUR]]*Sklop14[[#This Row],[Okvirna količina]]</f>
        <v>0</v>
      </c>
      <c r="T34" s="176">
        <f>+Sklop14[[#This Row],[Končna cena/enoto mere (EUR) z DDV]]*Sklop14[[#This Row],[Okvirna količina]]</f>
        <v>0</v>
      </c>
      <c r="U34" s="177"/>
    </row>
    <row r="35" spans="1:21" s="58" customFormat="1" ht="12">
      <c r="A35" s="92" t="s">
        <v>21</v>
      </c>
      <c r="B35" s="167" t="s">
        <v>645</v>
      </c>
      <c r="C35" s="162">
        <v>1000</v>
      </c>
      <c r="D35" s="85" t="s">
        <v>160</v>
      </c>
      <c r="E35" s="122"/>
      <c r="F35" s="163">
        <v>2</v>
      </c>
      <c r="G35" s="166" t="s">
        <v>0</v>
      </c>
      <c r="H3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5" s="163" t="str">
        <f>IF(Sklop14[[#This Row],[ZAHTEVANA SHEMA KAKOVOSTI]]&lt;&gt;"",Sklop14[[#This Row],[Preračunana masa/volumen/kos na enoto kg]],"")</f>
        <v/>
      </c>
      <c r="J35" s="169"/>
      <c r="K35" s="172"/>
      <c r="L35" s="172"/>
      <c r="M35" s="173"/>
      <c r="N35" s="170"/>
      <c r="O35" s="170"/>
      <c r="P35" s="171"/>
      <c r="Q35" s="170">
        <f>+Sklop14[[#This Row],[cena/enota brez DDV v EUR]]*Sklop14[[#This Row],[Stopnja DDV (%)]]</f>
        <v>0</v>
      </c>
      <c r="R35" s="170">
        <f>+Sklop14[[#This Row],[cena/enota brez DDV v EUR]]+Sklop14[[#This Row],[Davek (EUR)]]</f>
        <v>0</v>
      </c>
      <c r="S35" s="170">
        <f>+Sklop14[[#This Row],[cena/enota brez DDV v EUR]]*Sklop14[[#This Row],[Okvirna količina]]</f>
        <v>0</v>
      </c>
      <c r="T35" s="176">
        <f>+Sklop14[[#This Row],[Končna cena/enoto mere (EUR) z DDV]]*Sklop14[[#This Row],[Okvirna količina]]</f>
        <v>0</v>
      </c>
      <c r="U35" s="177"/>
    </row>
    <row r="36" spans="1:21" s="58" customFormat="1" ht="12">
      <c r="A36" s="92" t="s">
        <v>22</v>
      </c>
      <c r="B36" s="167" t="s">
        <v>554</v>
      </c>
      <c r="C36" s="162" t="s">
        <v>163</v>
      </c>
      <c r="D36" s="85" t="s">
        <v>0</v>
      </c>
      <c r="E36" s="122"/>
      <c r="F36" s="163">
        <v>1</v>
      </c>
      <c r="G36" s="166" t="s">
        <v>0</v>
      </c>
      <c r="H3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6" s="163" t="str">
        <f>IF(Sklop14[[#This Row],[ZAHTEVANA SHEMA KAKOVOSTI]]&lt;&gt;"",Sklop14[[#This Row],[Preračunana masa/volumen/kos na enoto kg]],"")</f>
        <v/>
      </c>
      <c r="J36" s="169"/>
      <c r="K36" s="172"/>
      <c r="L36" s="172"/>
      <c r="M36" s="173"/>
      <c r="N36" s="170"/>
      <c r="O36" s="170"/>
      <c r="P36" s="171"/>
      <c r="Q36" s="170">
        <f>+Sklop14[[#This Row],[cena/enota brez DDV v EUR]]*Sklop14[[#This Row],[Stopnja DDV (%)]]</f>
        <v>0</v>
      </c>
      <c r="R36" s="170">
        <f>+Sklop14[[#This Row],[cena/enota brez DDV v EUR]]+Sklop14[[#This Row],[Davek (EUR)]]</f>
        <v>0</v>
      </c>
      <c r="S36" s="170">
        <f>+Sklop14[[#This Row],[cena/enota brez DDV v EUR]]*Sklop14[[#This Row],[Okvirna količina]]</f>
        <v>0</v>
      </c>
      <c r="T36" s="176">
        <f>+Sklop14[[#This Row],[Končna cena/enoto mere (EUR) z DDV]]*Sklop14[[#This Row],[Okvirna količina]]</f>
        <v>0</v>
      </c>
      <c r="U36" s="177"/>
    </row>
    <row r="37" spans="1:21" s="58" customFormat="1" ht="24">
      <c r="A37" s="92" t="s">
        <v>23</v>
      </c>
      <c r="B37" s="167" t="s">
        <v>644</v>
      </c>
      <c r="C37" s="162">
        <v>1000</v>
      </c>
      <c r="D37" s="85" t="s">
        <v>160</v>
      </c>
      <c r="E37" s="122"/>
      <c r="F37" s="163">
        <v>210</v>
      </c>
      <c r="G37" s="166" t="s">
        <v>0</v>
      </c>
      <c r="H3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37" s="163" t="str">
        <f>IF(Sklop14[[#This Row],[ZAHTEVANA SHEMA KAKOVOSTI]]&lt;&gt;"",Sklop14[[#This Row],[Preračunana masa/volumen/kos na enoto kg]],"")</f>
        <v/>
      </c>
      <c r="J37" s="169"/>
      <c r="K37" s="172"/>
      <c r="L37" s="172"/>
      <c r="M37" s="173"/>
      <c r="N37" s="170"/>
      <c r="O37" s="170"/>
      <c r="P37" s="171"/>
      <c r="Q37" s="170">
        <f>+Sklop14[[#This Row],[cena/enota brez DDV v EUR]]*Sklop14[[#This Row],[Stopnja DDV (%)]]</f>
        <v>0</v>
      </c>
      <c r="R37" s="170">
        <f>+Sklop14[[#This Row],[cena/enota brez DDV v EUR]]+Sklop14[[#This Row],[Davek (EUR)]]</f>
        <v>0</v>
      </c>
      <c r="S37" s="170">
        <f>+Sklop14[[#This Row],[cena/enota brez DDV v EUR]]*Sklop14[[#This Row],[Okvirna količina]]</f>
        <v>0</v>
      </c>
      <c r="T37" s="176">
        <f>+Sklop14[[#This Row],[Končna cena/enoto mere (EUR) z DDV]]*Sklop14[[#This Row],[Okvirna količina]]</f>
        <v>0</v>
      </c>
      <c r="U37" s="177"/>
    </row>
    <row r="38" spans="1:21" s="58" customFormat="1" ht="12">
      <c r="A38" s="92" t="s">
        <v>24</v>
      </c>
      <c r="B38" s="167" t="s">
        <v>555</v>
      </c>
      <c r="C38" s="162" t="s">
        <v>163</v>
      </c>
      <c r="D38" s="85" t="s">
        <v>0</v>
      </c>
      <c r="E38" s="122"/>
      <c r="F38" s="163">
        <v>3</v>
      </c>
      <c r="G38" s="166" t="s">
        <v>0</v>
      </c>
      <c r="H3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8" s="163" t="str">
        <f>IF(Sklop14[[#This Row],[ZAHTEVANA SHEMA KAKOVOSTI]]&lt;&gt;"",Sklop14[[#This Row],[Preračunana masa/volumen/kos na enoto kg]],"")</f>
        <v/>
      </c>
      <c r="J38" s="169"/>
      <c r="K38" s="172"/>
      <c r="L38" s="172"/>
      <c r="M38" s="173"/>
      <c r="N38" s="170"/>
      <c r="O38" s="170"/>
      <c r="P38" s="171"/>
      <c r="Q38" s="170">
        <f>+Sklop14[[#This Row],[cena/enota brez DDV v EUR]]*Sklop14[[#This Row],[Stopnja DDV (%)]]</f>
        <v>0</v>
      </c>
      <c r="R38" s="170">
        <f>+Sklop14[[#This Row],[cena/enota brez DDV v EUR]]+Sklop14[[#This Row],[Davek (EUR)]]</f>
        <v>0</v>
      </c>
      <c r="S38" s="170">
        <f>+Sklop14[[#This Row],[cena/enota brez DDV v EUR]]*Sklop14[[#This Row],[Okvirna količina]]</f>
        <v>0</v>
      </c>
      <c r="T38" s="176">
        <f>+Sklop14[[#This Row],[Končna cena/enoto mere (EUR) z DDV]]*Sklop14[[#This Row],[Okvirna količina]]</f>
        <v>0</v>
      </c>
      <c r="U38" s="177"/>
    </row>
    <row r="39" spans="1:21" s="58" customFormat="1" ht="12">
      <c r="A39" s="92" t="s">
        <v>25</v>
      </c>
      <c r="B39" s="167" t="s">
        <v>556</v>
      </c>
      <c r="C39" s="162" t="s">
        <v>163</v>
      </c>
      <c r="D39" s="85" t="s">
        <v>0</v>
      </c>
      <c r="E39" s="122"/>
      <c r="F39" s="163">
        <v>1</v>
      </c>
      <c r="G39" s="166" t="s">
        <v>0</v>
      </c>
      <c r="H3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9" s="163" t="str">
        <f>IF(Sklop14[[#This Row],[ZAHTEVANA SHEMA KAKOVOSTI]]&lt;&gt;"",Sklop14[[#This Row],[Preračunana masa/volumen/kos na enoto kg]],"")</f>
        <v/>
      </c>
      <c r="J39" s="169"/>
      <c r="K39" s="172"/>
      <c r="L39" s="172"/>
      <c r="M39" s="173"/>
      <c r="N39" s="170"/>
      <c r="O39" s="170"/>
      <c r="P39" s="171"/>
      <c r="Q39" s="170">
        <f>+Sklop14[[#This Row],[cena/enota brez DDV v EUR]]*Sklop14[[#This Row],[Stopnja DDV (%)]]</f>
        <v>0</v>
      </c>
      <c r="R39" s="170">
        <f>+Sklop14[[#This Row],[cena/enota brez DDV v EUR]]+Sklop14[[#This Row],[Davek (EUR)]]</f>
        <v>0</v>
      </c>
      <c r="S39" s="170">
        <f>+Sklop14[[#This Row],[cena/enota brez DDV v EUR]]*Sklop14[[#This Row],[Okvirna količina]]</f>
        <v>0</v>
      </c>
      <c r="T39" s="176">
        <f>+Sklop14[[#This Row],[Končna cena/enoto mere (EUR) z DDV]]*Sklop14[[#This Row],[Okvirna količina]]</f>
        <v>0</v>
      </c>
      <c r="U39" s="177"/>
    </row>
    <row r="40" spans="1:21" s="58" customFormat="1" ht="36">
      <c r="A40" s="92" t="s">
        <v>26</v>
      </c>
      <c r="B40" s="167" t="s">
        <v>745</v>
      </c>
      <c r="C40" s="162">
        <v>1000</v>
      </c>
      <c r="D40" s="85" t="s">
        <v>160</v>
      </c>
      <c r="E40" s="122"/>
      <c r="F40" s="163">
        <v>580</v>
      </c>
      <c r="G40" s="166" t="s">
        <v>0</v>
      </c>
      <c r="H4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580</v>
      </c>
      <c r="I40" s="163" t="str">
        <f>IF(Sklop14[[#This Row],[ZAHTEVANA SHEMA KAKOVOSTI]]&lt;&gt;"",Sklop14[[#This Row],[Preračunana masa/volumen/kos na enoto kg]],"")</f>
        <v/>
      </c>
      <c r="J40" s="169"/>
      <c r="K40" s="172"/>
      <c r="L40" s="172"/>
      <c r="M40" s="173"/>
      <c r="N40" s="170"/>
      <c r="O40" s="170"/>
      <c r="P40" s="171"/>
      <c r="Q40" s="170">
        <f>+Sklop14[[#This Row],[cena/enota brez DDV v EUR]]*Sklop14[[#This Row],[Stopnja DDV (%)]]</f>
        <v>0</v>
      </c>
      <c r="R40" s="170">
        <f>+Sklop14[[#This Row],[cena/enota brez DDV v EUR]]+Sklop14[[#This Row],[Davek (EUR)]]</f>
        <v>0</v>
      </c>
      <c r="S40" s="170">
        <f>+Sklop14[[#This Row],[cena/enota brez DDV v EUR]]*Sklop14[[#This Row],[Okvirna količina]]</f>
        <v>0</v>
      </c>
      <c r="T40" s="176">
        <f>+Sklop14[[#This Row],[Končna cena/enoto mere (EUR) z DDV]]*Sklop14[[#This Row],[Okvirna količina]]</f>
        <v>0</v>
      </c>
      <c r="U40" s="177"/>
    </row>
    <row r="41" spans="1:21" s="58" customFormat="1" ht="12">
      <c r="A41" s="92" t="s">
        <v>27</v>
      </c>
      <c r="B41" s="167" t="s">
        <v>557</v>
      </c>
      <c r="C41" s="162" t="s">
        <v>163</v>
      </c>
      <c r="D41" s="85" t="s">
        <v>0</v>
      </c>
      <c r="E41" s="122"/>
      <c r="F41" s="163">
        <v>1</v>
      </c>
      <c r="G41" s="166" t="s">
        <v>0</v>
      </c>
      <c r="H4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1" s="163" t="str">
        <f>IF(Sklop14[[#This Row],[ZAHTEVANA SHEMA KAKOVOSTI]]&lt;&gt;"",Sklop14[[#This Row],[Preračunana masa/volumen/kos na enoto kg]],"")</f>
        <v/>
      </c>
      <c r="J41" s="169"/>
      <c r="K41" s="172"/>
      <c r="L41" s="172"/>
      <c r="M41" s="173"/>
      <c r="N41" s="170"/>
      <c r="O41" s="170"/>
      <c r="P41" s="171"/>
      <c r="Q41" s="170">
        <f>+Sklop14[[#This Row],[cena/enota brez DDV v EUR]]*Sklop14[[#This Row],[Stopnja DDV (%)]]</f>
        <v>0</v>
      </c>
      <c r="R41" s="170">
        <f>+Sklop14[[#This Row],[cena/enota brez DDV v EUR]]+Sklop14[[#This Row],[Davek (EUR)]]</f>
        <v>0</v>
      </c>
      <c r="S41" s="170">
        <f>+Sklop14[[#This Row],[cena/enota brez DDV v EUR]]*Sklop14[[#This Row],[Okvirna količina]]</f>
        <v>0</v>
      </c>
      <c r="T41" s="176">
        <f>+Sklop14[[#This Row],[Končna cena/enoto mere (EUR) z DDV]]*Sklop14[[#This Row],[Okvirna količina]]</f>
        <v>0</v>
      </c>
      <c r="U41" s="177"/>
    </row>
    <row r="42" spans="1:21" s="58" customFormat="1" ht="12">
      <c r="A42" s="92" t="s">
        <v>28</v>
      </c>
      <c r="B42" s="167" t="s">
        <v>558</v>
      </c>
      <c r="C42" s="162" t="s">
        <v>163</v>
      </c>
      <c r="D42" s="85" t="s">
        <v>0</v>
      </c>
      <c r="E42" s="122"/>
      <c r="F42" s="163">
        <v>1</v>
      </c>
      <c r="G42" s="166" t="s">
        <v>0</v>
      </c>
      <c r="H4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2" s="163" t="str">
        <f>IF(Sklop14[[#This Row],[ZAHTEVANA SHEMA KAKOVOSTI]]&lt;&gt;"",Sklop14[[#This Row],[Preračunana masa/volumen/kos na enoto kg]],"")</f>
        <v/>
      </c>
      <c r="J42" s="169"/>
      <c r="K42" s="172"/>
      <c r="L42" s="172"/>
      <c r="M42" s="173"/>
      <c r="N42" s="170"/>
      <c r="O42" s="170"/>
      <c r="P42" s="171"/>
      <c r="Q42" s="170">
        <f>+Sklop14[[#This Row],[cena/enota brez DDV v EUR]]*Sklop14[[#This Row],[Stopnja DDV (%)]]</f>
        <v>0</v>
      </c>
      <c r="R42" s="170">
        <f>+Sklop14[[#This Row],[cena/enota brez DDV v EUR]]+Sklop14[[#This Row],[Davek (EUR)]]</f>
        <v>0</v>
      </c>
      <c r="S42" s="170">
        <f>+Sklop14[[#This Row],[cena/enota brez DDV v EUR]]*Sklop14[[#This Row],[Okvirna količina]]</f>
        <v>0</v>
      </c>
      <c r="T42" s="176">
        <f>+Sklop14[[#This Row],[Končna cena/enoto mere (EUR) z DDV]]*Sklop14[[#This Row],[Okvirna količina]]</f>
        <v>0</v>
      </c>
      <c r="U42" s="177"/>
    </row>
    <row r="43" spans="1:21" s="58" customFormat="1" ht="12">
      <c r="A43" s="92" t="s">
        <v>29</v>
      </c>
      <c r="B43" s="167" t="s">
        <v>559</v>
      </c>
      <c r="C43" s="162" t="s">
        <v>163</v>
      </c>
      <c r="D43" s="85" t="s">
        <v>0</v>
      </c>
      <c r="E43" s="122"/>
      <c r="F43" s="163">
        <v>1</v>
      </c>
      <c r="G43" s="166" t="s">
        <v>0</v>
      </c>
      <c r="H4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3" s="163" t="str">
        <f>IF(Sklop14[[#This Row],[ZAHTEVANA SHEMA KAKOVOSTI]]&lt;&gt;"",Sklop14[[#This Row],[Preračunana masa/volumen/kos na enoto kg]],"")</f>
        <v/>
      </c>
      <c r="J43" s="169"/>
      <c r="K43" s="172"/>
      <c r="L43" s="172"/>
      <c r="M43" s="173"/>
      <c r="N43" s="170"/>
      <c r="O43" s="170"/>
      <c r="P43" s="171"/>
      <c r="Q43" s="170">
        <f>+Sklop14[[#This Row],[cena/enota brez DDV v EUR]]*Sklop14[[#This Row],[Stopnja DDV (%)]]</f>
        <v>0</v>
      </c>
      <c r="R43" s="170">
        <f>+Sklop14[[#This Row],[cena/enota brez DDV v EUR]]+Sklop14[[#This Row],[Davek (EUR)]]</f>
        <v>0</v>
      </c>
      <c r="S43" s="170">
        <f>+Sklop14[[#This Row],[cena/enota brez DDV v EUR]]*Sklop14[[#This Row],[Okvirna količina]]</f>
        <v>0</v>
      </c>
      <c r="T43" s="176">
        <f>+Sklop14[[#This Row],[Končna cena/enoto mere (EUR) z DDV]]*Sklop14[[#This Row],[Okvirna količina]]</f>
        <v>0</v>
      </c>
      <c r="U43" s="177"/>
    </row>
    <row r="44" spans="1:21" s="58" customFormat="1" ht="12">
      <c r="A44" s="92" t="s">
        <v>30</v>
      </c>
      <c r="B44" s="167" t="s">
        <v>643</v>
      </c>
      <c r="C44" s="162">
        <v>1000</v>
      </c>
      <c r="D44" s="85" t="s">
        <v>160</v>
      </c>
      <c r="E44" s="122"/>
      <c r="F44" s="163">
        <v>1</v>
      </c>
      <c r="G44" s="166" t="s">
        <v>0</v>
      </c>
      <c r="H4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4" s="163" t="str">
        <f>IF(Sklop14[[#This Row],[ZAHTEVANA SHEMA KAKOVOSTI]]&lt;&gt;"",Sklop14[[#This Row],[Preračunana masa/volumen/kos na enoto kg]],"")</f>
        <v/>
      </c>
      <c r="J44" s="169"/>
      <c r="K44" s="172"/>
      <c r="L44" s="172"/>
      <c r="M44" s="173"/>
      <c r="N44" s="170"/>
      <c r="O44" s="170"/>
      <c r="P44" s="171"/>
      <c r="Q44" s="170">
        <f>+Sklop14[[#This Row],[cena/enota brez DDV v EUR]]*Sklop14[[#This Row],[Stopnja DDV (%)]]</f>
        <v>0</v>
      </c>
      <c r="R44" s="170">
        <f>+Sklop14[[#This Row],[cena/enota brez DDV v EUR]]+Sklop14[[#This Row],[Davek (EUR)]]</f>
        <v>0</v>
      </c>
      <c r="S44" s="170">
        <f>+Sklop14[[#This Row],[cena/enota brez DDV v EUR]]*Sklop14[[#This Row],[Okvirna količina]]</f>
        <v>0</v>
      </c>
      <c r="T44" s="176">
        <f>+Sklop14[[#This Row],[Končna cena/enoto mere (EUR) z DDV]]*Sklop14[[#This Row],[Okvirna količina]]</f>
        <v>0</v>
      </c>
      <c r="U44" s="177"/>
    </row>
    <row r="45" spans="1:21" s="58" customFormat="1" ht="12">
      <c r="A45" s="92" t="s">
        <v>31</v>
      </c>
      <c r="B45" s="167" t="s">
        <v>560</v>
      </c>
      <c r="C45" s="162" t="s">
        <v>163</v>
      </c>
      <c r="D45" s="85" t="s">
        <v>0</v>
      </c>
      <c r="E45" s="122"/>
      <c r="F45" s="163">
        <v>2</v>
      </c>
      <c r="G45" s="166" t="s">
        <v>0</v>
      </c>
      <c r="H4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5" s="163" t="str">
        <f>IF(Sklop14[[#This Row],[ZAHTEVANA SHEMA KAKOVOSTI]]&lt;&gt;"",Sklop14[[#This Row],[Preračunana masa/volumen/kos na enoto kg]],"")</f>
        <v/>
      </c>
      <c r="J45" s="169"/>
      <c r="K45" s="172"/>
      <c r="L45" s="172"/>
      <c r="M45" s="173"/>
      <c r="N45" s="170"/>
      <c r="O45" s="170"/>
      <c r="P45" s="171"/>
      <c r="Q45" s="170">
        <f>+Sklop14[[#This Row],[cena/enota brez DDV v EUR]]*Sklop14[[#This Row],[Stopnja DDV (%)]]</f>
        <v>0</v>
      </c>
      <c r="R45" s="170">
        <f>+Sklop14[[#This Row],[cena/enota brez DDV v EUR]]+Sklop14[[#This Row],[Davek (EUR)]]</f>
        <v>0</v>
      </c>
      <c r="S45" s="170">
        <f>+Sklop14[[#This Row],[cena/enota brez DDV v EUR]]*Sklop14[[#This Row],[Okvirna količina]]</f>
        <v>0</v>
      </c>
      <c r="T45" s="176">
        <f>+Sklop14[[#This Row],[Končna cena/enoto mere (EUR) z DDV]]*Sklop14[[#This Row],[Okvirna količina]]</f>
        <v>0</v>
      </c>
      <c r="U45" s="177"/>
    </row>
    <row r="46" spans="1:21" s="58" customFormat="1" ht="12">
      <c r="A46" s="92" t="s">
        <v>32</v>
      </c>
      <c r="B46" s="167" t="s">
        <v>561</v>
      </c>
      <c r="C46" s="162" t="s">
        <v>163</v>
      </c>
      <c r="D46" s="85" t="s">
        <v>0</v>
      </c>
      <c r="E46" s="122"/>
      <c r="F46" s="163">
        <v>65</v>
      </c>
      <c r="G46" s="166" t="s">
        <v>0</v>
      </c>
      <c r="H4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46" s="163" t="str">
        <f>IF(Sklop14[[#This Row],[ZAHTEVANA SHEMA KAKOVOSTI]]&lt;&gt;"",Sklop14[[#This Row],[Preračunana masa/volumen/kos na enoto kg]],"")</f>
        <v/>
      </c>
      <c r="J46" s="169"/>
      <c r="K46" s="172"/>
      <c r="L46" s="172"/>
      <c r="M46" s="173"/>
      <c r="N46" s="170"/>
      <c r="O46" s="170"/>
      <c r="P46" s="171"/>
      <c r="Q46" s="170">
        <f>+Sklop14[[#This Row],[cena/enota brez DDV v EUR]]*Sklop14[[#This Row],[Stopnja DDV (%)]]</f>
        <v>0</v>
      </c>
      <c r="R46" s="170">
        <f>+Sklop14[[#This Row],[cena/enota brez DDV v EUR]]+Sklop14[[#This Row],[Davek (EUR)]]</f>
        <v>0</v>
      </c>
      <c r="S46" s="170">
        <f>+Sklop14[[#This Row],[cena/enota brez DDV v EUR]]*Sklop14[[#This Row],[Okvirna količina]]</f>
        <v>0</v>
      </c>
      <c r="T46" s="176">
        <f>+Sklop14[[#This Row],[Končna cena/enoto mere (EUR) z DDV]]*Sklop14[[#This Row],[Okvirna količina]]</f>
        <v>0</v>
      </c>
      <c r="U46" s="177"/>
    </row>
    <row r="47" spans="1:21" s="58" customFormat="1" ht="48">
      <c r="A47" s="92" t="s">
        <v>33</v>
      </c>
      <c r="B47" s="167" t="s">
        <v>746</v>
      </c>
      <c r="C47" s="162">
        <v>1000</v>
      </c>
      <c r="D47" s="85" t="s">
        <v>160</v>
      </c>
      <c r="E47" s="122"/>
      <c r="F47" s="163">
        <v>30</v>
      </c>
      <c r="G47" s="166" t="s">
        <v>0</v>
      </c>
      <c r="H4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7" s="163" t="str">
        <f>IF(Sklop14[[#This Row],[ZAHTEVANA SHEMA KAKOVOSTI]]&lt;&gt;"",Sklop14[[#This Row],[Preračunana masa/volumen/kos na enoto kg]],"")</f>
        <v/>
      </c>
      <c r="J47" s="169"/>
      <c r="K47" s="172"/>
      <c r="L47" s="172"/>
      <c r="M47" s="173"/>
      <c r="N47" s="170"/>
      <c r="O47" s="170"/>
      <c r="P47" s="171"/>
      <c r="Q47" s="170">
        <f>+Sklop14[[#This Row],[cena/enota brez DDV v EUR]]*Sklop14[[#This Row],[Stopnja DDV (%)]]</f>
        <v>0</v>
      </c>
      <c r="R47" s="170">
        <f>+Sklop14[[#This Row],[cena/enota brez DDV v EUR]]+Sklop14[[#This Row],[Davek (EUR)]]</f>
        <v>0</v>
      </c>
      <c r="S47" s="170">
        <f>+Sklop14[[#This Row],[cena/enota brez DDV v EUR]]*Sklop14[[#This Row],[Okvirna količina]]</f>
        <v>0</v>
      </c>
      <c r="T47" s="176">
        <f>+Sklop14[[#This Row],[Končna cena/enoto mere (EUR) z DDV]]*Sklop14[[#This Row],[Okvirna količina]]</f>
        <v>0</v>
      </c>
      <c r="U47" s="177"/>
    </row>
    <row r="48" spans="1:21" s="58" customFormat="1" ht="12">
      <c r="A48" s="92" t="s">
        <v>34</v>
      </c>
      <c r="B48" s="167" t="s">
        <v>642</v>
      </c>
      <c r="C48" s="162" t="s">
        <v>580</v>
      </c>
      <c r="D48" s="85" t="s">
        <v>160</v>
      </c>
      <c r="E48" s="122"/>
      <c r="F48" s="163">
        <v>1900</v>
      </c>
      <c r="G48" s="166" t="s">
        <v>0</v>
      </c>
      <c r="H4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1900</v>
      </c>
      <c r="I48" s="163" t="str">
        <f>IF(Sklop14[[#This Row],[ZAHTEVANA SHEMA KAKOVOSTI]]&lt;&gt;"",Sklop14[[#This Row],[Preračunana masa/volumen/kos na enoto kg]],"")</f>
        <v/>
      </c>
      <c r="J48" s="169"/>
      <c r="K48" s="172"/>
      <c r="L48" s="172"/>
      <c r="M48" s="173"/>
      <c r="N48" s="170"/>
      <c r="O48" s="170"/>
      <c r="P48" s="171"/>
      <c r="Q48" s="170">
        <f>+Sklop14[[#This Row],[cena/enota brez DDV v EUR]]*Sklop14[[#This Row],[Stopnja DDV (%)]]</f>
        <v>0</v>
      </c>
      <c r="R48" s="170">
        <f>+Sklop14[[#This Row],[cena/enota brez DDV v EUR]]+Sklop14[[#This Row],[Davek (EUR)]]</f>
        <v>0</v>
      </c>
      <c r="S48" s="170">
        <f>+Sklop14[[#This Row],[cena/enota brez DDV v EUR]]*Sklop14[[#This Row],[Okvirna količina]]</f>
        <v>0</v>
      </c>
      <c r="T48" s="176">
        <f>+Sklop14[[#This Row],[Končna cena/enoto mere (EUR) z DDV]]*Sklop14[[#This Row],[Okvirna količina]]</f>
        <v>0</v>
      </c>
      <c r="U48" s="177"/>
    </row>
    <row r="49" spans="1:21" s="58" customFormat="1" ht="12">
      <c r="A49" s="92" t="s">
        <v>35</v>
      </c>
      <c r="B49" s="167" t="s">
        <v>641</v>
      </c>
      <c r="C49" s="162" t="s">
        <v>581</v>
      </c>
      <c r="D49" s="85" t="s">
        <v>160</v>
      </c>
      <c r="E49" s="122"/>
      <c r="F49" s="163">
        <v>230</v>
      </c>
      <c r="G49" s="166" t="s">
        <v>0</v>
      </c>
      <c r="H4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I49" s="163" t="str">
        <f>IF(Sklop14[[#This Row],[ZAHTEVANA SHEMA KAKOVOSTI]]&lt;&gt;"",Sklop14[[#This Row],[Preračunana masa/volumen/kos na enoto kg]],"")</f>
        <v/>
      </c>
      <c r="J49" s="169"/>
      <c r="K49" s="172"/>
      <c r="L49" s="172"/>
      <c r="M49" s="173"/>
      <c r="N49" s="170"/>
      <c r="O49" s="170"/>
      <c r="P49" s="171"/>
      <c r="Q49" s="170">
        <f>+Sklop14[[#This Row],[cena/enota brez DDV v EUR]]*Sklop14[[#This Row],[Stopnja DDV (%)]]</f>
        <v>0</v>
      </c>
      <c r="R49" s="170">
        <f>+Sklop14[[#This Row],[cena/enota brez DDV v EUR]]+Sklop14[[#This Row],[Davek (EUR)]]</f>
        <v>0</v>
      </c>
      <c r="S49" s="170">
        <f>+Sklop14[[#This Row],[cena/enota brez DDV v EUR]]*Sklop14[[#This Row],[Okvirna količina]]</f>
        <v>0</v>
      </c>
      <c r="T49" s="176">
        <f>+Sklop14[[#This Row],[Končna cena/enoto mere (EUR) z DDV]]*Sklop14[[#This Row],[Okvirna količina]]</f>
        <v>0</v>
      </c>
      <c r="U49" s="177"/>
    </row>
    <row r="50" spans="1:21" s="58" customFormat="1" ht="12">
      <c r="A50" s="92" t="s">
        <v>36</v>
      </c>
      <c r="B50" s="167" t="s">
        <v>640</v>
      </c>
      <c r="C50" s="162" t="s">
        <v>582</v>
      </c>
      <c r="D50" s="85" t="s">
        <v>160</v>
      </c>
      <c r="E50" s="122"/>
      <c r="F50" s="163">
        <v>120</v>
      </c>
      <c r="G50" s="166" t="s">
        <v>0</v>
      </c>
      <c r="H5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0" s="163" t="str">
        <f>IF(Sklop14[[#This Row],[ZAHTEVANA SHEMA KAKOVOSTI]]&lt;&gt;"",Sklop14[[#This Row],[Preračunana masa/volumen/kos na enoto kg]],"")</f>
        <v/>
      </c>
      <c r="J50" s="169"/>
      <c r="K50" s="172"/>
      <c r="L50" s="172"/>
      <c r="M50" s="173"/>
      <c r="N50" s="170"/>
      <c r="O50" s="170"/>
      <c r="P50" s="171"/>
      <c r="Q50" s="170">
        <f>+Sklop14[[#This Row],[cena/enota brez DDV v EUR]]*Sklop14[[#This Row],[Stopnja DDV (%)]]</f>
        <v>0</v>
      </c>
      <c r="R50" s="170">
        <f>+Sklop14[[#This Row],[cena/enota brez DDV v EUR]]+Sklop14[[#This Row],[Davek (EUR)]]</f>
        <v>0</v>
      </c>
      <c r="S50" s="170">
        <f>+Sklop14[[#This Row],[cena/enota brez DDV v EUR]]*Sklop14[[#This Row],[Okvirna količina]]</f>
        <v>0</v>
      </c>
      <c r="T50" s="176">
        <f>+Sklop14[[#This Row],[Končna cena/enoto mere (EUR) z DDV]]*Sklop14[[#This Row],[Okvirna količina]]</f>
        <v>0</v>
      </c>
      <c r="U50" s="177"/>
    </row>
    <row r="51" spans="1:21" s="58" customFormat="1" ht="12">
      <c r="A51" s="92" t="s">
        <v>37</v>
      </c>
      <c r="B51" s="167" t="s">
        <v>639</v>
      </c>
      <c r="C51" s="162">
        <v>1000</v>
      </c>
      <c r="D51" s="85" t="s">
        <v>160</v>
      </c>
      <c r="E51" s="122"/>
      <c r="F51" s="163">
        <v>210</v>
      </c>
      <c r="G51" s="166" t="s">
        <v>0</v>
      </c>
      <c r="H5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51" s="163" t="str">
        <f>IF(Sklop14[[#This Row],[ZAHTEVANA SHEMA KAKOVOSTI]]&lt;&gt;"",Sklop14[[#This Row],[Preračunana masa/volumen/kos na enoto kg]],"")</f>
        <v/>
      </c>
      <c r="J51" s="169"/>
      <c r="K51" s="172"/>
      <c r="L51" s="172"/>
      <c r="M51" s="173"/>
      <c r="N51" s="170"/>
      <c r="O51" s="170"/>
      <c r="P51" s="171"/>
      <c r="Q51" s="170">
        <f>+Sklop14[[#This Row],[cena/enota brez DDV v EUR]]*Sklop14[[#This Row],[Stopnja DDV (%)]]</f>
        <v>0</v>
      </c>
      <c r="R51" s="170">
        <f>+Sklop14[[#This Row],[cena/enota brez DDV v EUR]]+Sklop14[[#This Row],[Davek (EUR)]]</f>
        <v>0</v>
      </c>
      <c r="S51" s="170">
        <f>+Sklop14[[#This Row],[cena/enota brez DDV v EUR]]*Sklop14[[#This Row],[Okvirna količina]]</f>
        <v>0</v>
      </c>
      <c r="T51" s="176">
        <f>+Sklop14[[#This Row],[Končna cena/enoto mere (EUR) z DDV]]*Sklop14[[#This Row],[Okvirna količina]]</f>
        <v>0</v>
      </c>
      <c r="U51" s="177"/>
    </row>
    <row r="52" spans="1:21" s="58" customFormat="1" ht="12">
      <c r="A52" s="92" t="s">
        <v>38</v>
      </c>
      <c r="B52" s="167" t="s">
        <v>638</v>
      </c>
      <c r="C52" s="162" t="s">
        <v>582</v>
      </c>
      <c r="D52" s="85" t="s">
        <v>160</v>
      </c>
      <c r="E52" s="122"/>
      <c r="F52" s="163">
        <v>860</v>
      </c>
      <c r="G52" s="166" t="s">
        <v>0</v>
      </c>
      <c r="H5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860</v>
      </c>
      <c r="I52" s="163" t="str">
        <f>IF(Sklop14[[#This Row],[ZAHTEVANA SHEMA KAKOVOSTI]]&lt;&gt;"",Sklop14[[#This Row],[Preračunana masa/volumen/kos na enoto kg]],"")</f>
        <v/>
      </c>
      <c r="J52" s="169"/>
      <c r="K52" s="172"/>
      <c r="L52" s="172"/>
      <c r="M52" s="173"/>
      <c r="N52" s="170"/>
      <c r="O52" s="170"/>
      <c r="P52" s="171"/>
      <c r="Q52" s="170">
        <f>+Sklop14[[#This Row],[cena/enota brez DDV v EUR]]*Sklop14[[#This Row],[Stopnja DDV (%)]]</f>
        <v>0</v>
      </c>
      <c r="R52" s="170">
        <f>+Sklop14[[#This Row],[cena/enota brez DDV v EUR]]+Sklop14[[#This Row],[Davek (EUR)]]</f>
        <v>0</v>
      </c>
      <c r="S52" s="170">
        <f>+Sklop14[[#This Row],[cena/enota brez DDV v EUR]]*Sklop14[[#This Row],[Okvirna količina]]</f>
        <v>0</v>
      </c>
      <c r="T52" s="176">
        <f>+Sklop14[[#This Row],[Končna cena/enoto mere (EUR) z DDV]]*Sklop14[[#This Row],[Okvirna količina]]</f>
        <v>0</v>
      </c>
      <c r="U52" s="177"/>
    </row>
    <row r="53" spans="1:21" s="58" customFormat="1" ht="12">
      <c r="A53" s="92" t="s">
        <v>39</v>
      </c>
      <c r="B53" s="167" t="s">
        <v>637</v>
      </c>
      <c r="C53" s="162">
        <v>1000</v>
      </c>
      <c r="D53" s="85" t="s">
        <v>160</v>
      </c>
      <c r="E53" s="122"/>
      <c r="F53" s="163">
        <v>840</v>
      </c>
      <c r="G53" s="166" t="s">
        <v>0</v>
      </c>
      <c r="H5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840</v>
      </c>
      <c r="I53" s="163" t="str">
        <f>IF(Sklop14[[#This Row],[ZAHTEVANA SHEMA KAKOVOSTI]]&lt;&gt;"",Sklop14[[#This Row],[Preračunana masa/volumen/kos na enoto kg]],"")</f>
        <v/>
      </c>
      <c r="J53" s="169"/>
      <c r="K53" s="172"/>
      <c r="L53" s="172"/>
      <c r="M53" s="173"/>
      <c r="N53" s="170"/>
      <c r="O53" s="170"/>
      <c r="P53" s="171"/>
      <c r="Q53" s="170">
        <f>+Sklop14[[#This Row],[cena/enota brez DDV v EUR]]*Sklop14[[#This Row],[Stopnja DDV (%)]]</f>
        <v>0</v>
      </c>
      <c r="R53" s="170">
        <f>+Sklop14[[#This Row],[cena/enota brez DDV v EUR]]+Sklop14[[#This Row],[Davek (EUR)]]</f>
        <v>0</v>
      </c>
      <c r="S53" s="170">
        <f>+Sklop14[[#This Row],[cena/enota brez DDV v EUR]]*Sklop14[[#This Row],[Okvirna količina]]</f>
        <v>0</v>
      </c>
      <c r="T53" s="176">
        <f>+Sklop14[[#This Row],[Končna cena/enoto mere (EUR) z DDV]]*Sklop14[[#This Row],[Okvirna količina]]</f>
        <v>0</v>
      </c>
      <c r="U53" s="177"/>
    </row>
    <row r="54" spans="1:21" s="58" customFormat="1" ht="12">
      <c r="A54" s="92" t="s">
        <v>40</v>
      </c>
      <c r="B54" s="167" t="s">
        <v>636</v>
      </c>
      <c r="C54" s="162">
        <v>10000</v>
      </c>
      <c r="D54" s="85" t="s">
        <v>160</v>
      </c>
      <c r="E54" s="122"/>
      <c r="F54" s="163">
        <v>1200</v>
      </c>
      <c r="G54" s="166" t="s">
        <v>0</v>
      </c>
      <c r="H5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12000</v>
      </c>
      <c r="I54" s="163" t="str">
        <f>IF(Sklop14[[#This Row],[ZAHTEVANA SHEMA KAKOVOSTI]]&lt;&gt;"",Sklop14[[#This Row],[Preračunana masa/volumen/kos na enoto kg]],"")</f>
        <v/>
      </c>
      <c r="J54" s="169"/>
      <c r="K54" s="172"/>
      <c r="L54" s="172"/>
      <c r="M54" s="173"/>
      <c r="N54" s="170"/>
      <c r="O54" s="170"/>
      <c r="P54" s="171"/>
      <c r="Q54" s="170">
        <f>+Sklop14[[#This Row],[cena/enota brez DDV v EUR]]*Sklop14[[#This Row],[Stopnja DDV (%)]]</f>
        <v>0</v>
      </c>
      <c r="R54" s="170">
        <f>+Sklop14[[#This Row],[cena/enota brez DDV v EUR]]+Sklop14[[#This Row],[Davek (EUR)]]</f>
        <v>0</v>
      </c>
      <c r="S54" s="170">
        <f>+Sklop14[[#This Row],[cena/enota brez DDV v EUR]]*Sklop14[[#This Row],[Okvirna količina]]</f>
        <v>0</v>
      </c>
      <c r="T54" s="176">
        <f>+Sklop14[[#This Row],[Končna cena/enoto mere (EUR) z DDV]]*Sklop14[[#This Row],[Okvirna količina]]</f>
        <v>0</v>
      </c>
      <c r="U54" s="177"/>
    </row>
    <row r="55" spans="1:21" s="58" customFormat="1" ht="12">
      <c r="A55" s="92" t="s">
        <v>41</v>
      </c>
      <c r="B55" s="167" t="s">
        <v>635</v>
      </c>
      <c r="C55" s="162">
        <v>1000</v>
      </c>
      <c r="D55" s="85" t="s">
        <v>160</v>
      </c>
      <c r="E55" s="122"/>
      <c r="F55" s="163">
        <v>690</v>
      </c>
      <c r="G55" s="166" t="s">
        <v>0</v>
      </c>
      <c r="H5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690</v>
      </c>
      <c r="I55" s="163" t="str">
        <f>IF(Sklop14[[#This Row],[ZAHTEVANA SHEMA KAKOVOSTI]]&lt;&gt;"",Sklop14[[#This Row],[Preračunana masa/volumen/kos na enoto kg]],"")</f>
        <v/>
      </c>
      <c r="J55" s="169"/>
      <c r="K55" s="172"/>
      <c r="L55" s="172"/>
      <c r="M55" s="173"/>
      <c r="N55" s="170"/>
      <c r="O55" s="170"/>
      <c r="P55" s="171"/>
      <c r="Q55" s="170">
        <f>+Sklop14[[#This Row],[cena/enota brez DDV v EUR]]*Sklop14[[#This Row],[Stopnja DDV (%)]]</f>
        <v>0</v>
      </c>
      <c r="R55" s="170">
        <f>+Sklop14[[#This Row],[cena/enota brez DDV v EUR]]+Sklop14[[#This Row],[Davek (EUR)]]</f>
        <v>0</v>
      </c>
      <c r="S55" s="170">
        <f>+Sklop14[[#This Row],[cena/enota brez DDV v EUR]]*Sklop14[[#This Row],[Okvirna količina]]</f>
        <v>0</v>
      </c>
      <c r="T55" s="176">
        <f>+Sklop14[[#This Row],[Končna cena/enoto mere (EUR) z DDV]]*Sklop14[[#This Row],[Okvirna količina]]</f>
        <v>0</v>
      </c>
      <c r="U55" s="177"/>
    </row>
    <row r="56" spans="1:21" s="58" customFormat="1" ht="12">
      <c r="A56" s="92" t="s">
        <v>42</v>
      </c>
      <c r="B56" s="167" t="s">
        <v>634</v>
      </c>
      <c r="C56" s="162" t="s">
        <v>583</v>
      </c>
      <c r="D56" s="85" t="s">
        <v>160</v>
      </c>
      <c r="E56" s="122"/>
      <c r="F56" s="163">
        <v>40</v>
      </c>
      <c r="G56" s="166" t="s">
        <v>0</v>
      </c>
      <c r="H5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6" s="163" t="str">
        <f>IF(Sklop14[[#This Row],[ZAHTEVANA SHEMA KAKOVOSTI]]&lt;&gt;"",Sklop14[[#This Row],[Preračunana masa/volumen/kos na enoto kg]],"")</f>
        <v/>
      </c>
      <c r="J56" s="169"/>
      <c r="K56" s="172"/>
      <c r="L56" s="172"/>
      <c r="M56" s="173"/>
      <c r="N56" s="170"/>
      <c r="O56" s="170"/>
      <c r="P56" s="171"/>
      <c r="Q56" s="170">
        <f>+Sklop14[[#This Row],[cena/enota brez DDV v EUR]]*Sklop14[[#This Row],[Stopnja DDV (%)]]</f>
        <v>0</v>
      </c>
      <c r="R56" s="170">
        <f>+Sklop14[[#This Row],[cena/enota brez DDV v EUR]]+Sklop14[[#This Row],[Davek (EUR)]]</f>
        <v>0</v>
      </c>
      <c r="S56" s="170">
        <f>+Sklop14[[#This Row],[cena/enota brez DDV v EUR]]*Sklop14[[#This Row],[Okvirna količina]]</f>
        <v>0</v>
      </c>
      <c r="T56" s="176">
        <f>+Sklop14[[#This Row],[Končna cena/enoto mere (EUR) z DDV]]*Sklop14[[#This Row],[Okvirna količina]]</f>
        <v>0</v>
      </c>
      <c r="U56" s="177"/>
    </row>
    <row r="57" spans="1:21" s="58" customFormat="1" ht="12">
      <c r="A57" s="92" t="s">
        <v>43</v>
      </c>
      <c r="B57" s="167" t="s">
        <v>633</v>
      </c>
      <c r="C57" s="162" t="s">
        <v>584</v>
      </c>
      <c r="D57" s="85" t="s">
        <v>160</v>
      </c>
      <c r="E57" s="122"/>
      <c r="F57" s="163">
        <v>10</v>
      </c>
      <c r="G57" s="166" t="s">
        <v>0</v>
      </c>
      <c r="H5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7" s="163" t="str">
        <f>IF(Sklop14[[#This Row],[ZAHTEVANA SHEMA KAKOVOSTI]]&lt;&gt;"",Sklop14[[#This Row],[Preračunana masa/volumen/kos na enoto kg]],"")</f>
        <v/>
      </c>
      <c r="J57" s="169"/>
      <c r="K57" s="172"/>
      <c r="L57" s="172"/>
      <c r="M57" s="173"/>
      <c r="N57" s="170"/>
      <c r="O57" s="170"/>
      <c r="P57" s="171"/>
      <c r="Q57" s="170">
        <f>+Sklop14[[#This Row],[cena/enota brez DDV v EUR]]*Sklop14[[#This Row],[Stopnja DDV (%)]]</f>
        <v>0</v>
      </c>
      <c r="R57" s="170">
        <f>+Sklop14[[#This Row],[cena/enota brez DDV v EUR]]+Sklop14[[#This Row],[Davek (EUR)]]</f>
        <v>0</v>
      </c>
      <c r="S57" s="170">
        <f>+Sklop14[[#This Row],[cena/enota brez DDV v EUR]]*Sklop14[[#This Row],[Okvirna količina]]</f>
        <v>0</v>
      </c>
      <c r="T57" s="176">
        <f>+Sklop14[[#This Row],[Končna cena/enoto mere (EUR) z DDV]]*Sklop14[[#This Row],[Okvirna količina]]</f>
        <v>0</v>
      </c>
      <c r="U57" s="177"/>
    </row>
    <row r="58" spans="1:21" s="58" customFormat="1" ht="12">
      <c r="A58" s="92" t="s">
        <v>48</v>
      </c>
      <c r="B58" s="167" t="s">
        <v>632</v>
      </c>
      <c r="C58" s="162" t="s">
        <v>574</v>
      </c>
      <c r="D58" s="85" t="s">
        <v>160</v>
      </c>
      <c r="E58" s="122"/>
      <c r="F58" s="163">
        <v>170</v>
      </c>
      <c r="G58" s="166" t="s">
        <v>0</v>
      </c>
      <c r="H5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58" s="163" t="str">
        <f>IF(Sklop14[[#This Row],[ZAHTEVANA SHEMA KAKOVOSTI]]&lt;&gt;"",Sklop14[[#This Row],[Preračunana masa/volumen/kos na enoto kg]],"")</f>
        <v/>
      </c>
      <c r="J58" s="169"/>
      <c r="K58" s="172"/>
      <c r="L58" s="172"/>
      <c r="M58" s="173"/>
      <c r="N58" s="170"/>
      <c r="O58" s="170"/>
      <c r="P58" s="171"/>
      <c r="Q58" s="170">
        <f>+Sklop14[[#This Row],[cena/enota brez DDV v EUR]]*Sklop14[[#This Row],[Stopnja DDV (%)]]</f>
        <v>0</v>
      </c>
      <c r="R58" s="170">
        <f>+Sklop14[[#This Row],[cena/enota brez DDV v EUR]]+Sklop14[[#This Row],[Davek (EUR)]]</f>
        <v>0</v>
      </c>
      <c r="S58" s="170">
        <f>+Sklop14[[#This Row],[cena/enota brez DDV v EUR]]*Sklop14[[#This Row],[Okvirna količina]]</f>
        <v>0</v>
      </c>
      <c r="T58" s="176">
        <f>+Sklop14[[#This Row],[Končna cena/enoto mere (EUR) z DDV]]*Sklop14[[#This Row],[Okvirna količina]]</f>
        <v>0</v>
      </c>
      <c r="U58" s="177"/>
    </row>
    <row r="59" spans="1:21" s="58" customFormat="1" ht="12">
      <c r="A59" s="92" t="s">
        <v>44</v>
      </c>
      <c r="B59" s="167" t="s">
        <v>631</v>
      </c>
      <c r="C59" s="162" t="s">
        <v>582</v>
      </c>
      <c r="D59" s="85" t="s">
        <v>160</v>
      </c>
      <c r="E59" s="122"/>
      <c r="F59" s="163">
        <v>10</v>
      </c>
      <c r="G59" s="166" t="s">
        <v>0</v>
      </c>
      <c r="H5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9" s="163" t="str">
        <f>IF(Sklop14[[#This Row],[ZAHTEVANA SHEMA KAKOVOSTI]]&lt;&gt;"",Sklop14[[#This Row],[Preračunana masa/volumen/kos na enoto kg]],"")</f>
        <v/>
      </c>
      <c r="J59" s="169"/>
      <c r="K59" s="172"/>
      <c r="L59" s="172"/>
      <c r="M59" s="173"/>
      <c r="N59" s="170"/>
      <c r="O59" s="170"/>
      <c r="P59" s="171"/>
      <c r="Q59" s="170">
        <f>+Sklop14[[#This Row],[cena/enota brez DDV v EUR]]*Sklop14[[#This Row],[Stopnja DDV (%)]]</f>
        <v>0</v>
      </c>
      <c r="R59" s="170">
        <f>+Sklop14[[#This Row],[cena/enota brez DDV v EUR]]+Sklop14[[#This Row],[Davek (EUR)]]</f>
        <v>0</v>
      </c>
      <c r="S59" s="170">
        <f>+Sklop14[[#This Row],[cena/enota brez DDV v EUR]]*Sklop14[[#This Row],[Okvirna količina]]</f>
        <v>0</v>
      </c>
      <c r="T59" s="176">
        <f>+Sklop14[[#This Row],[Končna cena/enoto mere (EUR) z DDV]]*Sklop14[[#This Row],[Okvirna količina]]</f>
        <v>0</v>
      </c>
      <c r="U59" s="177"/>
    </row>
    <row r="60" spans="1:21" s="58" customFormat="1" ht="12">
      <c r="A60" s="92" t="s">
        <v>45</v>
      </c>
      <c r="B60" s="167" t="s">
        <v>747</v>
      </c>
      <c r="C60" s="162">
        <v>1</v>
      </c>
      <c r="D60" s="85" t="s">
        <v>95</v>
      </c>
      <c r="E60" s="122"/>
      <c r="F60" s="163">
        <v>50</v>
      </c>
      <c r="G60" s="166" t="s">
        <v>95</v>
      </c>
      <c r="H6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0" s="163" t="str">
        <f>IF(Sklop14[[#This Row],[ZAHTEVANA SHEMA KAKOVOSTI]]&lt;&gt;"",Sklop14[[#This Row],[Preračunana masa/volumen/kos na enoto kg]],"")</f>
        <v/>
      </c>
      <c r="J60" s="169"/>
      <c r="K60" s="172"/>
      <c r="L60" s="172"/>
      <c r="M60" s="173"/>
      <c r="N60" s="170"/>
      <c r="O60" s="170"/>
      <c r="P60" s="171"/>
      <c r="Q60" s="170">
        <f>+Sklop14[[#This Row],[cena/enota brez DDV v EUR]]*Sklop14[[#This Row],[Stopnja DDV (%)]]</f>
        <v>0</v>
      </c>
      <c r="R60" s="170">
        <f>+Sklop14[[#This Row],[cena/enota brez DDV v EUR]]+Sklop14[[#This Row],[Davek (EUR)]]</f>
        <v>0</v>
      </c>
      <c r="S60" s="170">
        <f>+Sklop14[[#This Row],[cena/enota brez DDV v EUR]]*Sklop14[[#This Row],[Okvirna količina]]</f>
        <v>0</v>
      </c>
      <c r="T60" s="176">
        <f>+Sklop14[[#This Row],[Končna cena/enoto mere (EUR) z DDV]]*Sklop14[[#This Row],[Okvirna količina]]</f>
        <v>0</v>
      </c>
      <c r="U60" s="177"/>
    </row>
    <row r="61" spans="1:21" s="58" customFormat="1" ht="12">
      <c r="A61" s="92" t="s">
        <v>49</v>
      </c>
      <c r="B61" s="167" t="s">
        <v>630</v>
      </c>
      <c r="C61" s="162">
        <v>1</v>
      </c>
      <c r="D61" s="85" t="s">
        <v>95</v>
      </c>
      <c r="E61" s="122"/>
      <c r="F61" s="163">
        <v>410</v>
      </c>
      <c r="G61" s="166" t="s">
        <v>95</v>
      </c>
      <c r="H6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410</v>
      </c>
      <c r="I61" s="163" t="str">
        <f>IF(Sklop14[[#This Row],[ZAHTEVANA SHEMA KAKOVOSTI]]&lt;&gt;"",Sklop14[[#This Row],[Preračunana masa/volumen/kos na enoto kg]],"")</f>
        <v/>
      </c>
      <c r="J61" s="169"/>
      <c r="K61" s="172"/>
      <c r="L61" s="172"/>
      <c r="M61" s="173"/>
      <c r="N61" s="170"/>
      <c r="O61" s="170"/>
      <c r="P61" s="171"/>
      <c r="Q61" s="170">
        <f>+Sklop14[[#This Row],[cena/enota brez DDV v EUR]]*Sklop14[[#This Row],[Stopnja DDV (%)]]</f>
        <v>0</v>
      </c>
      <c r="R61" s="170">
        <f>+Sklop14[[#This Row],[cena/enota brez DDV v EUR]]+Sklop14[[#This Row],[Davek (EUR)]]</f>
        <v>0</v>
      </c>
      <c r="S61" s="170">
        <f>+Sklop14[[#This Row],[cena/enota brez DDV v EUR]]*Sklop14[[#This Row],[Okvirna količina]]</f>
        <v>0</v>
      </c>
      <c r="T61" s="176">
        <f>+Sklop14[[#This Row],[Končna cena/enoto mere (EUR) z DDV]]*Sklop14[[#This Row],[Okvirna količina]]</f>
        <v>0</v>
      </c>
      <c r="U61" s="177"/>
    </row>
    <row r="62" spans="1:21" s="58" customFormat="1" ht="36">
      <c r="A62" s="92" t="s">
        <v>50</v>
      </c>
      <c r="B62" s="167" t="s">
        <v>751</v>
      </c>
      <c r="C62" s="162" t="s">
        <v>256</v>
      </c>
      <c r="D62" s="85" t="s">
        <v>160</v>
      </c>
      <c r="E62" s="122"/>
      <c r="F62" s="163">
        <v>225</v>
      </c>
      <c r="G62" s="166" t="s">
        <v>0</v>
      </c>
      <c r="H6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62" s="163" t="str">
        <f>IF(Sklop14[[#This Row],[ZAHTEVANA SHEMA KAKOVOSTI]]&lt;&gt;"",Sklop14[[#This Row],[Preračunana masa/volumen/kos na enoto kg]],"")</f>
        <v/>
      </c>
      <c r="J62" s="169"/>
      <c r="K62" s="172"/>
      <c r="L62" s="172"/>
      <c r="M62" s="173"/>
      <c r="N62" s="170"/>
      <c r="O62" s="170"/>
      <c r="P62" s="171"/>
      <c r="Q62" s="170">
        <f>+Sklop14[[#This Row],[cena/enota brez DDV v EUR]]*Sklop14[[#This Row],[Stopnja DDV (%)]]</f>
        <v>0</v>
      </c>
      <c r="R62" s="170">
        <f>+Sklop14[[#This Row],[cena/enota brez DDV v EUR]]+Sklop14[[#This Row],[Davek (EUR)]]</f>
        <v>0</v>
      </c>
      <c r="S62" s="170">
        <f>+Sklop14[[#This Row],[cena/enota brez DDV v EUR]]*Sklop14[[#This Row],[Okvirna količina]]</f>
        <v>0</v>
      </c>
      <c r="T62" s="176">
        <f>+Sklop14[[#This Row],[Končna cena/enoto mere (EUR) z DDV]]*Sklop14[[#This Row],[Okvirna količina]]</f>
        <v>0</v>
      </c>
      <c r="U62" s="177"/>
    </row>
    <row r="63" spans="1:21" s="58" customFormat="1" ht="12">
      <c r="A63" s="92" t="s">
        <v>46</v>
      </c>
      <c r="B63" s="167" t="s">
        <v>629</v>
      </c>
      <c r="C63" s="162" t="s">
        <v>247</v>
      </c>
      <c r="D63" s="85" t="s">
        <v>95</v>
      </c>
      <c r="E63" s="122"/>
      <c r="F63" s="163">
        <v>2660</v>
      </c>
      <c r="G63" s="166" t="s">
        <v>95</v>
      </c>
      <c r="H6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2660</v>
      </c>
      <c r="I63" s="163" t="str">
        <f>IF(Sklop14[[#This Row],[ZAHTEVANA SHEMA KAKOVOSTI]]&lt;&gt;"",Sklop14[[#This Row],[Preračunana masa/volumen/kos na enoto kg]],"")</f>
        <v/>
      </c>
      <c r="J63" s="169"/>
      <c r="K63" s="172"/>
      <c r="L63" s="172"/>
      <c r="M63" s="173"/>
      <c r="N63" s="170"/>
      <c r="O63" s="170"/>
      <c r="P63" s="171"/>
      <c r="Q63" s="170">
        <f>+Sklop14[[#This Row],[cena/enota brez DDV v EUR]]*Sklop14[[#This Row],[Stopnja DDV (%)]]</f>
        <v>0</v>
      </c>
      <c r="R63" s="170">
        <f>+Sklop14[[#This Row],[cena/enota brez DDV v EUR]]+Sklop14[[#This Row],[Davek (EUR)]]</f>
        <v>0</v>
      </c>
      <c r="S63" s="170">
        <f>+Sklop14[[#This Row],[cena/enota brez DDV v EUR]]*Sklop14[[#This Row],[Okvirna količina]]</f>
        <v>0</v>
      </c>
      <c r="T63" s="176">
        <f>+Sklop14[[#This Row],[Končna cena/enoto mere (EUR) z DDV]]*Sklop14[[#This Row],[Okvirna količina]]</f>
        <v>0</v>
      </c>
      <c r="U63" s="177"/>
    </row>
    <row r="64" spans="1:21" s="58" customFormat="1" ht="36">
      <c r="A64" s="92" t="s">
        <v>51</v>
      </c>
      <c r="B64" s="167" t="s">
        <v>628</v>
      </c>
      <c r="C64" s="162">
        <v>1000</v>
      </c>
      <c r="D64" s="85" t="s">
        <v>160</v>
      </c>
      <c r="E64" s="122"/>
      <c r="F64" s="163">
        <v>300</v>
      </c>
      <c r="G64" s="166" t="s">
        <v>0</v>
      </c>
      <c r="H6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64" s="163" t="str">
        <f>IF(Sklop14[[#This Row],[ZAHTEVANA SHEMA KAKOVOSTI]]&lt;&gt;"",Sklop14[[#This Row],[Preračunana masa/volumen/kos na enoto kg]],"")</f>
        <v/>
      </c>
      <c r="J64" s="169"/>
      <c r="K64" s="172"/>
      <c r="L64" s="172"/>
      <c r="M64" s="173"/>
      <c r="N64" s="170"/>
      <c r="O64" s="170"/>
      <c r="P64" s="171"/>
      <c r="Q64" s="170">
        <f>+Sklop14[[#This Row],[cena/enota brez DDV v EUR]]*Sklop14[[#This Row],[Stopnja DDV (%)]]</f>
        <v>0</v>
      </c>
      <c r="R64" s="170">
        <f>+Sklop14[[#This Row],[cena/enota brez DDV v EUR]]+Sklop14[[#This Row],[Davek (EUR)]]</f>
        <v>0</v>
      </c>
      <c r="S64" s="170">
        <f>+Sklop14[[#This Row],[cena/enota brez DDV v EUR]]*Sklop14[[#This Row],[Okvirna količina]]</f>
        <v>0</v>
      </c>
      <c r="T64" s="176">
        <f>+Sklop14[[#This Row],[Končna cena/enoto mere (EUR) z DDV]]*Sklop14[[#This Row],[Okvirna količina]]</f>
        <v>0</v>
      </c>
      <c r="U64" s="177"/>
    </row>
    <row r="65" spans="1:21" s="58" customFormat="1" ht="24">
      <c r="A65" s="92" t="s">
        <v>47</v>
      </c>
      <c r="B65" s="167" t="s">
        <v>728</v>
      </c>
      <c r="C65" s="162" t="s">
        <v>585</v>
      </c>
      <c r="D65" s="85" t="s">
        <v>160</v>
      </c>
      <c r="E65" s="122"/>
      <c r="F65" s="163">
        <v>115</v>
      </c>
      <c r="G65" s="166" t="s">
        <v>0</v>
      </c>
      <c r="H6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115</v>
      </c>
      <c r="I65" s="163" t="str">
        <f>IF(Sklop14[[#This Row],[ZAHTEVANA SHEMA KAKOVOSTI]]&lt;&gt;"",Sklop14[[#This Row],[Preračunana masa/volumen/kos na enoto kg]],"")</f>
        <v/>
      </c>
      <c r="J65" s="169"/>
      <c r="K65" s="172"/>
      <c r="L65" s="172"/>
      <c r="M65" s="173"/>
      <c r="N65" s="170"/>
      <c r="O65" s="170"/>
      <c r="P65" s="171"/>
      <c r="Q65" s="170">
        <f>+Sklop14[[#This Row],[cena/enota brez DDV v EUR]]*Sklop14[[#This Row],[Stopnja DDV (%)]]</f>
        <v>0</v>
      </c>
      <c r="R65" s="170">
        <f>+Sklop14[[#This Row],[cena/enota brez DDV v EUR]]+Sklop14[[#This Row],[Davek (EUR)]]</f>
        <v>0</v>
      </c>
      <c r="S65" s="170">
        <f>+Sklop14[[#This Row],[cena/enota brez DDV v EUR]]*Sklop14[[#This Row],[Okvirna količina]]</f>
        <v>0</v>
      </c>
      <c r="T65" s="176">
        <f>+Sklop14[[#This Row],[Končna cena/enoto mere (EUR) z DDV]]*Sklop14[[#This Row],[Okvirna količina]]</f>
        <v>0</v>
      </c>
      <c r="U65" s="177"/>
    </row>
    <row r="66" spans="1:21" s="58" customFormat="1" ht="12">
      <c r="A66" s="92" t="s">
        <v>52</v>
      </c>
      <c r="B66" s="167" t="s">
        <v>627</v>
      </c>
      <c r="C66" s="162">
        <v>1000</v>
      </c>
      <c r="D66" s="85" t="s">
        <v>160</v>
      </c>
      <c r="E66" s="122"/>
      <c r="F66" s="163">
        <v>2900</v>
      </c>
      <c r="G66" s="166" t="s">
        <v>0</v>
      </c>
      <c r="H6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2900</v>
      </c>
      <c r="I66" s="163" t="str">
        <f>IF(Sklop14[[#This Row],[ZAHTEVANA SHEMA KAKOVOSTI]]&lt;&gt;"",Sklop14[[#This Row],[Preračunana masa/volumen/kos na enoto kg]],"")</f>
        <v/>
      </c>
      <c r="J66" s="169"/>
      <c r="K66" s="172"/>
      <c r="L66" s="172"/>
      <c r="M66" s="173"/>
      <c r="N66" s="170"/>
      <c r="O66" s="170"/>
      <c r="P66" s="171"/>
      <c r="Q66" s="170">
        <f>+Sklop14[[#This Row],[cena/enota brez DDV v EUR]]*Sklop14[[#This Row],[Stopnja DDV (%)]]</f>
        <v>0</v>
      </c>
      <c r="R66" s="170">
        <f>+Sklop14[[#This Row],[cena/enota brez DDV v EUR]]+Sklop14[[#This Row],[Davek (EUR)]]</f>
        <v>0</v>
      </c>
      <c r="S66" s="170">
        <f>+Sklop14[[#This Row],[cena/enota brez DDV v EUR]]*Sklop14[[#This Row],[Okvirna količina]]</f>
        <v>0</v>
      </c>
      <c r="T66" s="176">
        <f>+Sklop14[[#This Row],[Končna cena/enoto mere (EUR) z DDV]]*Sklop14[[#This Row],[Okvirna količina]]</f>
        <v>0</v>
      </c>
      <c r="U66" s="177"/>
    </row>
    <row r="67" spans="1:21" s="58" customFormat="1" ht="12">
      <c r="A67" s="92" t="s">
        <v>53</v>
      </c>
      <c r="B67" s="167" t="s">
        <v>626</v>
      </c>
      <c r="C67" s="162" t="s">
        <v>576</v>
      </c>
      <c r="D67" s="85" t="s">
        <v>160</v>
      </c>
      <c r="E67" s="122"/>
      <c r="F67" s="163">
        <v>50</v>
      </c>
      <c r="G67" s="166" t="s">
        <v>0</v>
      </c>
      <c r="H6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7" s="163" t="str">
        <f>IF(Sklop14[[#This Row],[ZAHTEVANA SHEMA KAKOVOSTI]]&lt;&gt;"",Sklop14[[#This Row],[Preračunana masa/volumen/kos na enoto kg]],"")</f>
        <v/>
      </c>
      <c r="J67" s="169"/>
      <c r="K67" s="172"/>
      <c r="L67" s="172"/>
      <c r="M67" s="173"/>
      <c r="N67" s="170"/>
      <c r="O67" s="170"/>
      <c r="P67" s="171"/>
      <c r="Q67" s="170">
        <f>+Sklop14[[#This Row],[cena/enota brez DDV v EUR]]*Sklop14[[#This Row],[Stopnja DDV (%)]]</f>
        <v>0</v>
      </c>
      <c r="R67" s="170">
        <f>+Sklop14[[#This Row],[cena/enota brez DDV v EUR]]+Sklop14[[#This Row],[Davek (EUR)]]</f>
        <v>0</v>
      </c>
      <c r="S67" s="170">
        <f>+Sklop14[[#This Row],[cena/enota brez DDV v EUR]]*Sklop14[[#This Row],[Okvirna količina]]</f>
        <v>0</v>
      </c>
      <c r="T67" s="176">
        <f>+Sklop14[[#This Row],[Končna cena/enoto mere (EUR) z DDV]]*Sklop14[[#This Row],[Okvirna količina]]</f>
        <v>0</v>
      </c>
      <c r="U67" s="177"/>
    </row>
    <row r="68" spans="1:21" s="58" customFormat="1" ht="12">
      <c r="A68" s="92" t="s">
        <v>54</v>
      </c>
      <c r="B68" s="167" t="s">
        <v>625</v>
      </c>
      <c r="C68" s="162">
        <v>1000</v>
      </c>
      <c r="D68" s="85" t="s">
        <v>160</v>
      </c>
      <c r="E68" s="122"/>
      <c r="F68" s="163">
        <v>95</v>
      </c>
      <c r="G68" s="166" t="s">
        <v>0</v>
      </c>
      <c r="H6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95</v>
      </c>
      <c r="I68" s="163" t="str">
        <f>IF(Sklop14[[#This Row],[ZAHTEVANA SHEMA KAKOVOSTI]]&lt;&gt;"",Sklop14[[#This Row],[Preračunana masa/volumen/kos na enoto kg]],"")</f>
        <v/>
      </c>
      <c r="J68" s="169"/>
      <c r="K68" s="172"/>
      <c r="L68" s="172"/>
      <c r="M68" s="173"/>
      <c r="N68" s="170"/>
      <c r="O68" s="170"/>
      <c r="P68" s="171"/>
      <c r="Q68" s="170">
        <f>+Sklop14[[#This Row],[cena/enota brez DDV v EUR]]*Sklop14[[#This Row],[Stopnja DDV (%)]]</f>
        <v>0</v>
      </c>
      <c r="R68" s="170">
        <f>+Sklop14[[#This Row],[cena/enota brez DDV v EUR]]+Sklop14[[#This Row],[Davek (EUR)]]</f>
        <v>0</v>
      </c>
      <c r="S68" s="170">
        <f>+Sklop14[[#This Row],[cena/enota brez DDV v EUR]]*Sklop14[[#This Row],[Okvirna količina]]</f>
        <v>0</v>
      </c>
      <c r="T68" s="176">
        <f>+Sklop14[[#This Row],[Končna cena/enoto mere (EUR) z DDV]]*Sklop14[[#This Row],[Okvirna količina]]</f>
        <v>0</v>
      </c>
      <c r="U68" s="177"/>
    </row>
    <row r="69" spans="1:21" s="58" customFormat="1" ht="51.75" customHeight="1">
      <c r="A69" s="92" t="s">
        <v>55</v>
      </c>
      <c r="B69" s="167" t="s">
        <v>748</v>
      </c>
      <c r="C69" s="162" t="s">
        <v>586</v>
      </c>
      <c r="D69" s="85" t="s">
        <v>160</v>
      </c>
      <c r="E69" s="122"/>
      <c r="F69" s="163">
        <v>10</v>
      </c>
      <c r="G69" s="166" t="s">
        <v>0</v>
      </c>
      <c r="H6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9" s="163" t="str">
        <f>IF(Sklop14[[#This Row],[ZAHTEVANA SHEMA KAKOVOSTI]]&lt;&gt;"",Sklop14[[#This Row],[Preračunana masa/volumen/kos na enoto kg]],"")</f>
        <v/>
      </c>
      <c r="J69" s="169"/>
      <c r="K69" s="172"/>
      <c r="L69" s="172"/>
      <c r="M69" s="173"/>
      <c r="N69" s="170"/>
      <c r="O69" s="170"/>
      <c r="P69" s="171"/>
      <c r="Q69" s="170">
        <f>+Sklop14[[#This Row],[cena/enota brez DDV v EUR]]*Sklop14[[#This Row],[Stopnja DDV (%)]]</f>
        <v>0</v>
      </c>
      <c r="R69" s="170">
        <f>+Sklop14[[#This Row],[cena/enota brez DDV v EUR]]+Sklop14[[#This Row],[Davek (EUR)]]</f>
        <v>0</v>
      </c>
      <c r="S69" s="170">
        <f>+Sklop14[[#This Row],[cena/enota brez DDV v EUR]]*Sklop14[[#This Row],[Okvirna količina]]</f>
        <v>0</v>
      </c>
      <c r="T69" s="176">
        <f>+Sklop14[[#This Row],[Končna cena/enoto mere (EUR) z DDV]]*Sklop14[[#This Row],[Okvirna količina]]</f>
        <v>0</v>
      </c>
      <c r="U69" s="177"/>
    </row>
    <row r="70" spans="1:21" s="58" customFormat="1" ht="48">
      <c r="A70" s="92" t="s">
        <v>56</v>
      </c>
      <c r="B70" s="167" t="s">
        <v>749</v>
      </c>
      <c r="C70" s="162">
        <v>750</v>
      </c>
      <c r="D70" s="85" t="s">
        <v>160</v>
      </c>
      <c r="E70" s="122"/>
      <c r="F70" s="163">
        <v>10</v>
      </c>
      <c r="G70" s="166" t="s">
        <v>93</v>
      </c>
      <c r="H7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70" s="163" t="str">
        <f>IF(Sklop14[[#This Row],[ZAHTEVANA SHEMA KAKOVOSTI]]&lt;&gt;"",Sklop14[[#This Row],[Preračunana masa/volumen/kos na enoto kg]],"")</f>
        <v/>
      </c>
      <c r="J70" s="169"/>
      <c r="K70" s="172"/>
      <c r="L70" s="172"/>
      <c r="M70" s="173"/>
      <c r="N70" s="170"/>
      <c r="O70" s="170"/>
      <c r="P70" s="171"/>
      <c r="Q70" s="170">
        <f>+Sklop14[[#This Row],[cena/enota brez DDV v EUR]]*Sklop14[[#This Row],[Stopnja DDV (%)]]</f>
        <v>0</v>
      </c>
      <c r="R70" s="170">
        <f>+Sklop14[[#This Row],[cena/enota brez DDV v EUR]]+Sklop14[[#This Row],[Davek (EUR)]]</f>
        <v>0</v>
      </c>
      <c r="S70" s="170">
        <f>+Sklop14[[#This Row],[cena/enota brez DDV v EUR]]*Sklop14[[#This Row],[Okvirna količina]]</f>
        <v>0</v>
      </c>
      <c r="T70" s="176">
        <f>+Sklop14[[#This Row],[Končna cena/enoto mere (EUR) z DDV]]*Sklop14[[#This Row],[Okvirna količina]]</f>
        <v>0</v>
      </c>
      <c r="U70" s="177"/>
    </row>
    <row r="71" spans="1:21" s="58" customFormat="1" ht="48">
      <c r="A71" s="92" t="s">
        <v>57</v>
      </c>
      <c r="B71" s="167" t="s">
        <v>750</v>
      </c>
      <c r="C71" s="162">
        <v>1000</v>
      </c>
      <c r="D71" s="85" t="s">
        <v>160</v>
      </c>
      <c r="E71" s="122"/>
      <c r="F71" s="163">
        <v>540</v>
      </c>
      <c r="G71" s="166" t="s">
        <v>0</v>
      </c>
      <c r="H7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540</v>
      </c>
      <c r="I71" s="163" t="str">
        <f>IF(Sklop14[[#This Row],[ZAHTEVANA SHEMA KAKOVOSTI]]&lt;&gt;"",Sklop14[[#This Row],[Preračunana masa/volumen/kos na enoto kg]],"")</f>
        <v/>
      </c>
      <c r="J71" s="169"/>
      <c r="K71" s="172"/>
      <c r="L71" s="172"/>
      <c r="M71" s="173"/>
      <c r="N71" s="170"/>
      <c r="O71" s="170"/>
      <c r="P71" s="171"/>
      <c r="Q71" s="170">
        <f>+Sklop14[[#This Row],[cena/enota brez DDV v EUR]]*Sklop14[[#This Row],[Stopnja DDV (%)]]</f>
        <v>0</v>
      </c>
      <c r="R71" s="170">
        <f>+Sklop14[[#This Row],[cena/enota brez DDV v EUR]]+Sklop14[[#This Row],[Davek (EUR)]]</f>
        <v>0</v>
      </c>
      <c r="S71" s="170">
        <f>+Sklop14[[#This Row],[cena/enota brez DDV v EUR]]*Sklop14[[#This Row],[Okvirna količina]]</f>
        <v>0</v>
      </c>
      <c r="T71" s="176">
        <f>+Sklop14[[#This Row],[Končna cena/enoto mere (EUR) z DDV]]*Sklop14[[#This Row],[Okvirna količina]]</f>
        <v>0</v>
      </c>
      <c r="U71" s="177"/>
    </row>
    <row r="72" spans="1:21" s="58" customFormat="1" ht="12">
      <c r="A72" s="92" t="s">
        <v>58</v>
      </c>
      <c r="B72" s="167" t="s">
        <v>664</v>
      </c>
      <c r="C72" s="162">
        <v>20</v>
      </c>
      <c r="D72" s="85" t="s">
        <v>160</v>
      </c>
      <c r="E72" s="122"/>
      <c r="F72" s="163">
        <v>12500</v>
      </c>
      <c r="G72" s="166" t="s">
        <v>93</v>
      </c>
      <c r="H7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72" s="163" t="str">
        <f>IF(Sklop14[[#This Row],[ZAHTEVANA SHEMA KAKOVOSTI]]&lt;&gt;"",Sklop14[[#This Row],[Preračunana masa/volumen/kos na enoto kg]],"")</f>
        <v/>
      </c>
      <c r="J72" s="169"/>
      <c r="K72" s="172"/>
      <c r="L72" s="172"/>
      <c r="M72" s="173"/>
      <c r="N72" s="170"/>
      <c r="O72" s="170"/>
      <c r="P72" s="171"/>
      <c r="Q72" s="170">
        <f>+Sklop14[[#This Row],[cena/enota brez DDV v EUR]]*Sklop14[[#This Row],[Stopnja DDV (%)]]</f>
        <v>0</v>
      </c>
      <c r="R72" s="170">
        <f>+Sklop14[[#This Row],[cena/enota brez DDV v EUR]]+Sklop14[[#This Row],[Davek (EUR)]]</f>
        <v>0</v>
      </c>
      <c r="S72" s="170">
        <f>+Sklop14[[#This Row],[cena/enota brez DDV v EUR]]*Sklop14[[#This Row],[Okvirna količina]]</f>
        <v>0</v>
      </c>
      <c r="T72" s="176">
        <f>+Sklop14[[#This Row],[Končna cena/enoto mere (EUR) z DDV]]*Sklop14[[#This Row],[Okvirna količina]]</f>
        <v>0</v>
      </c>
      <c r="U72" s="177"/>
    </row>
    <row r="73" spans="1:21" s="58" customFormat="1" ht="12">
      <c r="A73" s="92" t="s">
        <v>59</v>
      </c>
      <c r="B73" s="167" t="s">
        <v>665</v>
      </c>
      <c r="C73" s="162">
        <v>20</v>
      </c>
      <c r="D73" s="85" t="s">
        <v>160</v>
      </c>
      <c r="E73" s="122"/>
      <c r="F73" s="163">
        <v>5000</v>
      </c>
      <c r="G73" s="166" t="s">
        <v>93</v>
      </c>
      <c r="H7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3" s="163" t="str">
        <f>IF(Sklop14[[#This Row],[ZAHTEVANA SHEMA KAKOVOSTI]]&lt;&gt;"",Sklop14[[#This Row],[Preračunana masa/volumen/kos na enoto kg]],"")</f>
        <v/>
      </c>
      <c r="J73" s="169"/>
      <c r="K73" s="172"/>
      <c r="L73" s="172"/>
      <c r="M73" s="173"/>
      <c r="N73" s="170"/>
      <c r="O73" s="170"/>
      <c r="P73" s="171"/>
      <c r="Q73" s="170">
        <f>+Sklop14[[#This Row],[cena/enota brez DDV v EUR]]*Sklop14[[#This Row],[Stopnja DDV (%)]]</f>
        <v>0</v>
      </c>
      <c r="R73" s="170">
        <f>+Sklop14[[#This Row],[cena/enota brez DDV v EUR]]+Sklop14[[#This Row],[Davek (EUR)]]</f>
        <v>0</v>
      </c>
      <c r="S73" s="170">
        <f>+Sklop14[[#This Row],[cena/enota brez DDV v EUR]]*Sklop14[[#This Row],[Okvirna količina]]</f>
        <v>0</v>
      </c>
      <c r="T73" s="176">
        <f>+Sklop14[[#This Row],[Končna cena/enoto mere (EUR) z DDV]]*Sklop14[[#This Row],[Okvirna količina]]</f>
        <v>0</v>
      </c>
      <c r="U73" s="177"/>
    </row>
    <row r="74" spans="1:21" s="58" customFormat="1" ht="12">
      <c r="A74" s="92" t="s">
        <v>60</v>
      </c>
      <c r="B74" s="167" t="s">
        <v>684</v>
      </c>
      <c r="C74" s="162" t="s">
        <v>587</v>
      </c>
      <c r="D74" s="85" t="s">
        <v>160</v>
      </c>
      <c r="E74" s="122"/>
      <c r="F74" s="163">
        <v>70</v>
      </c>
      <c r="G74" s="166" t="s">
        <v>0</v>
      </c>
      <c r="H7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74" s="163" t="str">
        <f>IF(Sklop14[[#This Row],[ZAHTEVANA SHEMA KAKOVOSTI]]&lt;&gt;"",Sklop14[[#This Row],[Preračunana masa/volumen/kos na enoto kg]],"")</f>
        <v/>
      </c>
      <c r="J74" s="169"/>
      <c r="K74" s="172"/>
      <c r="L74" s="172"/>
      <c r="M74" s="173"/>
      <c r="N74" s="170"/>
      <c r="O74" s="170"/>
      <c r="P74" s="171"/>
      <c r="Q74" s="170">
        <f>+Sklop14[[#This Row],[cena/enota brez DDV v EUR]]*Sklop14[[#This Row],[Stopnja DDV (%)]]</f>
        <v>0</v>
      </c>
      <c r="R74" s="170">
        <f>+Sklop14[[#This Row],[cena/enota brez DDV v EUR]]+Sklop14[[#This Row],[Davek (EUR)]]</f>
        <v>0</v>
      </c>
      <c r="S74" s="170">
        <f>+Sklop14[[#This Row],[cena/enota brez DDV v EUR]]*Sklop14[[#This Row],[Okvirna količina]]</f>
        <v>0</v>
      </c>
      <c r="T74" s="176">
        <f>+Sklop14[[#This Row],[Končna cena/enoto mere (EUR) z DDV]]*Sklop14[[#This Row],[Okvirna količina]]</f>
        <v>0</v>
      </c>
      <c r="U74" s="177"/>
    </row>
    <row r="75" spans="1:21" s="58" customFormat="1" ht="12">
      <c r="A75" s="92" t="s">
        <v>61</v>
      </c>
      <c r="B75" s="167" t="s">
        <v>666</v>
      </c>
      <c r="C75" s="162">
        <v>20</v>
      </c>
      <c r="D75" s="85" t="s">
        <v>160</v>
      </c>
      <c r="E75" s="122"/>
      <c r="F75" s="163">
        <v>12300</v>
      </c>
      <c r="G75" s="166" t="s">
        <v>93</v>
      </c>
      <c r="H7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246</v>
      </c>
      <c r="I75" s="163" t="str">
        <f>IF(Sklop14[[#This Row],[ZAHTEVANA SHEMA KAKOVOSTI]]&lt;&gt;"",Sklop14[[#This Row],[Preračunana masa/volumen/kos na enoto kg]],"")</f>
        <v/>
      </c>
      <c r="J75" s="169"/>
      <c r="K75" s="172"/>
      <c r="L75" s="172"/>
      <c r="M75" s="173"/>
      <c r="N75" s="170"/>
      <c r="O75" s="170"/>
      <c r="P75" s="171"/>
      <c r="Q75" s="170">
        <f>+Sklop14[[#This Row],[cena/enota brez DDV v EUR]]*Sklop14[[#This Row],[Stopnja DDV (%)]]</f>
        <v>0</v>
      </c>
      <c r="R75" s="170">
        <f>+Sklop14[[#This Row],[cena/enota brez DDV v EUR]]+Sklop14[[#This Row],[Davek (EUR)]]</f>
        <v>0</v>
      </c>
      <c r="S75" s="170">
        <f>+Sklop14[[#This Row],[cena/enota brez DDV v EUR]]*Sklop14[[#This Row],[Okvirna količina]]</f>
        <v>0</v>
      </c>
      <c r="T75" s="176">
        <f>+Sklop14[[#This Row],[Končna cena/enoto mere (EUR) z DDV]]*Sklop14[[#This Row],[Okvirna količina]]</f>
        <v>0</v>
      </c>
      <c r="U75" s="177"/>
    </row>
    <row r="76" spans="1:21" s="58" customFormat="1" ht="12">
      <c r="A76" s="92" t="s">
        <v>62</v>
      </c>
      <c r="B76" s="167" t="s">
        <v>667</v>
      </c>
      <c r="C76" s="162">
        <v>20</v>
      </c>
      <c r="D76" s="85" t="s">
        <v>160</v>
      </c>
      <c r="E76" s="122"/>
      <c r="F76" s="163">
        <v>3000</v>
      </c>
      <c r="G76" s="166" t="s">
        <v>93</v>
      </c>
      <c r="H7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6" s="163" t="str">
        <f>IF(Sklop14[[#This Row],[ZAHTEVANA SHEMA KAKOVOSTI]]&lt;&gt;"",Sklop14[[#This Row],[Preračunana masa/volumen/kos na enoto kg]],"")</f>
        <v/>
      </c>
      <c r="J76" s="169"/>
      <c r="K76" s="172"/>
      <c r="L76" s="172"/>
      <c r="M76" s="173"/>
      <c r="N76" s="170"/>
      <c r="O76" s="170"/>
      <c r="P76" s="171"/>
      <c r="Q76" s="170">
        <f>+Sklop14[[#This Row],[cena/enota brez DDV v EUR]]*Sklop14[[#This Row],[Stopnja DDV (%)]]</f>
        <v>0</v>
      </c>
      <c r="R76" s="170">
        <f>+Sklop14[[#This Row],[cena/enota brez DDV v EUR]]+Sklop14[[#This Row],[Davek (EUR)]]</f>
        <v>0</v>
      </c>
      <c r="S76" s="170">
        <f>+Sklop14[[#This Row],[cena/enota brez DDV v EUR]]*Sklop14[[#This Row],[Okvirna količina]]</f>
        <v>0</v>
      </c>
      <c r="T76" s="176">
        <f>+Sklop14[[#This Row],[Končna cena/enoto mere (EUR) z DDV]]*Sklop14[[#This Row],[Okvirna količina]]</f>
        <v>0</v>
      </c>
      <c r="U76" s="177"/>
    </row>
    <row r="77" spans="1:21" s="58" customFormat="1" ht="12">
      <c r="A77" s="92" t="s">
        <v>68</v>
      </c>
      <c r="B77" s="167" t="s">
        <v>727</v>
      </c>
      <c r="C77" s="162" t="s">
        <v>588</v>
      </c>
      <c r="D77" s="85" t="s">
        <v>160</v>
      </c>
      <c r="E77" s="122"/>
      <c r="F77" s="163">
        <v>10</v>
      </c>
      <c r="G77" s="166" t="s">
        <v>0</v>
      </c>
      <c r="H7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7" s="163" t="str">
        <f>IF(Sklop14[[#This Row],[ZAHTEVANA SHEMA KAKOVOSTI]]&lt;&gt;"",Sklop14[[#This Row],[Preračunana masa/volumen/kos na enoto kg]],"")</f>
        <v/>
      </c>
      <c r="J77" s="169"/>
      <c r="K77" s="172"/>
      <c r="L77" s="172"/>
      <c r="M77" s="173"/>
      <c r="N77" s="170"/>
      <c r="O77" s="170"/>
      <c r="P77" s="171"/>
      <c r="Q77" s="170">
        <f>+Sklop14[[#This Row],[cena/enota brez DDV v EUR]]*Sklop14[[#This Row],[Stopnja DDV (%)]]</f>
        <v>0</v>
      </c>
      <c r="R77" s="170">
        <f>+Sklop14[[#This Row],[cena/enota brez DDV v EUR]]+Sklop14[[#This Row],[Davek (EUR)]]</f>
        <v>0</v>
      </c>
      <c r="S77" s="170">
        <f>+Sklop14[[#This Row],[cena/enota brez DDV v EUR]]*Sklop14[[#This Row],[Okvirna količina]]</f>
        <v>0</v>
      </c>
      <c r="T77" s="176">
        <f>+Sklop14[[#This Row],[Končna cena/enoto mere (EUR) z DDV]]*Sklop14[[#This Row],[Okvirna količina]]</f>
        <v>0</v>
      </c>
      <c r="U77" s="177"/>
    </row>
    <row r="78" spans="1:21" s="58" customFormat="1" ht="24">
      <c r="A78" s="92" t="s">
        <v>69</v>
      </c>
      <c r="B78" s="167" t="s">
        <v>668</v>
      </c>
      <c r="C78" s="162">
        <v>1705</v>
      </c>
      <c r="D78" s="85" t="s">
        <v>160</v>
      </c>
      <c r="E78" s="122"/>
      <c r="F78" s="163">
        <v>75</v>
      </c>
      <c r="G78" s="166" t="s">
        <v>93</v>
      </c>
      <c r="H7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127.875</v>
      </c>
      <c r="I78" s="163" t="str">
        <f>IF(Sklop14[[#This Row],[ZAHTEVANA SHEMA KAKOVOSTI]]&lt;&gt;"",Sklop14[[#This Row],[Preračunana masa/volumen/kos na enoto kg]],"")</f>
        <v/>
      </c>
      <c r="J78" s="169"/>
      <c r="K78" s="172"/>
      <c r="L78" s="172"/>
      <c r="M78" s="173"/>
      <c r="N78" s="170"/>
      <c r="O78" s="170"/>
      <c r="P78" s="171"/>
      <c r="Q78" s="170">
        <f>+Sklop14[[#This Row],[cena/enota brez DDV v EUR]]*Sklop14[[#This Row],[Stopnja DDV (%)]]</f>
        <v>0</v>
      </c>
      <c r="R78" s="170">
        <f>+Sklop14[[#This Row],[cena/enota brez DDV v EUR]]+Sklop14[[#This Row],[Davek (EUR)]]</f>
        <v>0</v>
      </c>
      <c r="S78" s="170">
        <f>+Sklop14[[#This Row],[cena/enota brez DDV v EUR]]*Sklop14[[#This Row],[Okvirna količina]]</f>
        <v>0</v>
      </c>
      <c r="T78" s="176">
        <f>+Sklop14[[#This Row],[Končna cena/enoto mere (EUR) z DDV]]*Sklop14[[#This Row],[Okvirna količina]]</f>
        <v>0</v>
      </c>
      <c r="U78" s="177"/>
    </row>
    <row r="79" spans="1:21" s="58" customFormat="1" ht="24">
      <c r="A79" s="92" t="s">
        <v>70</v>
      </c>
      <c r="B79" s="167" t="s">
        <v>669</v>
      </c>
      <c r="C79" s="162">
        <v>50</v>
      </c>
      <c r="D79" s="85" t="s">
        <v>160</v>
      </c>
      <c r="E79" s="122"/>
      <c r="F79" s="163">
        <v>3000</v>
      </c>
      <c r="G79" s="166" t="s">
        <v>93</v>
      </c>
      <c r="H7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79" s="163" t="str">
        <f>IF(Sklop14[[#This Row],[ZAHTEVANA SHEMA KAKOVOSTI]]&lt;&gt;"",Sklop14[[#This Row],[Preračunana masa/volumen/kos na enoto kg]],"")</f>
        <v/>
      </c>
      <c r="J79" s="169"/>
      <c r="K79" s="172"/>
      <c r="L79" s="172"/>
      <c r="M79" s="173"/>
      <c r="N79" s="170"/>
      <c r="O79" s="170"/>
      <c r="P79" s="171"/>
      <c r="Q79" s="170">
        <f>+Sklop14[[#This Row],[cena/enota brez DDV v EUR]]*Sklop14[[#This Row],[Stopnja DDV (%)]]</f>
        <v>0</v>
      </c>
      <c r="R79" s="170">
        <f>+Sklop14[[#This Row],[cena/enota brez DDV v EUR]]+Sklop14[[#This Row],[Davek (EUR)]]</f>
        <v>0</v>
      </c>
      <c r="S79" s="170">
        <f>+Sklop14[[#This Row],[cena/enota brez DDV v EUR]]*Sklop14[[#This Row],[Okvirna količina]]</f>
        <v>0</v>
      </c>
      <c r="T79" s="176">
        <f>+Sklop14[[#This Row],[Končna cena/enoto mere (EUR) z DDV]]*Sklop14[[#This Row],[Okvirna količina]]</f>
        <v>0</v>
      </c>
      <c r="U79" s="177"/>
    </row>
    <row r="80" spans="1:21" s="58" customFormat="1" ht="33.75" customHeight="1">
      <c r="A80" s="92" t="s">
        <v>71</v>
      </c>
      <c r="B80" s="167" t="s">
        <v>624</v>
      </c>
      <c r="C80" s="162" t="s">
        <v>411</v>
      </c>
      <c r="D80" s="85" t="s">
        <v>95</v>
      </c>
      <c r="E80" s="122"/>
      <c r="F80" s="163">
        <v>880</v>
      </c>
      <c r="G80" s="166" t="s">
        <v>95</v>
      </c>
      <c r="H8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880</v>
      </c>
      <c r="I80" s="163" t="str">
        <f>IF(Sklop14[[#This Row],[ZAHTEVANA SHEMA KAKOVOSTI]]&lt;&gt;"",Sklop14[[#This Row],[Preračunana masa/volumen/kos na enoto kg]],"")</f>
        <v/>
      </c>
      <c r="J80" s="169"/>
      <c r="K80" s="172"/>
      <c r="L80" s="172"/>
      <c r="M80" s="173"/>
      <c r="N80" s="170"/>
      <c r="O80" s="170"/>
      <c r="P80" s="171"/>
      <c r="Q80" s="170">
        <f>+Sklop14[[#This Row],[cena/enota brez DDV v EUR]]*Sklop14[[#This Row],[Stopnja DDV (%)]]</f>
        <v>0</v>
      </c>
      <c r="R80" s="170">
        <f>+Sklop14[[#This Row],[cena/enota brez DDV v EUR]]+Sklop14[[#This Row],[Davek (EUR)]]</f>
        <v>0</v>
      </c>
      <c r="S80" s="170">
        <f>+Sklop14[[#This Row],[cena/enota brez DDV v EUR]]*Sklop14[[#This Row],[Okvirna količina]]</f>
        <v>0</v>
      </c>
      <c r="T80" s="176">
        <f>+Sklop14[[#This Row],[Končna cena/enoto mere (EUR) z DDV]]*Sklop14[[#This Row],[Okvirna količina]]</f>
        <v>0</v>
      </c>
      <c r="U80" s="177"/>
    </row>
    <row r="81" spans="1:21" s="58" customFormat="1" ht="12">
      <c r="A81" s="92" t="s">
        <v>72</v>
      </c>
      <c r="B81" s="167" t="s">
        <v>623</v>
      </c>
      <c r="C81" s="162">
        <v>1000</v>
      </c>
      <c r="D81" s="85" t="s">
        <v>160</v>
      </c>
      <c r="E81" s="122"/>
      <c r="F81" s="163">
        <v>620</v>
      </c>
      <c r="G81" s="166" t="s">
        <v>0</v>
      </c>
      <c r="H8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620</v>
      </c>
      <c r="I81" s="163" t="str">
        <f>IF(Sklop14[[#This Row],[ZAHTEVANA SHEMA KAKOVOSTI]]&lt;&gt;"",Sklop14[[#This Row],[Preračunana masa/volumen/kos na enoto kg]],"")</f>
        <v/>
      </c>
      <c r="J81" s="169"/>
      <c r="K81" s="172"/>
      <c r="L81" s="172"/>
      <c r="M81" s="173"/>
      <c r="N81" s="170"/>
      <c r="O81" s="170"/>
      <c r="P81" s="171"/>
      <c r="Q81" s="170">
        <f>+Sklop14[[#This Row],[cena/enota brez DDV v EUR]]*Sklop14[[#This Row],[Stopnja DDV (%)]]</f>
        <v>0</v>
      </c>
      <c r="R81" s="170">
        <f>+Sklop14[[#This Row],[cena/enota brez DDV v EUR]]+Sklop14[[#This Row],[Davek (EUR)]]</f>
        <v>0</v>
      </c>
      <c r="S81" s="170">
        <f>+Sklop14[[#This Row],[cena/enota brez DDV v EUR]]*Sklop14[[#This Row],[Okvirna količina]]</f>
        <v>0</v>
      </c>
      <c r="T81" s="176">
        <f>+Sklop14[[#This Row],[Končna cena/enoto mere (EUR) z DDV]]*Sklop14[[#This Row],[Okvirna količina]]</f>
        <v>0</v>
      </c>
      <c r="U81" s="177"/>
    </row>
    <row r="82" spans="1:21" s="58" customFormat="1" ht="12">
      <c r="A82" s="92" t="s">
        <v>73</v>
      </c>
      <c r="B82" s="167" t="s">
        <v>622</v>
      </c>
      <c r="C82" s="162">
        <v>1000</v>
      </c>
      <c r="D82" s="85" t="s">
        <v>160</v>
      </c>
      <c r="E82" s="122"/>
      <c r="F82" s="163">
        <v>45</v>
      </c>
      <c r="G82" s="166" t="s">
        <v>0</v>
      </c>
      <c r="H8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82" s="163" t="str">
        <f>IF(Sklop14[[#This Row],[ZAHTEVANA SHEMA KAKOVOSTI]]&lt;&gt;"",Sklop14[[#This Row],[Preračunana masa/volumen/kos na enoto kg]],"")</f>
        <v/>
      </c>
      <c r="J82" s="169"/>
      <c r="K82" s="172"/>
      <c r="L82" s="172"/>
      <c r="M82" s="173"/>
      <c r="N82" s="170"/>
      <c r="O82" s="170"/>
      <c r="P82" s="171"/>
      <c r="Q82" s="170">
        <f>+Sklop14[[#This Row],[cena/enota brez DDV v EUR]]*Sklop14[[#This Row],[Stopnja DDV (%)]]</f>
        <v>0</v>
      </c>
      <c r="R82" s="170">
        <f>+Sklop14[[#This Row],[cena/enota brez DDV v EUR]]+Sklop14[[#This Row],[Davek (EUR)]]</f>
        <v>0</v>
      </c>
      <c r="S82" s="170">
        <f>+Sklop14[[#This Row],[cena/enota brez DDV v EUR]]*Sklop14[[#This Row],[Okvirna količina]]</f>
        <v>0</v>
      </c>
      <c r="T82" s="176">
        <f>+Sklop14[[#This Row],[Končna cena/enoto mere (EUR) z DDV]]*Sklop14[[#This Row],[Okvirna količina]]</f>
        <v>0</v>
      </c>
      <c r="U82" s="177"/>
    </row>
    <row r="83" spans="1:21" s="58" customFormat="1" ht="24">
      <c r="A83" s="92" t="s">
        <v>74</v>
      </c>
      <c r="B83" s="167" t="s">
        <v>752</v>
      </c>
      <c r="C83" s="162">
        <v>1000</v>
      </c>
      <c r="D83" s="85" t="s">
        <v>160</v>
      </c>
      <c r="E83" s="122"/>
      <c r="F83" s="163">
        <v>460</v>
      </c>
      <c r="G83" s="166" t="s">
        <v>0</v>
      </c>
      <c r="H8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460</v>
      </c>
      <c r="I83" s="163" t="str">
        <f>IF(Sklop14[[#This Row],[ZAHTEVANA SHEMA KAKOVOSTI]]&lt;&gt;"",Sklop14[[#This Row],[Preračunana masa/volumen/kos na enoto kg]],"")</f>
        <v/>
      </c>
      <c r="J83" s="169"/>
      <c r="K83" s="172"/>
      <c r="L83" s="172"/>
      <c r="M83" s="173"/>
      <c r="N83" s="170"/>
      <c r="O83" s="170"/>
      <c r="P83" s="171"/>
      <c r="Q83" s="170">
        <f>+Sklop14[[#This Row],[cena/enota brez DDV v EUR]]*Sklop14[[#This Row],[Stopnja DDV (%)]]</f>
        <v>0</v>
      </c>
      <c r="R83" s="170">
        <f>+Sklop14[[#This Row],[cena/enota brez DDV v EUR]]+Sklop14[[#This Row],[Davek (EUR)]]</f>
        <v>0</v>
      </c>
      <c r="S83" s="170">
        <f>+Sklop14[[#This Row],[cena/enota brez DDV v EUR]]*Sklop14[[#This Row],[Okvirna količina]]</f>
        <v>0</v>
      </c>
      <c r="T83" s="176">
        <f>+Sklop14[[#This Row],[Končna cena/enoto mere (EUR) z DDV]]*Sklop14[[#This Row],[Okvirna količina]]</f>
        <v>0</v>
      </c>
      <c r="U83" s="177"/>
    </row>
    <row r="84" spans="1:21" s="58" customFormat="1" ht="24">
      <c r="A84" s="92" t="s">
        <v>75</v>
      </c>
      <c r="B84" s="167" t="s">
        <v>752</v>
      </c>
      <c r="C84" s="162">
        <v>250</v>
      </c>
      <c r="D84" s="85" t="s">
        <v>160</v>
      </c>
      <c r="E84" s="122"/>
      <c r="F84" s="163">
        <v>15</v>
      </c>
      <c r="G84" s="166" t="s">
        <v>93</v>
      </c>
      <c r="H8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84" s="163" t="str">
        <f>IF(Sklop14[[#This Row],[ZAHTEVANA SHEMA KAKOVOSTI]]&lt;&gt;"",Sklop14[[#This Row],[Preračunana masa/volumen/kos na enoto kg]],"")</f>
        <v/>
      </c>
      <c r="J84" s="169"/>
      <c r="K84" s="172"/>
      <c r="L84" s="172"/>
      <c r="M84" s="173"/>
      <c r="N84" s="170"/>
      <c r="O84" s="170"/>
      <c r="P84" s="171"/>
      <c r="Q84" s="170">
        <f>+Sklop14[[#This Row],[cena/enota brez DDV v EUR]]*Sklop14[[#This Row],[Stopnja DDV (%)]]</f>
        <v>0</v>
      </c>
      <c r="R84" s="170">
        <f>+Sklop14[[#This Row],[cena/enota brez DDV v EUR]]+Sklop14[[#This Row],[Davek (EUR)]]</f>
        <v>0</v>
      </c>
      <c r="S84" s="170">
        <f>+Sklop14[[#This Row],[cena/enota brez DDV v EUR]]*Sklop14[[#This Row],[Okvirna količina]]</f>
        <v>0</v>
      </c>
      <c r="T84" s="176">
        <f>+Sklop14[[#This Row],[Končna cena/enoto mere (EUR) z DDV]]*Sklop14[[#This Row],[Okvirna količina]]</f>
        <v>0</v>
      </c>
      <c r="U84" s="177"/>
    </row>
    <row r="85" spans="1:21" s="58" customFormat="1" ht="24">
      <c r="A85" s="92" t="s">
        <v>76</v>
      </c>
      <c r="B85" s="167" t="s">
        <v>752</v>
      </c>
      <c r="C85" s="162">
        <v>100</v>
      </c>
      <c r="D85" s="85" t="s">
        <v>160</v>
      </c>
      <c r="E85" s="122"/>
      <c r="F85" s="163">
        <v>15</v>
      </c>
      <c r="G85" s="166" t="s">
        <v>93</v>
      </c>
      <c r="H8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85" s="163" t="str">
        <f>IF(Sklop14[[#This Row],[ZAHTEVANA SHEMA KAKOVOSTI]]&lt;&gt;"",Sklop14[[#This Row],[Preračunana masa/volumen/kos na enoto kg]],"")</f>
        <v/>
      </c>
      <c r="J85" s="169"/>
      <c r="K85" s="172"/>
      <c r="L85" s="172"/>
      <c r="M85" s="173"/>
      <c r="N85" s="170"/>
      <c r="O85" s="170"/>
      <c r="P85" s="171"/>
      <c r="Q85" s="170">
        <f>+Sklop14[[#This Row],[cena/enota brez DDV v EUR]]*Sklop14[[#This Row],[Stopnja DDV (%)]]</f>
        <v>0</v>
      </c>
      <c r="R85" s="170">
        <f>+Sklop14[[#This Row],[cena/enota brez DDV v EUR]]+Sklop14[[#This Row],[Davek (EUR)]]</f>
        <v>0</v>
      </c>
      <c r="S85" s="170">
        <f>+Sklop14[[#This Row],[cena/enota brez DDV v EUR]]*Sklop14[[#This Row],[Okvirna količina]]</f>
        <v>0</v>
      </c>
      <c r="T85" s="176">
        <f>+Sklop14[[#This Row],[Končna cena/enoto mere (EUR) z DDV]]*Sklop14[[#This Row],[Okvirna količina]]</f>
        <v>0</v>
      </c>
      <c r="U85" s="177"/>
    </row>
    <row r="86" spans="1:21" s="58" customFormat="1" ht="12">
      <c r="A86" s="92" t="s">
        <v>77</v>
      </c>
      <c r="B86" s="167" t="s">
        <v>753</v>
      </c>
      <c r="C86" s="162">
        <v>0.5</v>
      </c>
      <c r="D86" s="85" t="s">
        <v>95</v>
      </c>
      <c r="E86" s="122"/>
      <c r="F86" s="163">
        <v>100</v>
      </c>
      <c r="G86" s="166" t="s">
        <v>93</v>
      </c>
      <c r="H8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6" s="163" t="str">
        <f>IF(Sklop14[[#This Row],[ZAHTEVANA SHEMA KAKOVOSTI]]&lt;&gt;"",Sklop14[[#This Row],[Preračunana masa/volumen/kos na enoto kg]],"")</f>
        <v/>
      </c>
      <c r="J86" s="169"/>
      <c r="K86" s="172"/>
      <c r="L86" s="172"/>
      <c r="M86" s="173"/>
      <c r="N86" s="170"/>
      <c r="O86" s="170"/>
      <c r="P86" s="171"/>
      <c r="Q86" s="170">
        <f>+Sklop14[[#This Row],[cena/enota brez DDV v EUR]]*Sklop14[[#This Row],[Stopnja DDV (%)]]</f>
        <v>0</v>
      </c>
      <c r="R86" s="170">
        <f>+Sklop14[[#This Row],[cena/enota brez DDV v EUR]]+Sklop14[[#This Row],[Davek (EUR)]]</f>
        <v>0</v>
      </c>
      <c r="S86" s="170">
        <f>+Sklop14[[#This Row],[cena/enota brez DDV v EUR]]*Sklop14[[#This Row],[Okvirna količina]]</f>
        <v>0</v>
      </c>
      <c r="T86" s="176">
        <f>+Sklop14[[#This Row],[Končna cena/enoto mere (EUR) z DDV]]*Sklop14[[#This Row],[Okvirna količina]]</f>
        <v>0</v>
      </c>
      <c r="U86" s="177"/>
    </row>
    <row r="87" spans="1:21" s="58" customFormat="1" ht="12">
      <c r="A87" s="92" t="s">
        <v>78</v>
      </c>
      <c r="B87" s="167" t="s">
        <v>670</v>
      </c>
      <c r="C87" s="162">
        <v>0.5</v>
      </c>
      <c r="D87" s="85" t="s">
        <v>95</v>
      </c>
      <c r="E87" s="122"/>
      <c r="F87" s="163">
        <v>50</v>
      </c>
      <c r="G87" s="166" t="s">
        <v>93</v>
      </c>
      <c r="H8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87" s="163" t="str">
        <f>IF(Sklop14[[#This Row],[ZAHTEVANA SHEMA KAKOVOSTI]]&lt;&gt;"",Sklop14[[#This Row],[Preračunana masa/volumen/kos na enoto kg]],"")</f>
        <v/>
      </c>
      <c r="J87" s="169"/>
      <c r="K87" s="172"/>
      <c r="L87" s="172"/>
      <c r="M87" s="173"/>
      <c r="N87" s="170"/>
      <c r="O87" s="170"/>
      <c r="P87" s="171"/>
      <c r="Q87" s="170">
        <f>+Sklop14[[#This Row],[cena/enota brez DDV v EUR]]*Sklop14[[#This Row],[Stopnja DDV (%)]]</f>
        <v>0</v>
      </c>
      <c r="R87" s="170">
        <f>+Sklop14[[#This Row],[cena/enota brez DDV v EUR]]+Sklop14[[#This Row],[Davek (EUR)]]</f>
        <v>0</v>
      </c>
      <c r="S87" s="170">
        <f>+Sklop14[[#This Row],[cena/enota brez DDV v EUR]]*Sklop14[[#This Row],[Okvirna količina]]</f>
        <v>0</v>
      </c>
      <c r="T87" s="176">
        <f>+Sklop14[[#This Row],[Končna cena/enoto mere (EUR) z DDV]]*Sklop14[[#This Row],[Okvirna količina]]</f>
        <v>0</v>
      </c>
      <c r="U87" s="177"/>
    </row>
    <row r="88" spans="1:21" s="58" customFormat="1" ht="12">
      <c r="A88" s="92" t="s">
        <v>79</v>
      </c>
      <c r="B88" s="167" t="s">
        <v>562</v>
      </c>
      <c r="C88" s="162" t="s">
        <v>163</v>
      </c>
      <c r="D88" s="85" t="s">
        <v>0</v>
      </c>
      <c r="E88" s="122"/>
      <c r="F88" s="163">
        <v>10</v>
      </c>
      <c r="G88" s="166" t="s">
        <v>0</v>
      </c>
      <c r="H8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8" s="163" t="str">
        <f>IF(Sklop14[[#This Row],[ZAHTEVANA SHEMA KAKOVOSTI]]&lt;&gt;"",Sklop14[[#This Row],[Preračunana masa/volumen/kos na enoto kg]],"")</f>
        <v/>
      </c>
      <c r="J88" s="169"/>
      <c r="K88" s="172"/>
      <c r="L88" s="172"/>
      <c r="M88" s="173"/>
      <c r="N88" s="170"/>
      <c r="O88" s="170"/>
      <c r="P88" s="171"/>
      <c r="Q88" s="170">
        <f>+Sklop14[[#This Row],[cena/enota brez DDV v EUR]]*Sklop14[[#This Row],[Stopnja DDV (%)]]</f>
        <v>0</v>
      </c>
      <c r="R88" s="170">
        <f>+Sklop14[[#This Row],[cena/enota brez DDV v EUR]]+Sklop14[[#This Row],[Davek (EUR)]]</f>
        <v>0</v>
      </c>
      <c r="S88" s="170">
        <f>+Sklop14[[#This Row],[cena/enota brez DDV v EUR]]*Sklop14[[#This Row],[Okvirna količina]]</f>
        <v>0</v>
      </c>
      <c r="T88" s="176">
        <f>+Sklop14[[#This Row],[Končna cena/enoto mere (EUR) z DDV]]*Sklop14[[#This Row],[Okvirna količina]]</f>
        <v>0</v>
      </c>
      <c r="U88" s="177"/>
    </row>
    <row r="89" spans="1:21" s="58" customFormat="1" ht="12">
      <c r="A89" s="92" t="s">
        <v>80</v>
      </c>
      <c r="B89" s="167" t="s">
        <v>563</v>
      </c>
      <c r="C89" s="162" t="s">
        <v>163</v>
      </c>
      <c r="D89" s="85" t="s">
        <v>0</v>
      </c>
      <c r="E89" s="122"/>
      <c r="F89" s="163">
        <v>20</v>
      </c>
      <c r="G89" s="166" t="s">
        <v>0</v>
      </c>
      <c r="H8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9" s="163" t="str">
        <f>IF(Sklop14[[#This Row],[ZAHTEVANA SHEMA KAKOVOSTI]]&lt;&gt;"",Sklop14[[#This Row],[Preračunana masa/volumen/kos na enoto kg]],"")</f>
        <v/>
      </c>
      <c r="J89" s="169"/>
      <c r="K89" s="172"/>
      <c r="L89" s="172"/>
      <c r="M89" s="173"/>
      <c r="N89" s="170"/>
      <c r="O89" s="170"/>
      <c r="P89" s="171"/>
      <c r="Q89" s="170">
        <f>+Sklop14[[#This Row],[cena/enota brez DDV v EUR]]*Sklop14[[#This Row],[Stopnja DDV (%)]]</f>
        <v>0</v>
      </c>
      <c r="R89" s="170">
        <f>+Sklop14[[#This Row],[cena/enota brez DDV v EUR]]+Sklop14[[#This Row],[Davek (EUR)]]</f>
        <v>0</v>
      </c>
      <c r="S89" s="170">
        <f>+Sklop14[[#This Row],[cena/enota brez DDV v EUR]]*Sklop14[[#This Row],[Okvirna količina]]</f>
        <v>0</v>
      </c>
      <c r="T89" s="176">
        <f>+Sklop14[[#This Row],[Končna cena/enoto mere (EUR) z DDV]]*Sklop14[[#This Row],[Okvirna količina]]</f>
        <v>0</v>
      </c>
      <c r="U89" s="177"/>
    </row>
    <row r="90" spans="1:21" s="58" customFormat="1" ht="24">
      <c r="A90" s="92" t="s">
        <v>81</v>
      </c>
      <c r="B90" s="167" t="s">
        <v>621</v>
      </c>
      <c r="C90" s="162" t="s">
        <v>584</v>
      </c>
      <c r="D90" s="85" t="s">
        <v>160</v>
      </c>
      <c r="E90" s="122"/>
      <c r="F90" s="163">
        <v>10</v>
      </c>
      <c r="G90" s="166" t="s">
        <v>0</v>
      </c>
      <c r="H9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0" s="163" t="str">
        <f>IF(Sklop14[[#This Row],[ZAHTEVANA SHEMA KAKOVOSTI]]&lt;&gt;"",Sklop14[[#This Row],[Preračunana masa/volumen/kos na enoto kg]],"")</f>
        <v/>
      </c>
      <c r="J90" s="169"/>
      <c r="K90" s="172"/>
      <c r="L90" s="172"/>
      <c r="M90" s="173"/>
      <c r="N90" s="170"/>
      <c r="O90" s="170"/>
      <c r="P90" s="171"/>
      <c r="Q90" s="170">
        <f>+Sklop14[[#This Row],[cena/enota brez DDV v EUR]]*Sklop14[[#This Row],[Stopnja DDV (%)]]</f>
        <v>0</v>
      </c>
      <c r="R90" s="170">
        <f>+Sklop14[[#This Row],[cena/enota brez DDV v EUR]]+Sklop14[[#This Row],[Davek (EUR)]]</f>
        <v>0</v>
      </c>
      <c r="S90" s="170">
        <f>+Sklop14[[#This Row],[cena/enota brez DDV v EUR]]*Sklop14[[#This Row],[Okvirna količina]]</f>
        <v>0</v>
      </c>
      <c r="T90" s="176">
        <f>+Sklop14[[#This Row],[Končna cena/enoto mere (EUR) z DDV]]*Sklop14[[#This Row],[Okvirna količina]]</f>
        <v>0</v>
      </c>
      <c r="U90" s="177"/>
    </row>
    <row r="91" spans="1:21" s="58" customFormat="1" ht="12">
      <c r="A91" s="92" t="s">
        <v>82</v>
      </c>
      <c r="B91" s="167" t="s">
        <v>564</v>
      </c>
      <c r="C91" s="162" t="s">
        <v>163</v>
      </c>
      <c r="D91" s="85" t="s">
        <v>0</v>
      </c>
      <c r="E91" s="122"/>
      <c r="F91" s="163">
        <v>6</v>
      </c>
      <c r="G91" s="166" t="s">
        <v>0</v>
      </c>
      <c r="H9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91" s="163" t="str">
        <f>IF(Sklop14[[#This Row],[ZAHTEVANA SHEMA KAKOVOSTI]]&lt;&gt;"",Sklop14[[#This Row],[Preračunana masa/volumen/kos na enoto kg]],"")</f>
        <v/>
      </c>
      <c r="J91" s="169"/>
      <c r="K91" s="172"/>
      <c r="L91" s="172"/>
      <c r="M91" s="173"/>
      <c r="N91" s="170"/>
      <c r="O91" s="170"/>
      <c r="P91" s="171"/>
      <c r="Q91" s="170">
        <f>+Sklop14[[#This Row],[cena/enota brez DDV v EUR]]*Sklop14[[#This Row],[Stopnja DDV (%)]]</f>
        <v>0</v>
      </c>
      <c r="R91" s="170">
        <f>+Sklop14[[#This Row],[cena/enota brez DDV v EUR]]+Sklop14[[#This Row],[Davek (EUR)]]</f>
        <v>0</v>
      </c>
      <c r="S91" s="170">
        <f>+Sklop14[[#This Row],[cena/enota brez DDV v EUR]]*Sklop14[[#This Row],[Okvirna količina]]</f>
        <v>0</v>
      </c>
      <c r="T91" s="176">
        <f>+Sklop14[[#This Row],[Končna cena/enoto mere (EUR) z DDV]]*Sklop14[[#This Row],[Okvirna količina]]</f>
        <v>0</v>
      </c>
      <c r="U91" s="177"/>
    </row>
    <row r="92" spans="1:21" s="58" customFormat="1" ht="12">
      <c r="A92" s="92" t="s">
        <v>83</v>
      </c>
      <c r="B92" s="167" t="s">
        <v>620</v>
      </c>
      <c r="C92" s="162">
        <v>1</v>
      </c>
      <c r="D92" s="85" t="s">
        <v>95</v>
      </c>
      <c r="E92" s="122"/>
      <c r="F92" s="163">
        <v>20</v>
      </c>
      <c r="G92" s="166" t="s">
        <v>95</v>
      </c>
      <c r="H9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2" s="163" t="str">
        <f>IF(Sklop14[[#This Row],[ZAHTEVANA SHEMA KAKOVOSTI]]&lt;&gt;"",Sklop14[[#This Row],[Preračunana masa/volumen/kos na enoto kg]],"")</f>
        <v/>
      </c>
      <c r="J92" s="169"/>
      <c r="K92" s="172"/>
      <c r="L92" s="172"/>
      <c r="M92" s="173"/>
      <c r="N92" s="170"/>
      <c r="O92" s="170"/>
      <c r="P92" s="171"/>
      <c r="Q92" s="170">
        <f>+Sklop14[[#This Row],[cena/enota brez DDV v EUR]]*Sklop14[[#This Row],[Stopnja DDV (%)]]</f>
        <v>0</v>
      </c>
      <c r="R92" s="170">
        <f>+Sklop14[[#This Row],[cena/enota brez DDV v EUR]]+Sklop14[[#This Row],[Davek (EUR)]]</f>
        <v>0</v>
      </c>
      <c r="S92" s="170">
        <f>+Sklop14[[#This Row],[cena/enota brez DDV v EUR]]*Sklop14[[#This Row],[Okvirna količina]]</f>
        <v>0</v>
      </c>
      <c r="T92" s="176">
        <f>+Sklop14[[#This Row],[Končna cena/enoto mere (EUR) z DDV]]*Sklop14[[#This Row],[Okvirna količina]]</f>
        <v>0</v>
      </c>
      <c r="U92" s="177"/>
    </row>
    <row r="93" spans="1:21" s="58" customFormat="1" ht="15.75" customHeight="1">
      <c r="A93" s="92" t="s">
        <v>84</v>
      </c>
      <c r="B93" s="167" t="s">
        <v>565</v>
      </c>
      <c r="C93" s="162">
        <v>39</v>
      </c>
      <c r="D93" s="85" t="s">
        <v>160</v>
      </c>
      <c r="E93" s="122"/>
      <c r="F93" s="163">
        <v>160</v>
      </c>
      <c r="G93" s="166" t="s">
        <v>573</v>
      </c>
      <c r="H9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6.24</v>
      </c>
      <c r="I93" s="163" t="str">
        <f>IF(Sklop14[[#This Row],[ZAHTEVANA SHEMA KAKOVOSTI]]&lt;&gt;"",Sklop14[[#This Row],[Preračunana masa/volumen/kos na enoto kg]],"")</f>
        <v/>
      </c>
      <c r="J93" s="169"/>
      <c r="K93" s="172"/>
      <c r="L93" s="172"/>
      <c r="M93" s="173"/>
      <c r="N93" s="170"/>
      <c r="O93" s="170"/>
      <c r="P93" s="171"/>
      <c r="Q93" s="170">
        <f>+Sklop14[[#This Row],[cena/enota brez DDV v EUR]]*Sklop14[[#This Row],[Stopnja DDV (%)]]</f>
        <v>0</v>
      </c>
      <c r="R93" s="170">
        <f>+Sklop14[[#This Row],[cena/enota brez DDV v EUR]]+Sklop14[[#This Row],[Davek (EUR)]]</f>
        <v>0</v>
      </c>
      <c r="S93" s="170">
        <f>+Sklop14[[#This Row],[cena/enota brez DDV v EUR]]*Sklop14[[#This Row],[Okvirna količina]]</f>
        <v>0</v>
      </c>
      <c r="T93" s="176">
        <f>+Sklop14[[#This Row],[Končna cena/enoto mere (EUR) z DDV]]*Sklop14[[#This Row],[Okvirna količina]]</f>
        <v>0</v>
      </c>
      <c r="U93" s="177"/>
    </row>
    <row r="94" spans="1:21" s="58" customFormat="1" ht="12">
      <c r="A94" s="92" t="s">
        <v>85</v>
      </c>
      <c r="B94" s="167" t="s">
        <v>619</v>
      </c>
      <c r="C94" s="162">
        <v>1000</v>
      </c>
      <c r="D94" s="85" t="s">
        <v>160</v>
      </c>
      <c r="E94" s="122"/>
      <c r="F94" s="163">
        <v>5</v>
      </c>
      <c r="G94" s="166" t="s">
        <v>0</v>
      </c>
      <c r="H9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4" s="163" t="str">
        <f>IF(Sklop14[[#This Row],[ZAHTEVANA SHEMA KAKOVOSTI]]&lt;&gt;"",Sklop14[[#This Row],[Preračunana masa/volumen/kos na enoto kg]],"")</f>
        <v/>
      </c>
      <c r="J94" s="169"/>
      <c r="K94" s="172"/>
      <c r="L94" s="172"/>
      <c r="M94" s="173"/>
      <c r="N94" s="170"/>
      <c r="O94" s="170"/>
      <c r="P94" s="171"/>
      <c r="Q94" s="170">
        <f>+Sklop14[[#This Row],[cena/enota brez DDV v EUR]]*Sklop14[[#This Row],[Stopnja DDV (%)]]</f>
        <v>0</v>
      </c>
      <c r="R94" s="170">
        <f>+Sklop14[[#This Row],[cena/enota brez DDV v EUR]]+Sklop14[[#This Row],[Davek (EUR)]]</f>
        <v>0</v>
      </c>
      <c r="S94" s="170">
        <f>+Sklop14[[#This Row],[cena/enota brez DDV v EUR]]*Sklop14[[#This Row],[Okvirna količina]]</f>
        <v>0</v>
      </c>
      <c r="T94" s="176">
        <f>+Sklop14[[#This Row],[Končna cena/enoto mere (EUR) z DDV]]*Sklop14[[#This Row],[Okvirna količina]]</f>
        <v>0</v>
      </c>
      <c r="U94" s="177"/>
    </row>
    <row r="95" spans="1:21" s="58" customFormat="1" ht="24">
      <c r="A95" s="92" t="s">
        <v>86</v>
      </c>
      <c r="B95" s="167" t="s">
        <v>754</v>
      </c>
      <c r="C95" s="162">
        <v>1000</v>
      </c>
      <c r="D95" s="85" t="s">
        <v>160</v>
      </c>
      <c r="E95" s="122"/>
      <c r="F95" s="163">
        <v>10</v>
      </c>
      <c r="G95" s="166" t="s">
        <v>0</v>
      </c>
      <c r="H9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5" s="163" t="str">
        <f>IF(Sklop14[[#This Row],[ZAHTEVANA SHEMA KAKOVOSTI]]&lt;&gt;"",Sklop14[[#This Row],[Preračunana masa/volumen/kos na enoto kg]],"")</f>
        <v/>
      </c>
      <c r="J95" s="169"/>
      <c r="K95" s="172"/>
      <c r="L95" s="172"/>
      <c r="M95" s="173"/>
      <c r="N95" s="170"/>
      <c r="O95" s="170"/>
      <c r="P95" s="171"/>
      <c r="Q95" s="170">
        <f>+Sklop14[[#This Row],[cena/enota brez DDV v EUR]]*Sklop14[[#This Row],[Stopnja DDV (%)]]</f>
        <v>0</v>
      </c>
      <c r="R95" s="170">
        <f>+Sklop14[[#This Row],[cena/enota brez DDV v EUR]]+Sklop14[[#This Row],[Davek (EUR)]]</f>
        <v>0</v>
      </c>
      <c r="S95" s="170">
        <f>+Sklop14[[#This Row],[cena/enota brez DDV v EUR]]*Sklop14[[#This Row],[Okvirna količina]]</f>
        <v>0</v>
      </c>
      <c r="T95" s="176">
        <f>+Sklop14[[#This Row],[Končna cena/enoto mere (EUR) z DDV]]*Sklop14[[#This Row],[Okvirna količina]]</f>
        <v>0</v>
      </c>
      <c r="U95" s="177"/>
    </row>
    <row r="96" spans="1:21" s="58" customFormat="1" ht="12">
      <c r="A96" s="92" t="s">
        <v>87</v>
      </c>
      <c r="B96" s="167" t="s">
        <v>566</v>
      </c>
      <c r="C96" s="162" t="s">
        <v>163</v>
      </c>
      <c r="D96" s="85" t="s">
        <v>0</v>
      </c>
      <c r="E96" s="122"/>
      <c r="F96" s="163">
        <v>5</v>
      </c>
      <c r="G96" s="166" t="s">
        <v>0</v>
      </c>
      <c r="H9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6" s="163" t="str">
        <f>IF(Sklop14[[#This Row],[ZAHTEVANA SHEMA KAKOVOSTI]]&lt;&gt;"",Sklop14[[#This Row],[Preračunana masa/volumen/kos na enoto kg]],"")</f>
        <v/>
      </c>
      <c r="J96" s="169"/>
      <c r="K96" s="172"/>
      <c r="L96" s="172"/>
      <c r="M96" s="173"/>
      <c r="N96" s="170"/>
      <c r="O96" s="170"/>
      <c r="P96" s="171"/>
      <c r="Q96" s="170">
        <f>+Sklop14[[#This Row],[cena/enota brez DDV v EUR]]*Sklop14[[#This Row],[Stopnja DDV (%)]]</f>
        <v>0</v>
      </c>
      <c r="R96" s="170">
        <f>+Sklop14[[#This Row],[cena/enota brez DDV v EUR]]+Sklop14[[#This Row],[Davek (EUR)]]</f>
        <v>0</v>
      </c>
      <c r="S96" s="170">
        <f>+Sklop14[[#This Row],[cena/enota brez DDV v EUR]]*Sklop14[[#This Row],[Okvirna količina]]</f>
        <v>0</v>
      </c>
      <c r="T96" s="176">
        <f>+Sklop14[[#This Row],[Končna cena/enoto mere (EUR) z DDV]]*Sklop14[[#This Row],[Okvirna količina]]</f>
        <v>0</v>
      </c>
      <c r="U96" s="177"/>
    </row>
    <row r="97" spans="1:21" s="58" customFormat="1" ht="12">
      <c r="A97" s="92" t="s">
        <v>88</v>
      </c>
      <c r="B97" s="167" t="s">
        <v>567</v>
      </c>
      <c r="C97" s="162" t="s">
        <v>163</v>
      </c>
      <c r="D97" s="85" t="s">
        <v>0</v>
      </c>
      <c r="E97" s="122"/>
      <c r="F97" s="163">
        <v>6</v>
      </c>
      <c r="G97" s="166" t="s">
        <v>0</v>
      </c>
      <c r="H9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97" s="163" t="str">
        <f>IF(Sklop14[[#This Row],[ZAHTEVANA SHEMA KAKOVOSTI]]&lt;&gt;"",Sklop14[[#This Row],[Preračunana masa/volumen/kos na enoto kg]],"")</f>
        <v/>
      </c>
      <c r="J97" s="169"/>
      <c r="K97" s="172"/>
      <c r="L97" s="172"/>
      <c r="M97" s="173"/>
      <c r="N97" s="170"/>
      <c r="O97" s="170"/>
      <c r="P97" s="171"/>
      <c r="Q97" s="170">
        <f>+Sklop14[[#This Row],[cena/enota brez DDV v EUR]]*Sklop14[[#This Row],[Stopnja DDV (%)]]</f>
        <v>0</v>
      </c>
      <c r="R97" s="170">
        <f>+Sklop14[[#This Row],[cena/enota brez DDV v EUR]]+Sklop14[[#This Row],[Davek (EUR)]]</f>
        <v>0</v>
      </c>
      <c r="S97" s="170">
        <f>+Sklop14[[#This Row],[cena/enota brez DDV v EUR]]*Sklop14[[#This Row],[Okvirna količina]]</f>
        <v>0</v>
      </c>
      <c r="T97" s="176">
        <f>+Sklop14[[#This Row],[Končna cena/enoto mere (EUR) z DDV]]*Sklop14[[#This Row],[Okvirna količina]]</f>
        <v>0</v>
      </c>
      <c r="U97" s="177"/>
    </row>
    <row r="98" spans="1:21" s="58" customFormat="1" ht="12">
      <c r="A98" s="92" t="s">
        <v>89</v>
      </c>
      <c r="B98" s="167" t="s">
        <v>671</v>
      </c>
      <c r="C98" s="162">
        <v>300</v>
      </c>
      <c r="D98" s="85" t="s">
        <v>160</v>
      </c>
      <c r="E98" s="122"/>
      <c r="F98" s="163">
        <v>30</v>
      </c>
      <c r="G98" s="166" t="s">
        <v>93</v>
      </c>
      <c r="H9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98" s="163" t="str">
        <f>IF(Sklop14[[#This Row],[ZAHTEVANA SHEMA KAKOVOSTI]]&lt;&gt;"",Sklop14[[#This Row],[Preračunana masa/volumen/kos na enoto kg]],"")</f>
        <v/>
      </c>
      <c r="J98" s="169"/>
      <c r="K98" s="172"/>
      <c r="L98" s="172"/>
      <c r="M98" s="173"/>
      <c r="N98" s="170"/>
      <c r="O98" s="170"/>
      <c r="P98" s="171"/>
      <c r="Q98" s="170">
        <f>+Sklop14[[#This Row],[cena/enota brez DDV v EUR]]*Sklop14[[#This Row],[Stopnja DDV (%)]]</f>
        <v>0</v>
      </c>
      <c r="R98" s="170">
        <f>+Sklop14[[#This Row],[cena/enota brez DDV v EUR]]+Sklop14[[#This Row],[Davek (EUR)]]</f>
        <v>0</v>
      </c>
      <c r="S98" s="170">
        <f>+Sklop14[[#This Row],[cena/enota brez DDV v EUR]]*Sklop14[[#This Row],[Okvirna količina]]</f>
        <v>0</v>
      </c>
      <c r="T98" s="176">
        <f>+Sklop14[[#This Row],[Končna cena/enoto mere (EUR) z DDV]]*Sklop14[[#This Row],[Okvirna količina]]</f>
        <v>0</v>
      </c>
      <c r="U98" s="177"/>
    </row>
    <row r="99" spans="1:21" s="58" customFormat="1" ht="12">
      <c r="A99" s="92" t="s">
        <v>90</v>
      </c>
      <c r="B99" s="167" t="s">
        <v>618</v>
      </c>
      <c r="C99" s="162" t="s">
        <v>588</v>
      </c>
      <c r="D99" s="85" t="s">
        <v>160</v>
      </c>
      <c r="E99" s="122"/>
      <c r="F99" s="163">
        <v>10</v>
      </c>
      <c r="G99" s="166" t="s">
        <v>0</v>
      </c>
      <c r="H9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9" s="163" t="str">
        <f>IF(Sklop14[[#This Row],[ZAHTEVANA SHEMA KAKOVOSTI]]&lt;&gt;"",Sklop14[[#This Row],[Preračunana masa/volumen/kos na enoto kg]],"")</f>
        <v/>
      </c>
      <c r="J99" s="169"/>
      <c r="K99" s="172"/>
      <c r="L99" s="172"/>
      <c r="M99" s="173"/>
      <c r="N99" s="170"/>
      <c r="O99" s="170"/>
      <c r="P99" s="171"/>
      <c r="Q99" s="170">
        <f>+Sklop14[[#This Row],[cena/enota brez DDV v EUR]]*Sklop14[[#This Row],[Stopnja DDV (%)]]</f>
        <v>0</v>
      </c>
      <c r="R99" s="170">
        <f>+Sklop14[[#This Row],[cena/enota brez DDV v EUR]]+Sklop14[[#This Row],[Davek (EUR)]]</f>
        <v>0</v>
      </c>
      <c r="S99" s="170">
        <f>+Sklop14[[#This Row],[cena/enota brez DDV v EUR]]*Sklop14[[#This Row],[Okvirna količina]]</f>
        <v>0</v>
      </c>
      <c r="T99" s="176">
        <f>+Sklop14[[#This Row],[Končna cena/enoto mere (EUR) z DDV]]*Sklop14[[#This Row],[Okvirna količina]]</f>
        <v>0</v>
      </c>
      <c r="U99" s="177"/>
    </row>
    <row r="100" spans="1:21" s="58" customFormat="1" ht="12">
      <c r="A100" s="92" t="s">
        <v>91</v>
      </c>
      <c r="B100" s="167" t="s">
        <v>617</v>
      </c>
      <c r="C100" s="162" t="s">
        <v>576</v>
      </c>
      <c r="D100" s="85" t="s">
        <v>160</v>
      </c>
      <c r="E100" s="122"/>
      <c r="F100" s="163">
        <v>10</v>
      </c>
      <c r="G100" s="166" t="s">
        <v>0</v>
      </c>
      <c r="H10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0" s="163" t="str">
        <f>IF(Sklop14[[#This Row],[ZAHTEVANA SHEMA KAKOVOSTI]]&lt;&gt;"",Sklop14[[#This Row],[Preračunana masa/volumen/kos na enoto kg]],"")</f>
        <v/>
      </c>
      <c r="J100" s="169"/>
      <c r="K100" s="172"/>
      <c r="L100" s="172"/>
      <c r="M100" s="173"/>
      <c r="N100" s="170"/>
      <c r="O100" s="170"/>
      <c r="P100" s="171"/>
      <c r="Q100" s="170">
        <f>+Sklop14[[#This Row],[cena/enota brez DDV v EUR]]*Sklop14[[#This Row],[Stopnja DDV (%)]]</f>
        <v>0</v>
      </c>
      <c r="R100" s="170">
        <f>+Sklop14[[#This Row],[cena/enota brez DDV v EUR]]+Sklop14[[#This Row],[Davek (EUR)]]</f>
        <v>0</v>
      </c>
      <c r="S100" s="170">
        <f>+Sklop14[[#This Row],[cena/enota brez DDV v EUR]]*Sklop14[[#This Row],[Okvirna količina]]</f>
        <v>0</v>
      </c>
      <c r="T100" s="176">
        <f>+Sklop14[[#This Row],[Končna cena/enoto mere (EUR) z DDV]]*Sklop14[[#This Row],[Okvirna količina]]</f>
        <v>0</v>
      </c>
      <c r="U100" s="177"/>
    </row>
    <row r="101" spans="1:21" s="58" customFormat="1" ht="12">
      <c r="A101" s="92" t="s">
        <v>92</v>
      </c>
      <c r="B101" s="167" t="s">
        <v>568</v>
      </c>
      <c r="C101" s="162" t="s">
        <v>163</v>
      </c>
      <c r="D101" s="85" t="s">
        <v>0</v>
      </c>
      <c r="E101" s="122"/>
      <c r="F101" s="163">
        <v>1</v>
      </c>
      <c r="G101" s="166" t="s">
        <v>0</v>
      </c>
      <c r="H10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01" s="163" t="str">
        <f>IF(Sklop14[[#This Row],[ZAHTEVANA SHEMA KAKOVOSTI]]&lt;&gt;"",Sklop14[[#This Row],[Preračunana masa/volumen/kos na enoto kg]],"")</f>
        <v/>
      </c>
      <c r="J101" s="169"/>
      <c r="K101" s="172"/>
      <c r="L101" s="172"/>
      <c r="M101" s="173"/>
      <c r="N101" s="170"/>
      <c r="O101" s="170"/>
      <c r="P101" s="171"/>
      <c r="Q101" s="170">
        <f>+Sklop14[[#This Row],[cena/enota brez DDV v EUR]]*Sklop14[[#This Row],[Stopnja DDV (%)]]</f>
        <v>0</v>
      </c>
      <c r="R101" s="170">
        <f>+Sklop14[[#This Row],[cena/enota brez DDV v EUR]]+Sklop14[[#This Row],[Davek (EUR)]]</f>
        <v>0</v>
      </c>
      <c r="S101" s="170">
        <f>+Sklop14[[#This Row],[cena/enota brez DDV v EUR]]*Sklop14[[#This Row],[Okvirna količina]]</f>
        <v>0</v>
      </c>
      <c r="T101" s="176">
        <f>+Sklop14[[#This Row],[Končna cena/enoto mere (EUR) z DDV]]*Sklop14[[#This Row],[Okvirna količina]]</f>
        <v>0</v>
      </c>
      <c r="U101" s="177"/>
    </row>
    <row r="102" spans="1:21" s="58" customFormat="1" ht="12">
      <c r="A102" s="92" t="s">
        <v>100</v>
      </c>
      <c r="B102" s="167" t="s">
        <v>569</v>
      </c>
      <c r="C102" s="162" t="s">
        <v>163</v>
      </c>
      <c r="D102" s="85" t="s">
        <v>0</v>
      </c>
      <c r="E102" s="122"/>
      <c r="F102" s="163">
        <v>30</v>
      </c>
      <c r="G102" s="166" t="s">
        <v>0</v>
      </c>
      <c r="H10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2" s="163" t="str">
        <f>IF(Sklop14[[#This Row],[ZAHTEVANA SHEMA KAKOVOSTI]]&lt;&gt;"",Sklop14[[#This Row],[Preračunana masa/volumen/kos na enoto kg]],"")</f>
        <v/>
      </c>
      <c r="J102" s="169"/>
      <c r="K102" s="172"/>
      <c r="L102" s="172"/>
      <c r="M102" s="173"/>
      <c r="N102" s="170"/>
      <c r="O102" s="170"/>
      <c r="P102" s="171"/>
      <c r="Q102" s="170">
        <f>+Sklop14[[#This Row],[cena/enota brez DDV v EUR]]*Sklop14[[#This Row],[Stopnja DDV (%)]]</f>
        <v>0</v>
      </c>
      <c r="R102" s="170">
        <f>+Sklop14[[#This Row],[cena/enota brez DDV v EUR]]+Sklop14[[#This Row],[Davek (EUR)]]</f>
        <v>0</v>
      </c>
      <c r="S102" s="170">
        <f>+Sklop14[[#This Row],[cena/enota brez DDV v EUR]]*Sklop14[[#This Row],[Okvirna količina]]</f>
        <v>0</v>
      </c>
      <c r="T102" s="176">
        <f>+Sklop14[[#This Row],[Končna cena/enoto mere (EUR) z DDV]]*Sklop14[[#This Row],[Okvirna količina]]</f>
        <v>0</v>
      </c>
      <c r="U102" s="177"/>
    </row>
    <row r="103" spans="1:21" s="58" customFormat="1" ht="12">
      <c r="A103" s="92" t="s">
        <v>101</v>
      </c>
      <c r="B103" s="167" t="s">
        <v>616</v>
      </c>
      <c r="C103" s="162" t="s">
        <v>576</v>
      </c>
      <c r="D103" s="85" t="s">
        <v>160</v>
      </c>
      <c r="E103" s="122"/>
      <c r="F103" s="163">
        <v>10</v>
      </c>
      <c r="G103" s="166" t="s">
        <v>0</v>
      </c>
      <c r="H10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3" s="163" t="str">
        <f>IF(Sklop14[[#This Row],[ZAHTEVANA SHEMA KAKOVOSTI]]&lt;&gt;"",Sklop14[[#This Row],[Preračunana masa/volumen/kos na enoto kg]],"")</f>
        <v/>
      </c>
      <c r="J103" s="169"/>
      <c r="K103" s="172"/>
      <c r="L103" s="172"/>
      <c r="M103" s="173"/>
      <c r="N103" s="170"/>
      <c r="O103" s="170"/>
      <c r="P103" s="171"/>
      <c r="Q103" s="170">
        <f>+Sklop14[[#This Row],[cena/enota brez DDV v EUR]]*Sklop14[[#This Row],[Stopnja DDV (%)]]</f>
        <v>0</v>
      </c>
      <c r="R103" s="170">
        <f>+Sklop14[[#This Row],[cena/enota brez DDV v EUR]]+Sklop14[[#This Row],[Davek (EUR)]]</f>
        <v>0</v>
      </c>
      <c r="S103" s="170">
        <f>+Sklop14[[#This Row],[cena/enota brez DDV v EUR]]*Sklop14[[#This Row],[Okvirna količina]]</f>
        <v>0</v>
      </c>
      <c r="T103" s="176">
        <f>+Sklop14[[#This Row],[Končna cena/enoto mere (EUR) z DDV]]*Sklop14[[#This Row],[Okvirna količina]]</f>
        <v>0</v>
      </c>
      <c r="U103" s="177"/>
    </row>
    <row r="104" spans="1:21" s="58" customFormat="1" ht="12">
      <c r="A104" s="92" t="s">
        <v>102</v>
      </c>
      <c r="B104" s="167" t="s">
        <v>570</v>
      </c>
      <c r="C104" s="162" t="s">
        <v>163</v>
      </c>
      <c r="D104" s="85" t="s">
        <v>0</v>
      </c>
      <c r="E104" s="122"/>
      <c r="F104" s="163">
        <v>50</v>
      </c>
      <c r="G104" s="166" t="s">
        <v>0</v>
      </c>
      <c r="H10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4" s="163" t="str">
        <f>IF(Sklop14[[#This Row],[ZAHTEVANA SHEMA KAKOVOSTI]]&lt;&gt;"",Sklop14[[#This Row],[Preračunana masa/volumen/kos na enoto kg]],"")</f>
        <v/>
      </c>
      <c r="J104" s="169"/>
      <c r="K104" s="172"/>
      <c r="L104" s="172"/>
      <c r="M104" s="173"/>
      <c r="N104" s="170"/>
      <c r="O104" s="170"/>
      <c r="P104" s="171"/>
      <c r="Q104" s="170">
        <f>+Sklop14[[#This Row],[cena/enota brez DDV v EUR]]*Sklop14[[#This Row],[Stopnja DDV (%)]]</f>
        <v>0</v>
      </c>
      <c r="R104" s="170">
        <f>+Sklop14[[#This Row],[cena/enota brez DDV v EUR]]+Sklop14[[#This Row],[Davek (EUR)]]</f>
        <v>0</v>
      </c>
      <c r="S104" s="170">
        <f>+Sklop14[[#This Row],[cena/enota brez DDV v EUR]]*Sklop14[[#This Row],[Okvirna količina]]</f>
        <v>0</v>
      </c>
      <c r="T104" s="176">
        <f>+Sklop14[[#This Row],[Končna cena/enoto mere (EUR) z DDV]]*Sklop14[[#This Row],[Okvirna količina]]</f>
        <v>0</v>
      </c>
      <c r="U104" s="177"/>
    </row>
    <row r="105" spans="1:21" s="58" customFormat="1" ht="12">
      <c r="A105" s="92" t="s">
        <v>103</v>
      </c>
      <c r="B105" s="167" t="s">
        <v>571</v>
      </c>
      <c r="C105" s="162" t="s">
        <v>163</v>
      </c>
      <c r="D105" s="85" t="s">
        <v>0</v>
      </c>
      <c r="E105" s="122"/>
      <c r="F105" s="163">
        <v>50</v>
      </c>
      <c r="G105" s="166" t="s">
        <v>0</v>
      </c>
      <c r="H10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5" s="163" t="str">
        <f>IF(Sklop14[[#This Row],[ZAHTEVANA SHEMA KAKOVOSTI]]&lt;&gt;"",Sklop14[[#This Row],[Preračunana masa/volumen/kos na enoto kg]],"")</f>
        <v/>
      </c>
      <c r="J105" s="169"/>
      <c r="K105" s="172"/>
      <c r="L105" s="172"/>
      <c r="M105" s="173"/>
      <c r="N105" s="170"/>
      <c r="O105" s="170"/>
      <c r="P105" s="171"/>
      <c r="Q105" s="170">
        <f>+Sklop14[[#This Row],[cena/enota brez DDV v EUR]]*Sklop14[[#This Row],[Stopnja DDV (%)]]</f>
        <v>0</v>
      </c>
      <c r="R105" s="170">
        <f>+Sklop14[[#This Row],[cena/enota brez DDV v EUR]]+Sklop14[[#This Row],[Davek (EUR)]]</f>
        <v>0</v>
      </c>
      <c r="S105" s="170">
        <f>+Sklop14[[#This Row],[cena/enota brez DDV v EUR]]*Sklop14[[#This Row],[Okvirna količina]]</f>
        <v>0</v>
      </c>
      <c r="T105" s="176">
        <f>+Sklop14[[#This Row],[Končna cena/enoto mere (EUR) z DDV]]*Sklop14[[#This Row],[Okvirna količina]]</f>
        <v>0</v>
      </c>
      <c r="U105" s="177"/>
    </row>
    <row r="106" spans="1:21" s="58" customFormat="1" ht="12">
      <c r="A106" s="92" t="s">
        <v>104</v>
      </c>
      <c r="B106" s="167" t="s">
        <v>672</v>
      </c>
      <c r="C106" s="162">
        <v>100</v>
      </c>
      <c r="D106" s="85" t="s">
        <v>160</v>
      </c>
      <c r="E106" s="122"/>
      <c r="F106" s="163">
        <v>20</v>
      </c>
      <c r="G106" s="166" t="s">
        <v>93</v>
      </c>
      <c r="H10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06" s="163" t="str">
        <f>IF(Sklop14[[#This Row],[ZAHTEVANA SHEMA KAKOVOSTI]]&lt;&gt;"",Sklop14[[#This Row],[Preračunana masa/volumen/kos na enoto kg]],"")</f>
        <v/>
      </c>
      <c r="J106" s="169"/>
      <c r="K106" s="172"/>
      <c r="L106" s="172"/>
      <c r="M106" s="173"/>
      <c r="N106" s="170"/>
      <c r="O106" s="170"/>
      <c r="P106" s="171"/>
      <c r="Q106" s="170">
        <f>+Sklop14[[#This Row],[cena/enota brez DDV v EUR]]*Sklop14[[#This Row],[Stopnja DDV (%)]]</f>
        <v>0</v>
      </c>
      <c r="R106" s="170">
        <f>+Sklop14[[#This Row],[cena/enota brez DDV v EUR]]+Sklop14[[#This Row],[Davek (EUR)]]</f>
        <v>0</v>
      </c>
      <c r="S106" s="170">
        <f>+Sklop14[[#This Row],[cena/enota brez DDV v EUR]]*Sklop14[[#This Row],[Okvirna količina]]</f>
        <v>0</v>
      </c>
      <c r="T106" s="176">
        <f>+Sklop14[[#This Row],[Končna cena/enoto mere (EUR) z DDV]]*Sklop14[[#This Row],[Okvirna količina]]</f>
        <v>0</v>
      </c>
      <c r="U106" s="177"/>
    </row>
    <row r="107" spans="1:21" s="58" customFormat="1" ht="12">
      <c r="A107" s="92" t="s">
        <v>105</v>
      </c>
      <c r="B107" s="167" t="s">
        <v>673</v>
      </c>
      <c r="C107" s="162">
        <v>450</v>
      </c>
      <c r="D107" s="85" t="s">
        <v>160</v>
      </c>
      <c r="E107" s="122"/>
      <c r="F107" s="163">
        <v>10</v>
      </c>
      <c r="G107" s="166" t="s">
        <v>93</v>
      </c>
      <c r="H10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107" s="163" t="str">
        <f>IF(Sklop14[[#This Row],[ZAHTEVANA SHEMA KAKOVOSTI]]&lt;&gt;"",Sklop14[[#This Row],[Preračunana masa/volumen/kos na enoto kg]],"")</f>
        <v/>
      </c>
      <c r="J107" s="169"/>
      <c r="K107" s="172"/>
      <c r="L107" s="172"/>
      <c r="M107" s="173"/>
      <c r="N107" s="170"/>
      <c r="O107" s="170"/>
      <c r="P107" s="171"/>
      <c r="Q107" s="170">
        <f>+Sklop14[[#This Row],[cena/enota brez DDV v EUR]]*Sklop14[[#This Row],[Stopnja DDV (%)]]</f>
        <v>0</v>
      </c>
      <c r="R107" s="170">
        <f>+Sklop14[[#This Row],[cena/enota brez DDV v EUR]]+Sklop14[[#This Row],[Davek (EUR)]]</f>
        <v>0</v>
      </c>
      <c r="S107" s="170">
        <f>+Sklop14[[#This Row],[cena/enota brez DDV v EUR]]*Sklop14[[#This Row],[Okvirna količina]]</f>
        <v>0</v>
      </c>
      <c r="T107" s="176">
        <f>+Sklop14[[#This Row],[Končna cena/enoto mere (EUR) z DDV]]*Sklop14[[#This Row],[Okvirna količina]]</f>
        <v>0</v>
      </c>
      <c r="U107" s="177"/>
    </row>
    <row r="108" spans="1:21" s="58" customFormat="1" ht="12">
      <c r="A108" s="92" t="s">
        <v>106</v>
      </c>
      <c r="B108" s="167" t="s">
        <v>615</v>
      </c>
      <c r="C108" s="162">
        <v>1</v>
      </c>
      <c r="D108" s="85" t="s">
        <v>95</v>
      </c>
      <c r="E108" s="122"/>
      <c r="F108" s="163">
        <v>35</v>
      </c>
      <c r="G108" s="166" t="s">
        <v>95</v>
      </c>
      <c r="H10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108" s="163" t="str">
        <f>IF(Sklop14[[#This Row],[ZAHTEVANA SHEMA KAKOVOSTI]]&lt;&gt;"",Sklop14[[#This Row],[Preračunana masa/volumen/kos na enoto kg]],"")</f>
        <v/>
      </c>
      <c r="J108" s="169"/>
      <c r="K108" s="172"/>
      <c r="L108" s="172"/>
      <c r="M108" s="173"/>
      <c r="N108" s="170"/>
      <c r="O108" s="170"/>
      <c r="P108" s="171"/>
      <c r="Q108" s="170">
        <f>+Sklop14[[#This Row],[cena/enota brez DDV v EUR]]*Sklop14[[#This Row],[Stopnja DDV (%)]]</f>
        <v>0</v>
      </c>
      <c r="R108" s="170">
        <f>+Sklop14[[#This Row],[cena/enota brez DDV v EUR]]+Sklop14[[#This Row],[Davek (EUR)]]</f>
        <v>0</v>
      </c>
      <c r="S108" s="170">
        <f>+Sklop14[[#This Row],[cena/enota brez DDV v EUR]]*Sklop14[[#This Row],[Okvirna količina]]</f>
        <v>0</v>
      </c>
      <c r="T108" s="176">
        <f>+Sklop14[[#This Row],[Končna cena/enoto mere (EUR) z DDV]]*Sklop14[[#This Row],[Okvirna količina]]</f>
        <v>0</v>
      </c>
      <c r="U108" s="177"/>
    </row>
    <row r="109" spans="1:21" s="58" customFormat="1" ht="24">
      <c r="A109" s="92" t="s">
        <v>107</v>
      </c>
      <c r="B109" s="167" t="s">
        <v>614</v>
      </c>
      <c r="C109" s="162">
        <v>1</v>
      </c>
      <c r="D109" s="85" t="s">
        <v>95</v>
      </c>
      <c r="E109" s="122"/>
      <c r="F109" s="163">
        <v>10</v>
      </c>
      <c r="G109" s="166" t="s">
        <v>95</v>
      </c>
      <c r="H10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9" s="163" t="str">
        <f>IF(Sklop14[[#This Row],[ZAHTEVANA SHEMA KAKOVOSTI]]&lt;&gt;"",Sklop14[[#This Row],[Preračunana masa/volumen/kos na enoto kg]],"")</f>
        <v/>
      </c>
      <c r="J109" s="169"/>
      <c r="K109" s="172"/>
      <c r="L109" s="172"/>
      <c r="M109" s="173"/>
      <c r="N109" s="170"/>
      <c r="O109" s="170"/>
      <c r="P109" s="171"/>
      <c r="Q109" s="170">
        <f>+Sklop14[[#This Row],[cena/enota brez DDV v EUR]]*Sklop14[[#This Row],[Stopnja DDV (%)]]</f>
        <v>0</v>
      </c>
      <c r="R109" s="170">
        <f>+Sklop14[[#This Row],[cena/enota brez DDV v EUR]]+Sklop14[[#This Row],[Davek (EUR)]]</f>
        <v>0</v>
      </c>
      <c r="S109" s="170">
        <f>+Sklop14[[#This Row],[cena/enota brez DDV v EUR]]*Sklop14[[#This Row],[Okvirna količina]]</f>
        <v>0</v>
      </c>
      <c r="T109" s="176">
        <f>+Sklop14[[#This Row],[Končna cena/enoto mere (EUR) z DDV]]*Sklop14[[#This Row],[Okvirna količina]]</f>
        <v>0</v>
      </c>
      <c r="U109" s="177"/>
    </row>
    <row r="110" spans="1:21" s="58" customFormat="1" ht="12">
      <c r="A110" s="92" t="s">
        <v>108</v>
      </c>
      <c r="B110" s="167" t="s">
        <v>613</v>
      </c>
      <c r="C110" s="162" t="s">
        <v>576</v>
      </c>
      <c r="D110" s="85" t="s">
        <v>160</v>
      </c>
      <c r="E110" s="122"/>
      <c r="F110" s="163">
        <v>55</v>
      </c>
      <c r="G110" s="166" t="s">
        <v>0</v>
      </c>
      <c r="H11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110" s="163" t="str">
        <f>IF(Sklop14[[#This Row],[ZAHTEVANA SHEMA KAKOVOSTI]]&lt;&gt;"",Sklop14[[#This Row],[Preračunana masa/volumen/kos na enoto kg]],"")</f>
        <v/>
      </c>
      <c r="J110" s="169"/>
      <c r="K110" s="172"/>
      <c r="L110" s="172"/>
      <c r="M110" s="173"/>
      <c r="N110" s="170"/>
      <c r="O110" s="170"/>
      <c r="P110" s="171"/>
      <c r="Q110" s="170">
        <f>+Sklop14[[#This Row],[cena/enota brez DDV v EUR]]*Sklop14[[#This Row],[Stopnja DDV (%)]]</f>
        <v>0</v>
      </c>
      <c r="R110" s="170">
        <f>+Sklop14[[#This Row],[cena/enota brez DDV v EUR]]+Sklop14[[#This Row],[Davek (EUR)]]</f>
        <v>0</v>
      </c>
      <c r="S110" s="170">
        <f>+Sklop14[[#This Row],[cena/enota brez DDV v EUR]]*Sklop14[[#This Row],[Okvirna količina]]</f>
        <v>0</v>
      </c>
      <c r="T110" s="176">
        <f>+Sklop14[[#This Row],[Končna cena/enoto mere (EUR) z DDV]]*Sklop14[[#This Row],[Okvirna količina]]</f>
        <v>0</v>
      </c>
      <c r="U110" s="177"/>
    </row>
    <row r="111" spans="1:21" s="58" customFormat="1" ht="12">
      <c r="A111" s="92" t="s">
        <v>109</v>
      </c>
      <c r="B111" s="167" t="s">
        <v>572</v>
      </c>
      <c r="C111" s="162" t="s">
        <v>163</v>
      </c>
      <c r="D111" s="85" t="s">
        <v>0</v>
      </c>
      <c r="E111" s="122"/>
      <c r="F111" s="163">
        <v>5</v>
      </c>
      <c r="G111" s="166" t="s">
        <v>0</v>
      </c>
      <c r="H11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1" s="163" t="str">
        <f>IF(Sklop14[[#This Row],[ZAHTEVANA SHEMA KAKOVOSTI]]&lt;&gt;"",Sklop14[[#This Row],[Preračunana masa/volumen/kos na enoto kg]],"")</f>
        <v/>
      </c>
      <c r="J111" s="169"/>
      <c r="K111" s="172"/>
      <c r="L111" s="172"/>
      <c r="M111" s="173"/>
      <c r="N111" s="170"/>
      <c r="O111" s="170"/>
      <c r="P111" s="171"/>
      <c r="Q111" s="170">
        <f>+Sklop14[[#This Row],[cena/enota brez DDV v EUR]]*Sklop14[[#This Row],[Stopnja DDV (%)]]</f>
        <v>0</v>
      </c>
      <c r="R111" s="170">
        <f>+Sklop14[[#This Row],[cena/enota brez DDV v EUR]]+Sklop14[[#This Row],[Davek (EUR)]]</f>
        <v>0</v>
      </c>
      <c r="S111" s="170">
        <f>+Sklop14[[#This Row],[cena/enota brez DDV v EUR]]*Sklop14[[#This Row],[Okvirna količina]]</f>
        <v>0</v>
      </c>
      <c r="T111" s="176">
        <f>+Sklop14[[#This Row],[Končna cena/enoto mere (EUR) z DDV]]*Sklop14[[#This Row],[Okvirna količina]]</f>
        <v>0</v>
      </c>
      <c r="U111" s="177"/>
    </row>
    <row r="112" spans="1:21" s="58" customFormat="1" ht="12">
      <c r="A112" s="92" t="s">
        <v>110</v>
      </c>
      <c r="B112" s="167" t="s">
        <v>612</v>
      </c>
      <c r="C112" s="162">
        <v>200</v>
      </c>
      <c r="D112" s="85" t="s">
        <v>160</v>
      </c>
      <c r="E112" s="122"/>
      <c r="F112" s="163">
        <v>100</v>
      </c>
      <c r="G112" s="166" t="s">
        <v>93</v>
      </c>
      <c r="H11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2" s="163" t="str">
        <f>IF(Sklop14[[#This Row],[ZAHTEVANA SHEMA KAKOVOSTI]]&lt;&gt;"",Sklop14[[#This Row],[Preračunana masa/volumen/kos na enoto kg]],"")</f>
        <v/>
      </c>
      <c r="J112" s="169"/>
      <c r="K112" s="172"/>
      <c r="L112" s="172"/>
      <c r="M112" s="173"/>
      <c r="N112" s="170"/>
      <c r="O112" s="170"/>
      <c r="P112" s="171"/>
      <c r="Q112" s="170">
        <f>+Sklop14[[#This Row],[cena/enota brez DDV v EUR]]*Sklop14[[#This Row],[Stopnja DDV (%)]]</f>
        <v>0</v>
      </c>
      <c r="R112" s="170">
        <f>+Sklop14[[#This Row],[cena/enota brez DDV v EUR]]+Sklop14[[#This Row],[Davek (EUR)]]</f>
        <v>0</v>
      </c>
      <c r="S112" s="170">
        <f>+Sklop14[[#This Row],[cena/enota brez DDV v EUR]]*Sklop14[[#This Row],[Okvirna količina]]</f>
        <v>0</v>
      </c>
      <c r="T112" s="176">
        <f>+Sklop14[[#This Row],[Končna cena/enoto mere (EUR) z DDV]]*Sklop14[[#This Row],[Okvirna količina]]</f>
        <v>0</v>
      </c>
      <c r="U112" s="177"/>
    </row>
    <row r="113" spans="1:21" s="58" customFormat="1" ht="24">
      <c r="A113" s="92" t="s">
        <v>111</v>
      </c>
      <c r="B113" s="167" t="s">
        <v>674</v>
      </c>
      <c r="C113" s="162">
        <v>250</v>
      </c>
      <c r="D113" s="85" t="s">
        <v>160</v>
      </c>
      <c r="E113" s="122"/>
      <c r="F113" s="163">
        <v>12</v>
      </c>
      <c r="G113" s="166" t="s">
        <v>93</v>
      </c>
      <c r="H11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113" s="163" t="str">
        <f>IF(Sklop14[[#This Row],[ZAHTEVANA SHEMA KAKOVOSTI]]&lt;&gt;"",Sklop14[[#This Row],[Preračunana masa/volumen/kos na enoto kg]],"")</f>
        <v/>
      </c>
      <c r="J113" s="169"/>
      <c r="K113" s="172"/>
      <c r="L113" s="172"/>
      <c r="M113" s="173"/>
      <c r="N113" s="170"/>
      <c r="O113" s="170"/>
      <c r="P113" s="171"/>
      <c r="Q113" s="170">
        <f>+Sklop14[[#This Row],[cena/enota brez DDV v EUR]]*Sklop14[[#This Row],[Stopnja DDV (%)]]</f>
        <v>0</v>
      </c>
      <c r="R113" s="170">
        <f>+Sklop14[[#This Row],[cena/enota brez DDV v EUR]]+Sklop14[[#This Row],[Davek (EUR)]]</f>
        <v>0</v>
      </c>
      <c r="S113" s="170">
        <f>+Sklop14[[#This Row],[cena/enota brez DDV v EUR]]*Sklop14[[#This Row],[Okvirna količina]]</f>
        <v>0</v>
      </c>
      <c r="T113" s="176">
        <f>+Sklop14[[#This Row],[Končna cena/enoto mere (EUR) z DDV]]*Sklop14[[#This Row],[Okvirna količina]]</f>
        <v>0</v>
      </c>
      <c r="U113" s="177"/>
    </row>
    <row r="114" spans="1:21" s="58" customFormat="1" ht="36">
      <c r="A114" s="92" t="s">
        <v>112</v>
      </c>
      <c r="B114" s="167" t="s">
        <v>675</v>
      </c>
      <c r="C114" s="162">
        <v>250</v>
      </c>
      <c r="D114" s="85" t="s">
        <v>160</v>
      </c>
      <c r="E114" s="122"/>
      <c r="F114" s="163">
        <v>90</v>
      </c>
      <c r="G114" s="166" t="s">
        <v>93</v>
      </c>
      <c r="H11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22.5</v>
      </c>
      <c r="I114" s="163" t="str">
        <f>IF(Sklop14[[#This Row],[ZAHTEVANA SHEMA KAKOVOSTI]]&lt;&gt;"",Sklop14[[#This Row],[Preračunana masa/volumen/kos na enoto kg]],"")</f>
        <v/>
      </c>
      <c r="J114" s="169"/>
      <c r="K114" s="172"/>
      <c r="L114" s="172"/>
      <c r="M114" s="173"/>
      <c r="N114" s="170"/>
      <c r="O114" s="170"/>
      <c r="P114" s="171"/>
      <c r="Q114" s="170">
        <f>+Sklop14[[#This Row],[cena/enota brez DDV v EUR]]*Sklop14[[#This Row],[Stopnja DDV (%)]]</f>
        <v>0</v>
      </c>
      <c r="R114" s="170">
        <f>+Sklop14[[#This Row],[cena/enota brez DDV v EUR]]+Sklop14[[#This Row],[Davek (EUR)]]</f>
        <v>0</v>
      </c>
      <c r="S114" s="170">
        <f>+Sklop14[[#This Row],[cena/enota brez DDV v EUR]]*Sklop14[[#This Row],[Okvirna količina]]</f>
        <v>0</v>
      </c>
      <c r="T114" s="176">
        <f>+Sklop14[[#This Row],[Končna cena/enoto mere (EUR) z DDV]]*Sklop14[[#This Row],[Okvirna količina]]</f>
        <v>0</v>
      </c>
      <c r="U114" s="177"/>
    </row>
    <row r="115" spans="1:21" s="58" customFormat="1" ht="12">
      <c r="A115" s="92" t="s">
        <v>113</v>
      </c>
      <c r="B115" s="167" t="s">
        <v>612</v>
      </c>
      <c r="C115" s="162" t="s">
        <v>576</v>
      </c>
      <c r="D115" s="85" t="s">
        <v>160</v>
      </c>
      <c r="E115" s="122"/>
      <c r="F115" s="163">
        <v>10</v>
      </c>
      <c r="G115" s="166" t="s">
        <v>0</v>
      </c>
      <c r="H11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5" s="163" t="str">
        <f>IF(Sklop14[[#This Row],[ZAHTEVANA SHEMA KAKOVOSTI]]&lt;&gt;"",Sklop14[[#This Row],[Preračunana masa/volumen/kos na enoto kg]],"")</f>
        <v/>
      </c>
      <c r="J115" s="169"/>
      <c r="K115" s="172"/>
      <c r="L115" s="172"/>
      <c r="M115" s="173"/>
      <c r="N115" s="170"/>
      <c r="O115" s="170"/>
      <c r="P115" s="171"/>
      <c r="Q115" s="170">
        <f>+Sklop14[[#This Row],[cena/enota brez DDV v EUR]]*Sklop14[[#This Row],[Stopnja DDV (%)]]</f>
        <v>0</v>
      </c>
      <c r="R115" s="170">
        <f>+Sklop14[[#This Row],[cena/enota brez DDV v EUR]]+Sklop14[[#This Row],[Davek (EUR)]]</f>
        <v>0</v>
      </c>
      <c r="S115" s="170">
        <f>+Sklop14[[#This Row],[cena/enota brez DDV v EUR]]*Sklop14[[#This Row],[Okvirna količina]]</f>
        <v>0</v>
      </c>
      <c r="T115" s="176">
        <f>+Sklop14[[#This Row],[Končna cena/enoto mere (EUR) z DDV]]*Sklop14[[#This Row],[Okvirna količina]]</f>
        <v>0</v>
      </c>
      <c r="U115" s="177"/>
    </row>
    <row r="116" spans="1:21" s="58" customFormat="1" ht="12">
      <c r="A116" s="92" t="s">
        <v>114</v>
      </c>
      <c r="B116" s="167" t="s">
        <v>611</v>
      </c>
      <c r="C116" s="162" t="s">
        <v>587</v>
      </c>
      <c r="D116" s="85" t="s">
        <v>160</v>
      </c>
      <c r="E116" s="122"/>
      <c r="F116" s="163">
        <v>35</v>
      </c>
      <c r="G116" s="166" t="s">
        <v>0</v>
      </c>
      <c r="H11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116" s="163" t="str">
        <f>IF(Sklop14[[#This Row],[ZAHTEVANA SHEMA KAKOVOSTI]]&lt;&gt;"",Sklop14[[#This Row],[Preračunana masa/volumen/kos na enoto kg]],"")</f>
        <v/>
      </c>
      <c r="J116" s="169"/>
      <c r="K116" s="172"/>
      <c r="L116" s="172"/>
      <c r="M116" s="173"/>
      <c r="N116" s="170"/>
      <c r="O116" s="170"/>
      <c r="P116" s="171"/>
      <c r="Q116" s="170">
        <f>+Sklop14[[#This Row],[cena/enota brez DDV v EUR]]*Sklop14[[#This Row],[Stopnja DDV (%)]]</f>
        <v>0</v>
      </c>
      <c r="R116" s="170">
        <f>+Sklop14[[#This Row],[cena/enota brez DDV v EUR]]+Sklop14[[#This Row],[Davek (EUR)]]</f>
        <v>0</v>
      </c>
      <c r="S116" s="170">
        <f>+Sklop14[[#This Row],[cena/enota brez DDV v EUR]]*Sklop14[[#This Row],[Okvirna količina]]</f>
        <v>0</v>
      </c>
      <c r="T116" s="176">
        <f>+Sklop14[[#This Row],[Končna cena/enoto mere (EUR) z DDV]]*Sklop14[[#This Row],[Okvirna količina]]</f>
        <v>0</v>
      </c>
      <c r="U116" s="177"/>
    </row>
    <row r="117" spans="1:21" s="58" customFormat="1" ht="12">
      <c r="A117" s="92" t="s">
        <v>115</v>
      </c>
      <c r="B117" s="167" t="s">
        <v>610</v>
      </c>
      <c r="C117" s="162" t="s">
        <v>247</v>
      </c>
      <c r="D117" s="85" t="s">
        <v>95</v>
      </c>
      <c r="E117" s="122"/>
      <c r="F117" s="163">
        <v>960</v>
      </c>
      <c r="G117" s="166" t="s">
        <v>95</v>
      </c>
      <c r="H11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960</v>
      </c>
      <c r="I117" s="163" t="str">
        <f>IF(Sklop14[[#This Row],[ZAHTEVANA SHEMA KAKOVOSTI]]&lt;&gt;"",Sklop14[[#This Row],[Preračunana masa/volumen/kos na enoto kg]],"")</f>
        <v/>
      </c>
      <c r="J117" s="169"/>
      <c r="K117" s="172"/>
      <c r="L117" s="172"/>
      <c r="M117" s="173"/>
      <c r="N117" s="170"/>
      <c r="O117" s="170"/>
      <c r="P117" s="171"/>
      <c r="Q117" s="170">
        <f>+Sklop14[[#This Row],[cena/enota brez DDV v EUR]]*Sklop14[[#This Row],[Stopnja DDV (%)]]</f>
        <v>0</v>
      </c>
      <c r="R117" s="170">
        <f>+Sklop14[[#This Row],[cena/enota brez DDV v EUR]]+Sklop14[[#This Row],[Davek (EUR)]]</f>
        <v>0</v>
      </c>
      <c r="S117" s="170">
        <f>+Sklop14[[#This Row],[cena/enota brez DDV v EUR]]*Sklop14[[#This Row],[Okvirna količina]]</f>
        <v>0</v>
      </c>
      <c r="T117" s="176">
        <f>+Sklop14[[#This Row],[Končna cena/enoto mere (EUR) z DDV]]*Sklop14[[#This Row],[Okvirna količina]]</f>
        <v>0</v>
      </c>
      <c r="U117" s="177"/>
    </row>
    <row r="118" spans="1:21" s="58" customFormat="1" ht="12">
      <c r="A118" s="92" t="s">
        <v>116</v>
      </c>
      <c r="B118" s="167" t="s">
        <v>609</v>
      </c>
      <c r="C118" s="162">
        <v>1</v>
      </c>
      <c r="D118" s="85" t="s">
        <v>95</v>
      </c>
      <c r="E118" s="122"/>
      <c r="F118" s="163">
        <v>400</v>
      </c>
      <c r="G118" s="166" t="s">
        <v>95</v>
      </c>
      <c r="H11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18" s="163" t="str">
        <f>IF(Sklop14[[#This Row],[ZAHTEVANA SHEMA KAKOVOSTI]]&lt;&gt;"",Sklop14[[#This Row],[Preračunana masa/volumen/kos na enoto kg]],"")</f>
        <v/>
      </c>
      <c r="J118" s="169"/>
      <c r="K118" s="172"/>
      <c r="L118" s="172"/>
      <c r="M118" s="173"/>
      <c r="N118" s="170"/>
      <c r="O118" s="170"/>
      <c r="P118" s="171"/>
      <c r="Q118" s="170">
        <f>+Sklop14[[#This Row],[cena/enota brez DDV v EUR]]*Sklop14[[#This Row],[Stopnja DDV (%)]]</f>
        <v>0</v>
      </c>
      <c r="R118" s="170">
        <f>+Sklop14[[#This Row],[cena/enota brez DDV v EUR]]+Sklop14[[#This Row],[Davek (EUR)]]</f>
        <v>0</v>
      </c>
      <c r="S118" s="170">
        <f>+Sklop14[[#This Row],[cena/enota brez DDV v EUR]]*Sklop14[[#This Row],[Okvirna količina]]</f>
        <v>0</v>
      </c>
      <c r="T118" s="176">
        <f>+Sklop14[[#This Row],[Končna cena/enoto mere (EUR) z DDV]]*Sklop14[[#This Row],[Okvirna količina]]</f>
        <v>0</v>
      </c>
      <c r="U118" s="177"/>
    </row>
    <row r="119" spans="1:21" s="58" customFormat="1" ht="12">
      <c r="A119" s="92" t="s">
        <v>117</v>
      </c>
      <c r="B119" s="167" t="s">
        <v>608</v>
      </c>
      <c r="C119" s="162" t="s">
        <v>346</v>
      </c>
      <c r="D119" s="85" t="s">
        <v>95</v>
      </c>
      <c r="E119" s="122"/>
      <c r="F119" s="163">
        <v>650</v>
      </c>
      <c r="G119" s="166" t="s">
        <v>0</v>
      </c>
      <c r="H11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I119" s="163" t="str">
        <f>IF(Sklop14[[#This Row],[ZAHTEVANA SHEMA KAKOVOSTI]]&lt;&gt;"",Sklop14[[#This Row],[Preračunana masa/volumen/kos na enoto kg]],"")</f>
        <v/>
      </c>
      <c r="J119" s="169"/>
      <c r="K119" s="172"/>
      <c r="L119" s="172"/>
      <c r="M119" s="173"/>
      <c r="N119" s="170"/>
      <c r="O119" s="170"/>
      <c r="P119" s="171"/>
      <c r="Q119" s="170">
        <f>+Sklop14[[#This Row],[cena/enota brez DDV v EUR]]*Sklop14[[#This Row],[Stopnja DDV (%)]]</f>
        <v>0</v>
      </c>
      <c r="R119" s="170">
        <f>+Sklop14[[#This Row],[cena/enota brez DDV v EUR]]+Sklop14[[#This Row],[Davek (EUR)]]</f>
        <v>0</v>
      </c>
      <c r="S119" s="170">
        <f>+Sklop14[[#This Row],[cena/enota brez DDV v EUR]]*Sklop14[[#This Row],[Okvirna količina]]</f>
        <v>0</v>
      </c>
      <c r="T119" s="176">
        <f>+Sklop14[[#This Row],[Končna cena/enoto mere (EUR) z DDV]]*Sklop14[[#This Row],[Okvirna količina]]</f>
        <v>0</v>
      </c>
      <c r="U119" s="177"/>
    </row>
    <row r="120" spans="1:21" s="58" customFormat="1" ht="48">
      <c r="A120" s="92" t="s">
        <v>118</v>
      </c>
      <c r="B120" s="167" t="s">
        <v>755</v>
      </c>
      <c r="C120" s="162">
        <v>45</v>
      </c>
      <c r="D120" s="85" t="s">
        <v>160</v>
      </c>
      <c r="E120" s="122"/>
      <c r="F120" s="163">
        <v>2470</v>
      </c>
      <c r="G120" s="166" t="s">
        <v>93</v>
      </c>
      <c r="H12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111.14999999999999</v>
      </c>
      <c r="I120" s="163" t="str">
        <f>IF(Sklop14[[#This Row],[ZAHTEVANA SHEMA KAKOVOSTI]]&lt;&gt;"",Sklop14[[#This Row],[Preračunana masa/volumen/kos na enoto kg]],"")</f>
        <v/>
      </c>
      <c r="J120" s="169"/>
      <c r="K120" s="172"/>
      <c r="L120" s="172"/>
      <c r="M120" s="173"/>
      <c r="N120" s="170"/>
      <c r="O120" s="170"/>
      <c r="P120" s="171"/>
      <c r="Q120" s="170">
        <f>+Sklop14[[#This Row],[cena/enota brez DDV v EUR]]*Sklop14[[#This Row],[Stopnja DDV (%)]]</f>
        <v>0</v>
      </c>
      <c r="R120" s="170">
        <f>+Sklop14[[#This Row],[cena/enota brez DDV v EUR]]+Sklop14[[#This Row],[Davek (EUR)]]</f>
        <v>0</v>
      </c>
      <c r="S120" s="170">
        <f>+Sklop14[[#This Row],[cena/enota brez DDV v EUR]]*Sklop14[[#This Row],[Okvirna količina]]</f>
        <v>0</v>
      </c>
      <c r="T120" s="176">
        <f>+Sklop14[[#This Row],[Končna cena/enoto mere (EUR) z DDV]]*Sklop14[[#This Row],[Okvirna količina]]</f>
        <v>0</v>
      </c>
      <c r="U120" s="177"/>
    </row>
    <row r="121" spans="1:21" s="58" customFormat="1" ht="24">
      <c r="A121" s="92" t="s">
        <v>119</v>
      </c>
      <c r="B121" s="167" t="s">
        <v>756</v>
      </c>
      <c r="C121" s="162">
        <v>45</v>
      </c>
      <c r="D121" s="85" t="s">
        <v>160</v>
      </c>
      <c r="E121" s="122"/>
      <c r="F121" s="163">
        <v>2780</v>
      </c>
      <c r="G121" s="166" t="s">
        <v>93</v>
      </c>
      <c r="H12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125.1</v>
      </c>
      <c r="I121" s="163" t="str">
        <f>IF(Sklop14[[#This Row],[ZAHTEVANA SHEMA KAKOVOSTI]]&lt;&gt;"",Sklop14[[#This Row],[Preračunana masa/volumen/kos na enoto kg]],"")</f>
        <v/>
      </c>
      <c r="J121" s="169"/>
      <c r="K121" s="172"/>
      <c r="L121" s="172"/>
      <c r="M121" s="173"/>
      <c r="N121" s="170"/>
      <c r="O121" s="170"/>
      <c r="P121" s="171"/>
      <c r="Q121" s="170">
        <f>+Sklop14[[#This Row],[cena/enota brez DDV v EUR]]*Sklop14[[#This Row],[Stopnja DDV (%)]]</f>
        <v>0</v>
      </c>
      <c r="R121" s="170">
        <f>+Sklop14[[#This Row],[cena/enota brez DDV v EUR]]+Sklop14[[#This Row],[Davek (EUR)]]</f>
        <v>0</v>
      </c>
      <c r="S121" s="170">
        <f>+Sklop14[[#This Row],[cena/enota brez DDV v EUR]]*Sklop14[[#This Row],[Okvirna količina]]</f>
        <v>0</v>
      </c>
      <c r="T121" s="176">
        <f>+Sklop14[[#This Row],[Končna cena/enoto mere (EUR) z DDV]]*Sklop14[[#This Row],[Okvirna količina]]</f>
        <v>0</v>
      </c>
      <c r="U121" s="177"/>
    </row>
    <row r="122" spans="1:21" s="58" customFormat="1" ht="12">
      <c r="A122" s="92" t="s">
        <v>120</v>
      </c>
      <c r="B122" s="167" t="s">
        <v>607</v>
      </c>
      <c r="C122" s="162">
        <v>1000</v>
      </c>
      <c r="D122" s="85" t="s">
        <v>160</v>
      </c>
      <c r="E122" s="122"/>
      <c r="F122" s="163">
        <v>20</v>
      </c>
      <c r="G122" s="166" t="s">
        <v>0</v>
      </c>
      <c r="H12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22" s="163" t="str">
        <f>IF(Sklop14[[#This Row],[ZAHTEVANA SHEMA KAKOVOSTI]]&lt;&gt;"",Sklop14[[#This Row],[Preračunana masa/volumen/kos na enoto kg]],"")</f>
        <v/>
      </c>
      <c r="J122" s="169"/>
      <c r="K122" s="172"/>
      <c r="L122" s="172"/>
      <c r="M122" s="173"/>
      <c r="N122" s="170"/>
      <c r="O122" s="170"/>
      <c r="P122" s="171"/>
      <c r="Q122" s="170">
        <f>+Sklop14[[#This Row],[cena/enota brez DDV v EUR]]*Sklop14[[#This Row],[Stopnja DDV (%)]]</f>
        <v>0</v>
      </c>
      <c r="R122" s="170">
        <f>+Sklop14[[#This Row],[cena/enota brez DDV v EUR]]+Sklop14[[#This Row],[Davek (EUR)]]</f>
        <v>0</v>
      </c>
      <c r="S122" s="170">
        <f>+Sklop14[[#This Row],[cena/enota brez DDV v EUR]]*Sklop14[[#This Row],[Okvirna količina]]</f>
        <v>0</v>
      </c>
      <c r="T122" s="176">
        <f>+Sklop14[[#This Row],[Končna cena/enoto mere (EUR) z DDV]]*Sklop14[[#This Row],[Okvirna količina]]</f>
        <v>0</v>
      </c>
      <c r="U122" s="177"/>
    </row>
    <row r="123" spans="1:21" s="58" customFormat="1" ht="12">
      <c r="A123" s="92" t="s">
        <v>121</v>
      </c>
      <c r="B123" s="167" t="s">
        <v>606</v>
      </c>
      <c r="C123" s="162">
        <v>1000</v>
      </c>
      <c r="D123" s="85" t="s">
        <v>160</v>
      </c>
      <c r="E123" s="122"/>
      <c r="F123" s="163">
        <v>45</v>
      </c>
      <c r="G123" s="166" t="s">
        <v>0</v>
      </c>
      <c r="H12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123" s="163" t="str">
        <f>IF(Sklop14[[#This Row],[ZAHTEVANA SHEMA KAKOVOSTI]]&lt;&gt;"",Sklop14[[#This Row],[Preračunana masa/volumen/kos na enoto kg]],"")</f>
        <v/>
      </c>
      <c r="J123" s="169"/>
      <c r="K123" s="172"/>
      <c r="L123" s="172"/>
      <c r="M123" s="173"/>
      <c r="N123" s="170"/>
      <c r="O123" s="170"/>
      <c r="P123" s="171"/>
      <c r="Q123" s="170">
        <f>+Sklop14[[#This Row],[cena/enota brez DDV v EUR]]*Sklop14[[#This Row],[Stopnja DDV (%)]]</f>
        <v>0</v>
      </c>
      <c r="R123" s="170">
        <f>+Sklop14[[#This Row],[cena/enota brez DDV v EUR]]+Sklop14[[#This Row],[Davek (EUR)]]</f>
        <v>0</v>
      </c>
      <c r="S123" s="170">
        <f>+Sklop14[[#This Row],[cena/enota brez DDV v EUR]]*Sklop14[[#This Row],[Okvirna količina]]</f>
        <v>0</v>
      </c>
      <c r="T123" s="176">
        <f>+Sklop14[[#This Row],[Končna cena/enoto mere (EUR) z DDV]]*Sklop14[[#This Row],[Okvirna količina]]</f>
        <v>0</v>
      </c>
      <c r="U123" s="177"/>
    </row>
    <row r="124" spans="1:21" s="58" customFormat="1" ht="24">
      <c r="A124" s="92" t="s">
        <v>122</v>
      </c>
      <c r="B124" s="167" t="s">
        <v>605</v>
      </c>
      <c r="C124" s="162">
        <v>1000</v>
      </c>
      <c r="D124" s="85" t="s">
        <v>160</v>
      </c>
      <c r="E124" s="122"/>
      <c r="F124" s="163">
        <v>10</v>
      </c>
      <c r="G124" s="166" t="s">
        <v>0</v>
      </c>
      <c r="H12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4" s="163" t="str">
        <f>IF(Sklop14[[#This Row],[ZAHTEVANA SHEMA KAKOVOSTI]]&lt;&gt;"",Sklop14[[#This Row],[Preračunana masa/volumen/kos na enoto kg]],"")</f>
        <v/>
      </c>
      <c r="J124" s="169"/>
      <c r="K124" s="172"/>
      <c r="L124" s="172"/>
      <c r="M124" s="173"/>
      <c r="N124" s="170"/>
      <c r="O124" s="170"/>
      <c r="P124" s="171"/>
      <c r="Q124" s="170">
        <f>+Sklop14[[#This Row],[cena/enota brez DDV v EUR]]*Sklop14[[#This Row],[Stopnja DDV (%)]]</f>
        <v>0</v>
      </c>
      <c r="R124" s="170">
        <f>+Sklop14[[#This Row],[cena/enota brez DDV v EUR]]+Sklop14[[#This Row],[Davek (EUR)]]</f>
        <v>0</v>
      </c>
      <c r="S124" s="170">
        <f>+Sklop14[[#This Row],[cena/enota brez DDV v EUR]]*Sklop14[[#This Row],[Okvirna količina]]</f>
        <v>0</v>
      </c>
      <c r="T124" s="176">
        <f>+Sklop14[[#This Row],[Končna cena/enoto mere (EUR) z DDV]]*Sklop14[[#This Row],[Okvirna količina]]</f>
        <v>0</v>
      </c>
      <c r="U124" s="177"/>
    </row>
    <row r="125" spans="1:21" s="58" customFormat="1" ht="48">
      <c r="A125" s="92" t="s">
        <v>123</v>
      </c>
      <c r="B125" s="167" t="s">
        <v>604</v>
      </c>
      <c r="C125" s="162" t="s">
        <v>411</v>
      </c>
      <c r="D125" s="85" t="s">
        <v>95</v>
      </c>
      <c r="E125" s="122"/>
      <c r="F125" s="163">
        <v>10</v>
      </c>
      <c r="G125" s="166" t="s">
        <v>95</v>
      </c>
      <c r="H12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5" s="163" t="str">
        <f>IF(Sklop14[[#This Row],[ZAHTEVANA SHEMA KAKOVOSTI]]&lt;&gt;"",Sklop14[[#This Row],[Preračunana masa/volumen/kos na enoto kg]],"")</f>
        <v/>
      </c>
      <c r="J125" s="169"/>
      <c r="K125" s="172"/>
      <c r="L125" s="172"/>
      <c r="M125" s="173"/>
      <c r="N125" s="170"/>
      <c r="O125" s="170"/>
      <c r="P125" s="171"/>
      <c r="Q125" s="170">
        <f>+Sklop14[[#This Row],[cena/enota brez DDV v EUR]]*Sklop14[[#This Row],[Stopnja DDV (%)]]</f>
        <v>0</v>
      </c>
      <c r="R125" s="170">
        <f>+Sklop14[[#This Row],[cena/enota brez DDV v EUR]]+Sklop14[[#This Row],[Davek (EUR)]]</f>
        <v>0</v>
      </c>
      <c r="S125" s="170">
        <f>+Sklop14[[#This Row],[cena/enota brez DDV v EUR]]*Sklop14[[#This Row],[Okvirna količina]]</f>
        <v>0</v>
      </c>
      <c r="T125" s="176">
        <f>+Sklop14[[#This Row],[Končna cena/enoto mere (EUR) z DDV]]*Sklop14[[#This Row],[Okvirna količina]]</f>
        <v>0</v>
      </c>
      <c r="U125" s="177"/>
    </row>
    <row r="126" spans="1:21" s="58" customFormat="1" ht="24">
      <c r="A126" s="92" t="s">
        <v>124</v>
      </c>
      <c r="B126" s="167" t="s">
        <v>676</v>
      </c>
      <c r="C126" s="162">
        <v>80</v>
      </c>
      <c r="D126" s="85" t="s">
        <v>160</v>
      </c>
      <c r="E126" s="122"/>
      <c r="F126" s="163">
        <v>300</v>
      </c>
      <c r="G126" s="166" t="s">
        <v>93</v>
      </c>
      <c r="H12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126" s="163" t="str">
        <f>IF(Sklop14[[#This Row],[ZAHTEVANA SHEMA KAKOVOSTI]]&lt;&gt;"",Sklop14[[#This Row],[Preračunana masa/volumen/kos na enoto kg]],"")</f>
        <v/>
      </c>
      <c r="J126" s="169"/>
      <c r="K126" s="172"/>
      <c r="L126" s="172"/>
      <c r="M126" s="173"/>
      <c r="N126" s="170"/>
      <c r="O126" s="170"/>
      <c r="P126" s="171"/>
      <c r="Q126" s="170">
        <f>+Sklop14[[#This Row],[cena/enota brez DDV v EUR]]*Sklop14[[#This Row],[Stopnja DDV (%)]]</f>
        <v>0</v>
      </c>
      <c r="R126" s="170">
        <f>+Sklop14[[#This Row],[cena/enota brez DDV v EUR]]+Sklop14[[#This Row],[Davek (EUR)]]</f>
        <v>0</v>
      </c>
      <c r="S126" s="170">
        <f>+Sklop14[[#This Row],[cena/enota brez DDV v EUR]]*Sklop14[[#This Row],[Okvirna količina]]</f>
        <v>0</v>
      </c>
      <c r="T126" s="176">
        <f>+Sklop14[[#This Row],[Končna cena/enoto mere (EUR) z DDV]]*Sklop14[[#This Row],[Okvirna količina]]</f>
        <v>0</v>
      </c>
      <c r="U126" s="177"/>
    </row>
    <row r="127" spans="1:21" s="58" customFormat="1" ht="24">
      <c r="A127" s="92" t="s">
        <v>125</v>
      </c>
      <c r="B127" s="167" t="s">
        <v>677</v>
      </c>
      <c r="C127" s="162">
        <v>30</v>
      </c>
      <c r="D127" s="85" t="s">
        <v>160</v>
      </c>
      <c r="E127" s="122"/>
      <c r="F127" s="163">
        <v>2700</v>
      </c>
      <c r="G127" s="166" t="s">
        <v>93</v>
      </c>
      <c r="H12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81</v>
      </c>
      <c r="I127" s="163" t="str">
        <f>IF(Sklop14[[#This Row],[ZAHTEVANA SHEMA KAKOVOSTI]]&lt;&gt;"",Sklop14[[#This Row],[Preračunana masa/volumen/kos na enoto kg]],"")</f>
        <v/>
      </c>
      <c r="J127" s="169"/>
      <c r="K127" s="172"/>
      <c r="L127" s="172"/>
      <c r="M127" s="173"/>
      <c r="N127" s="170"/>
      <c r="O127" s="170"/>
      <c r="P127" s="171"/>
      <c r="Q127" s="170">
        <f>+Sklop14[[#This Row],[cena/enota brez DDV v EUR]]*Sklop14[[#This Row],[Stopnja DDV (%)]]</f>
        <v>0</v>
      </c>
      <c r="R127" s="170">
        <f>+Sklop14[[#This Row],[cena/enota brez DDV v EUR]]+Sklop14[[#This Row],[Davek (EUR)]]</f>
        <v>0</v>
      </c>
      <c r="S127" s="170">
        <f>+Sklop14[[#This Row],[cena/enota brez DDV v EUR]]*Sklop14[[#This Row],[Okvirna količina]]</f>
        <v>0</v>
      </c>
      <c r="T127" s="176">
        <f>+Sklop14[[#This Row],[Končna cena/enoto mere (EUR) z DDV]]*Sklop14[[#This Row],[Okvirna količina]]</f>
        <v>0</v>
      </c>
      <c r="U127" s="177"/>
    </row>
    <row r="128" spans="1:21" s="58" customFormat="1" ht="24">
      <c r="A128" s="92" t="s">
        <v>126</v>
      </c>
      <c r="B128" s="167" t="s">
        <v>603</v>
      </c>
      <c r="C128" s="162" t="s">
        <v>589</v>
      </c>
      <c r="D128" s="85" t="s">
        <v>160</v>
      </c>
      <c r="E128" s="122"/>
      <c r="F128" s="163">
        <v>40</v>
      </c>
      <c r="G128" s="166" t="s">
        <v>0</v>
      </c>
      <c r="H12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28" s="163" t="str">
        <f>IF(Sklop14[[#This Row],[ZAHTEVANA SHEMA KAKOVOSTI]]&lt;&gt;"",Sklop14[[#This Row],[Preračunana masa/volumen/kos na enoto kg]],"")</f>
        <v/>
      </c>
      <c r="J128" s="169"/>
      <c r="K128" s="172"/>
      <c r="L128" s="172"/>
      <c r="M128" s="173"/>
      <c r="N128" s="170"/>
      <c r="O128" s="170"/>
      <c r="P128" s="171"/>
      <c r="Q128" s="170">
        <f>+Sklop14[[#This Row],[cena/enota brez DDV v EUR]]*Sklop14[[#This Row],[Stopnja DDV (%)]]</f>
        <v>0</v>
      </c>
      <c r="R128" s="170">
        <f>+Sklop14[[#This Row],[cena/enota brez DDV v EUR]]+Sklop14[[#This Row],[Davek (EUR)]]</f>
        <v>0</v>
      </c>
      <c r="S128" s="170">
        <f>+Sklop14[[#This Row],[cena/enota brez DDV v EUR]]*Sklop14[[#This Row],[Okvirna količina]]</f>
        <v>0</v>
      </c>
      <c r="T128" s="176">
        <f>+Sklop14[[#This Row],[Končna cena/enoto mere (EUR) z DDV]]*Sklop14[[#This Row],[Okvirna količina]]</f>
        <v>0</v>
      </c>
      <c r="U128" s="177"/>
    </row>
    <row r="129" spans="1:21" s="58" customFormat="1" ht="12">
      <c r="A129" s="92" t="s">
        <v>127</v>
      </c>
      <c r="B129" s="167" t="s">
        <v>678</v>
      </c>
      <c r="C129" s="162">
        <v>5</v>
      </c>
      <c r="D129" s="85" t="s">
        <v>160</v>
      </c>
      <c r="E129" s="122"/>
      <c r="F129" s="163">
        <v>10000</v>
      </c>
      <c r="G129" s="166" t="s">
        <v>93</v>
      </c>
      <c r="H12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29" s="163" t="str">
        <f>IF(Sklop14[[#This Row],[ZAHTEVANA SHEMA KAKOVOSTI]]&lt;&gt;"",Sklop14[[#This Row],[Preračunana masa/volumen/kos na enoto kg]],"")</f>
        <v/>
      </c>
      <c r="J129" s="169"/>
      <c r="K129" s="172"/>
      <c r="L129" s="172"/>
      <c r="M129" s="173"/>
      <c r="N129" s="170"/>
      <c r="O129" s="170"/>
      <c r="P129" s="171"/>
      <c r="Q129" s="170">
        <f>+Sklop14[[#This Row],[cena/enota brez DDV v EUR]]*Sklop14[[#This Row],[Stopnja DDV (%)]]</f>
        <v>0</v>
      </c>
      <c r="R129" s="170">
        <f>+Sklop14[[#This Row],[cena/enota brez DDV v EUR]]+Sklop14[[#This Row],[Davek (EUR)]]</f>
        <v>0</v>
      </c>
      <c r="S129" s="170">
        <f>+Sklop14[[#This Row],[cena/enota brez DDV v EUR]]*Sklop14[[#This Row],[Okvirna količina]]</f>
        <v>0</v>
      </c>
      <c r="T129" s="176">
        <f>+Sklop14[[#This Row],[Končna cena/enoto mere (EUR) z DDV]]*Sklop14[[#This Row],[Okvirna količina]]</f>
        <v>0</v>
      </c>
      <c r="U129" s="177"/>
    </row>
    <row r="130" spans="1:21" s="58" customFormat="1" ht="12">
      <c r="A130" s="92" t="s">
        <v>222</v>
      </c>
      <c r="B130" s="167" t="s">
        <v>679</v>
      </c>
      <c r="C130" s="162">
        <v>5</v>
      </c>
      <c r="D130" s="85" t="s">
        <v>160</v>
      </c>
      <c r="E130" s="122"/>
      <c r="F130" s="163">
        <v>6000</v>
      </c>
      <c r="G130" s="166" t="s">
        <v>93</v>
      </c>
      <c r="H13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30" s="163" t="str">
        <f>IF(Sklop14[[#This Row],[ZAHTEVANA SHEMA KAKOVOSTI]]&lt;&gt;"",Sklop14[[#This Row],[Preračunana masa/volumen/kos na enoto kg]],"")</f>
        <v/>
      </c>
      <c r="J130" s="169"/>
      <c r="K130" s="172"/>
      <c r="L130" s="172"/>
      <c r="M130" s="173"/>
      <c r="N130" s="170"/>
      <c r="O130" s="170"/>
      <c r="P130" s="171"/>
      <c r="Q130" s="170">
        <f>+Sklop14[[#This Row],[cena/enota brez DDV v EUR]]*Sklop14[[#This Row],[Stopnja DDV (%)]]</f>
        <v>0</v>
      </c>
      <c r="R130" s="170">
        <f>+Sklop14[[#This Row],[cena/enota brez DDV v EUR]]+Sklop14[[#This Row],[Davek (EUR)]]</f>
        <v>0</v>
      </c>
      <c r="S130" s="170">
        <f>+Sklop14[[#This Row],[cena/enota brez DDV v EUR]]*Sklop14[[#This Row],[Okvirna količina]]</f>
        <v>0</v>
      </c>
      <c r="T130" s="176">
        <f>+Sklop14[[#This Row],[Končna cena/enoto mere (EUR) z DDV]]*Sklop14[[#This Row],[Okvirna količina]]</f>
        <v>0</v>
      </c>
      <c r="U130" s="177"/>
    </row>
    <row r="131" spans="1:21" s="58" customFormat="1" ht="12">
      <c r="A131" s="92" t="s">
        <v>223</v>
      </c>
      <c r="B131" s="167" t="s">
        <v>602</v>
      </c>
      <c r="C131" s="162" t="s">
        <v>590</v>
      </c>
      <c r="D131" s="85" t="s">
        <v>160</v>
      </c>
      <c r="E131" s="122"/>
      <c r="F131" s="163">
        <v>5</v>
      </c>
      <c r="G131" s="166" t="s">
        <v>0</v>
      </c>
      <c r="H13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1" s="163" t="str">
        <f>IF(Sklop14[[#This Row],[ZAHTEVANA SHEMA KAKOVOSTI]]&lt;&gt;"",Sklop14[[#This Row],[Preračunana masa/volumen/kos na enoto kg]],"")</f>
        <v/>
      </c>
      <c r="J131" s="169"/>
      <c r="K131" s="172"/>
      <c r="L131" s="172"/>
      <c r="M131" s="173"/>
      <c r="N131" s="170"/>
      <c r="O131" s="170"/>
      <c r="P131" s="171"/>
      <c r="Q131" s="170">
        <f>+Sklop14[[#This Row],[cena/enota brez DDV v EUR]]*Sklop14[[#This Row],[Stopnja DDV (%)]]</f>
        <v>0</v>
      </c>
      <c r="R131" s="170">
        <f>+Sklop14[[#This Row],[cena/enota brez DDV v EUR]]+Sklop14[[#This Row],[Davek (EUR)]]</f>
        <v>0</v>
      </c>
      <c r="S131" s="170">
        <f>+Sklop14[[#This Row],[cena/enota brez DDV v EUR]]*Sklop14[[#This Row],[Okvirna količina]]</f>
        <v>0</v>
      </c>
      <c r="T131" s="176">
        <f>+Sklop14[[#This Row],[Končna cena/enoto mere (EUR) z DDV]]*Sklop14[[#This Row],[Okvirna količina]]</f>
        <v>0</v>
      </c>
      <c r="U131" s="177"/>
    </row>
    <row r="132" spans="1:21" s="58" customFormat="1" ht="24">
      <c r="A132" s="92" t="s">
        <v>224</v>
      </c>
      <c r="B132" s="167" t="s">
        <v>601</v>
      </c>
      <c r="C132" s="162">
        <v>1000</v>
      </c>
      <c r="D132" s="85" t="s">
        <v>160</v>
      </c>
      <c r="E132" s="122"/>
      <c r="F132" s="163">
        <v>20</v>
      </c>
      <c r="G132" s="166" t="s">
        <v>0</v>
      </c>
      <c r="H13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2" s="163" t="str">
        <f>IF(Sklop14[[#This Row],[ZAHTEVANA SHEMA KAKOVOSTI]]&lt;&gt;"",Sklop14[[#This Row],[Preračunana masa/volumen/kos na enoto kg]],"")</f>
        <v/>
      </c>
      <c r="J132" s="169"/>
      <c r="K132" s="172"/>
      <c r="L132" s="172"/>
      <c r="M132" s="173"/>
      <c r="N132" s="170"/>
      <c r="O132" s="170"/>
      <c r="P132" s="171"/>
      <c r="Q132" s="170">
        <f>+Sklop14[[#This Row],[cena/enota brez DDV v EUR]]*Sklop14[[#This Row],[Stopnja DDV (%)]]</f>
        <v>0</v>
      </c>
      <c r="R132" s="170">
        <f>+Sklop14[[#This Row],[cena/enota brez DDV v EUR]]+Sklop14[[#This Row],[Davek (EUR)]]</f>
        <v>0</v>
      </c>
      <c r="S132" s="170">
        <f>+Sklop14[[#This Row],[cena/enota brez DDV v EUR]]*Sklop14[[#This Row],[Okvirna količina]]</f>
        <v>0</v>
      </c>
      <c r="T132" s="176">
        <f>+Sklop14[[#This Row],[Končna cena/enoto mere (EUR) z DDV]]*Sklop14[[#This Row],[Okvirna količina]]</f>
        <v>0</v>
      </c>
      <c r="U132" s="177"/>
    </row>
    <row r="133" spans="1:21" s="58" customFormat="1" ht="12">
      <c r="A133" s="92" t="s">
        <v>225</v>
      </c>
      <c r="B133" s="167" t="s">
        <v>600</v>
      </c>
      <c r="C133" s="162">
        <v>1000</v>
      </c>
      <c r="D133" s="85" t="s">
        <v>160</v>
      </c>
      <c r="E133" s="122"/>
      <c r="F133" s="163">
        <v>5</v>
      </c>
      <c r="G133" s="166" t="s">
        <v>0</v>
      </c>
      <c r="H13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3" s="163" t="str">
        <f>IF(Sklop14[[#This Row],[ZAHTEVANA SHEMA KAKOVOSTI]]&lt;&gt;"",Sklop14[[#This Row],[Preračunana masa/volumen/kos na enoto kg]],"")</f>
        <v/>
      </c>
      <c r="J133" s="169"/>
      <c r="K133" s="172"/>
      <c r="L133" s="172"/>
      <c r="M133" s="173"/>
      <c r="N133" s="170"/>
      <c r="O133" s="170"/>
      <c r="P133" s="171"/>
      <c r="Q133" s="170">
        <f>+Sklop14[[#This Row],[cena/enota brez DDV v EUR]]*Sklop14[[#This Row],[Stopnja DDV (%)]]</f>
        <v>0</v>
      </c>
      <c r="R133" s="170">
        <f>+Sklop14[[#This Row],[cena/enota brez DDV v EUR]]+Sklop14[[#This Row],[Davek (EUR)]]</f>
        <v>0</v>
      </c>
      <c r="S133" s="170">
        <f>+Sklop14[[#This Row],[cena/enota brez DDV v EUR]]*Sklop14[[#This Row],[Okvirna količina]]</f>
        <v>0</v>
      </c>
      <c r="T133" s="176">
        <f>+Sklop14[[#This Row],[Končna cena/enoto mere (EUR) z DDV]]*Sklop14[[#This Row],[Okvirna količina]]</f>
        <v>0</v>
      </c>
      <c r="U133" s="177"/>
    </row>
    <row r="134" spans="1:21" s="58" customFormat="1" ht="24">
      <c r="A134" s="92" t="s">
        <v>226</v>
      </c>
      <c r="B134" s="167" t="s">
        <v>599</v>
      </c>
      <c r="C134" s="162">
        <v>1000</v>
      </c>
      <c r="D134" s="85" t="s">
        <v>160</v>
      </c>
      <c r="E134" s="122"/>
      <c r="F134" s="163">
        <v>5</v>
      </c>
      <c r="G134" s="166" t="s">
        <v>0</v>
      </c>
      <c r="H13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4" s="163" t="str">
        <f>IF(Sklop14[[#This Row],[ZAHTEVANA SHEMA KAKOVOSTI]]&lt;&gt;"",Sklop14[[#This Row],[Preračunana masa/volumen/kos na enoto kg]],"")</f>
        <v/>
      </c>
      <c r="J134" s="169"/>
      <c r="K134" s="172"/>
      <c r="L134" s="172"/>
      <c r="M134" s="173"/>
      <c r="N134" s="170"/>
      <c r="O134" s="170"/>
      <c r="P134" s="171"/>
      <c r="Q134" s="170">
        <f>+Sklop14[[#This Row],[cena/enota brez DDV v EUR]]*Sklop14[[#This Row],[Stopnja DDV (%)]]</f>
        <v>0</v>
      </c>
      <c r="R134" s="170">
        <f>+Sklop14[[#This Row],[cena/enota brez DDV v EUR]]+Sklop14[[#This Row],[Davek (EUR)]]</f>
        <v>0</v>
      </c>
      <c r="S134" s="170">
        <f>+Sklop14[[#This Row],[cena/enota brez DDV v EUR]]*Sklop14[[#This Row],[Okvirna količina]]</f>
        <v>0</v>
      </c>
      <c r="T134" s="176">
        <f>+Sklop14[[#This Row],[Končna cena/enoto mere (EUR) z DDV]]*Sklop14[[#This Row],[Okvirna količina]]</f>
        <v>0</v>
      </c>
      <c r="U134" s="177"/>
    </row>
    <row r="135" spans="1:21" s="58" customFormat="1" ht="24">
      <c r="A135" s="92" t="s">
        <v>227</v>
      </c>
      <c r="B135" s="167" t="s">
        <v>680</v>
      </c>
      <c r="C135" s="162">
        <v>80</v>
      </c>
      <c r="D135" s="85" t="s">
        <v>160</v>
      </c>
      <c r="E135" s="122"/>
      <c r="F135" s="163">
        <v>200</v>
      </c>
      <c r="G135" s="166" t="s">
        <v>93</v>
      </c>
      <c r="H13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35" s="163" t="str">
        <f>IF(Sklop14[[#This Row],[ZAHTEVANA SHEMA KAKOVOSTI]]&lt;&gt;"",Sklop14[[#This Row],[Preračunana masa/volumen/kos na enoto kg]],"")</f>
        <v/>
      </c>
      <c r="J135" s="169"/>
      <c r="K135" s="172"/>
      <c r="L135" s="172"/>
      <c r="M135" s="173"/>
      <c r="N135" s="170"/>
      <c r="O135" s="170"/>
      <c r="P135" s="171"/>
      <c r="Q135" s="170">
        <f>+Sklop14[[#This Row],[cena/enota brez DDV v EUR]]*Sklop14[[#This Row],[Stopnja DDV (%)]]</f>
        <v>0</v>
      </c>
      <c r="R135" s="170">
        <f>+Sklop14[[#This Row],[cena/enota brez DDV v EUR]]+Sklop14[[#This Row],[Davek (EUR)]]</f>
        <v>0</v>
      </c>
      <c r="S135" s="170">
        <f>+Sklop14[[#This Row],[cena/enota brez DDV v EUR]]*Sklop14[[#This Row],[Okvirna količina]]</f>
        <v>0</v>
      </c>
      <c r="T135" s="176">
        <f>+Sklop14[[#This Row],[Končna cena/enoto mere (EUR) z DDV]]*Sklop14[[#This Row],[Okvirna količina]]</f>
        <v>0</v>
      </c>
      <c r="U135" s="177"/>
    </row>
    <row r="136" spans="1:21" s="58" customFormat="1" ht="24">
      <c r="A136" s="92" t="s">
        <v>228</v>
      </c>
      <c r="B136" s="167" t="s">
        <v>681</v>
      </c>
      <c r="C136" s="162">
        <v>50</v>
      </c>
      <c r="D136" s="85" t="s">
        <v>160</v>
      </c>
      <c r="E136" s="122"/>
      <c r="F136" s="163">
        <v>300</v>
      </c>
      <c r="G136" s="166" t="s">
        <v>93</v>
      </c>
      <c r="H13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36" s="163" t="str">
        <f>IF(Sklop14[[#This Row],[ZAHTEVANA SHEMA KAKOVOSTI]]&lt;&gt;"",Sklop14[[#This Row],[Preračunana masa/volumen/kos na enoto kg]],"")</f>
        <v/>
      </c>
      <c r="J136" s="169"/>
      <c r="K136" s="172"/>
      <c r="L136" s="172"/>
      <c r="M136" s="173"/>
      <c r="N136" s="170"/>
      <c r="O136" s="170"/>
      <c r="P136" s="171"/>
      <c r="Q136" s="170">
        <f>+Sklop14[[#This Row],[cena/enota brez DDV v EUR]]*Sklop14[[#This Row],[Stopnja DDV (%)]]</f>
        <v>0</v>
      </c>
      <c r="R136" s="170">
        <f>+Sklop14[[#This Row],[cena/enota brez DDV v EUR]]+Sklop14[[#This Row],[Davek (EUR)]]</f>
        <v>0</v>
      </c>
      <c r="S136" s="170">
        <f>+Sklop14[[#This Row],[cena/enota brez DDV v EUR]]*Sklop14[[#This Row],[Okvirna količina]]</f>
        <v>0</v>
      </c>
      <c r="T136" s="176">
        <f>+Sklop14[[#This Row],[Končna cena/enoto mere (EUR) z DDV]]*Sklop14[[#This Row],[Okvirna količina]]</f>
        <v>0</v>
      </c>
      <c r="U136" s="177"/>
    </row>
    <row r="137" spans="1:21" s="58" customFormat="1" ht="12">
      <c r="A137" s="92" t="s">
        <v>229</v>
      </c>
      <c r="B137" s="167" t="s">
        <v>682</v>
      </c>
      <c r="C137" s="162">
        <v>250</v>
      </c>
      <c r="D137" s="85" t="s">
        <v>160</v>
      </c>
      <c r="E137" s="122"/>
      <c r="F137" s="163">
        <v>40</v>
      </c>
      <c r="G137" s="166" t="s">
        <v>93</v>
      </c>
      <c r="H13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7" s="163" t="str">
        <f>IF(Sklop14[[#This Row],[ZAHTEVANA SHEMA KAKOVOSTI]]&lt;&gt;"",Sklop14[[#This Row],[Preračunana masa/volumen/kos na enoto kg]],"")</f>
        <v/>
      </c>
      <c r="J137" s="169"/>
      <c r="K137" s="172"/>
      <c r="L137" s="172"/>
      <c r="M137" s="173"/>
      <c r="N137" s="170"/>
      <c r="O137" s="170"/>
      <c r="P137" s="171"/>
      <c r="Q137" s="170">
        <f>+Sklop14[[#This Row],[cena/enota brez DDV v EUR]]*Sklop14[[#This Row],[Stopnja DDV (%)]]</f>
        <v>0</v>
      </c>
      <c r="R137" s="170">
        <f>+Sklop14[[#This Row],[cena/enota brez DDV v EUR]]+Sklop14[[#This Row],[Davek (EUR)]]</f>
        <v>0</v>
      </c>
      <c r="S137" s="170">
        <f>+Sklop14[[#This Row],[cena/enota brez DDV v EUR]]*Sklop14[[#This Row],[Okvirna količina]]</f>
        <v>0</v>
      </c>
      <c r="T137" s="176">
        <f>+Sklop14[[#This Row],[Končna cena/enoto mere (EUR) z DDV]]*Sklop14[[#This Row],[Okvirna količina]]</f>
        <v>0</v>
      </c>
      <c r="U137" s="177"/>
    </row>
    <row r="138" spans="1:21" s="58" customFormat="1" ht="12">
      <c r="A138" s="92" t="s">
        <v>230</v>
      </c>
      <c r="B138" s="167" t="s">
        <v>683</v>
      </c>
      <c r="C138" s="162">
        <v>100</v>
      </c>
      <c r="D138" s="85" t="s">
        <v>160</v>
      </c>
      <c r="E138" s="122"/>
      <c r="F138" s="163">
        <v>20</v>
      </c>
      <c r="G138" s="166" t="s">
        <v>93</v>
      </c>
      <c r="H13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38" s="163" t="str">
        <f>IF(Sklop14[[#This Row],[ZAHTEVANA SHEMA KAKOVOSTI]]&lt;&gt;"",Sklop14[[#This Row],[Preračunana masa/volumen/kos na enoto kg]],"")</f>
        <v/>
      </c>
      <c r="J138" s="169"/>
      <c r="K138" s="172"/>
      <c r="L138" s="172"/>
      <c r="M138" s="173"/>
      <c r="N138" s="170"/>
      <c r="O138" s="170"/>
      <c r="P138" s="171"/>
      <c r="Q138" s="170">
        <f>+Sklop14[[#This Row],[cena/enota brez DDV v EUR]]*Sklop14[[#This Row],[Stopnja DDV (%)]]</f>
        <v>0</v>
      </c>
      <c r="R138" s="170">
        <f>+Sklop14[[#This Row],[cena/enota brez DDV v EUR]]+Sklop14[[#This Row],[Davek (EUR)]]</f>
        <v>0</v>
      </c>
      <c r="S138" s="170">
        <f>+Sklop14[[#This Row],[cena/enota brez DDV v EUR]]*Sklop14[[#This Row],[Okvirna količina]]</f>
        <v>0</v>
      </c>
      <c r="T138" s="176">
        <f>+Sklop14[[#This Row],[Končna cena/enoto mere (EUR) z DDV]]*Sklop14[[#This Row],[Okvirna količina]]</f>
        <v>0</v>
      </c>
      <c r="U138" s="177"/>
    </row>
    <row r="139" spans="1:21" s="58" customFormat="1" ht="12">
      <c r="A139" s="92" t="s">
        <v>231</v>
      </c>
      <c r="B139" s="167" t="s">
        <v>598</v>
      </c>
      <c r="C139" s="162">
        <v>1000</v>
      </c>
      <c r="D139" s="85" t="s">
        <v>160</v>
      </c>
      <c r="E139" s="122"/>
      <c r="F139" s="163">
        <v>10</v>
      </c>
      <c r="G139" s="166" t="s">
        <v>0</v>
      </c>
      <c r="H13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9" s="163" t="str">
        <f>IF(Sklop14[[#This Row],[ZAHTEVANA SHEMA KAKOVOSTI]]&lt;&gt;"",Sklop14[[#This Row],[Preračunana masa/volumen/kos na enoto kg]],"")</f>
        <v/>
      </c>
      <c r="J139" s="169"/>
      <c r="K139" s="172"/>
      <c r="L139" s="172"/>
      <c r="M139" s="173"/>
      <c r="N139" s="170"/>
      <c r="O139" s="170"/>
      <c r="P139" s="171"/>
      <c r="Q139" s="170">
        <f>+Sklop14[[#This Row],[cena/enota brez DDV v EUR]]*Sklop14[[#This Row],[Stopnja DDV (%)]]</f>
        <v>0</v>
      </c>
      <c r="R139" s="170">
        <f>+Sklop14[[#This Row],[cena/enota brez DDV v EUR]]+Sklop14[[#This Row],[Davek (EUR)]]</f>
        <v>0</v>
      </c>
      <c r="S139" s="170">
        <f>+Sklop14[[#This Row],[cena/enota brez DDV v EUR]]*Sklop14[[#This Row],[Okvirna količina]]</f>
        <v>0</v>
      </c>
      <c r="T139" s="176">
        <f>+Sklop14[[#This Row],[Končna cena/enoto mere (EUR) z DDV]]*Sklop14[[#This Row],[Okvirna količina]]</f>
        <v>0</v>
      </c>
      <c r="U139" s="177"/>
    </row>
    <row r="140" spans="1:21" s="58" customFormat="1" ht="12">
      <c r="A140" s="92" t="s">
        <v>232</v>
      </c>
      <c r="B140" s="167" t="s">
        <v>597</v>
      </c>
      <c r="C140" s="162">
        <v>1000</v>
      </c>
      <c r="D140" s="85" t="s">
        <v>160</v>
      </c>
      <c r="E140" s="122"/>
      <c r="F140" s="163">
        <v>50</v>
      </c>
      <c r="G140" s="166" t="s">
        <v>0</v>
      </c>
      <c r="H14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0" s="163" t="str">
        <f>IF(Sklop14[[#This Row],[ZAHTEVANA SHEMA KAKOVOSTI]]&lt;&gt;"",Sklop14[[#This Row],[Preračunana masa/volumen/kos na enoto kg]],"")</f>
        <v/>
      </c>
      <c r="J140" s="169"/>
      <c r="K140" s="172"/>
      <c r="L140" s="172"/>
      <c r="M140" s="173"/>
      <c r="N140" s="170"/>
      <c r="O140" s="170"/>
      <c r="P140" s="171"/>
      <c r="Q140" s="170">
        <f>+Sklop14[[#This Row],[cena/enota brez DDV v EUR]]*Sklop14[[#This Row],[Stopnja DDV (%)]]</f>
        <v>0</v>
      </c>
      <c r="R140" s="170">
        <f>+Sklop14[[#This Row],[cena/enota brez DDV v EUR]]+Sklop14[[#This Row],[Davek (EUR)]]</f>
        <v>0</v>
      </c>
      <c r="S140" s="170">
        <f>+Sklop14[[#This Row],[cena/enota brez DDV v EUR]]*Sklop14[[#This Row],[Okvirna količina]]</f>
        <v>0</v>
      </c>
      <c r="T140" s="176">
        <f>+Sklop14[[#This Row],[Končna cena/enoto mere (EUR) z DDV]]*Sklop14[[#This Row],[Okvirna količina]]</f>
        <v>0</v>
      </c>
      <c r="U140" s="177"/>
    </row>
    <row r="141" spans="1:21" s="58" customFormat="1" ht="12">
      <c r="A141" s="92" t="s">
        <v>233</v>
      </c>
      <c r="B141" s="167" t="s">
        <v>596</v>
      </c>
      <c r="C141" s="162" t="s">
        <v>591</v>
      </c>
      <c r="D141" s="85" t="s">
        <v>160</v>
      </c>
      <c r="E141" s="122"/>
      <c r="F141" s="163">
        <v>80</v>
      </c>
      <c r="G141" s="166" t="s">
        <v>0</v>
      </c>
      <c r="H14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41" s="163" t="str">
        <f>IF(Sklop14[[#This Row],[ZAHTEVANA SHEMA KAKOVOSTI]]&lt;&gt;"",Sklop14[[#This Row],[Preračunana masa/volumen/kos na enoto kg]],"")</f>
        <v/>
      </c>
      <c r="J141" s="169"/>
      <c r="K141" s="172"/>
      <c r="L141" s="172"/>
      <c r="M141" s="173"/>
      <c r="N141" s="170"/>
      <c r="O141" s="170"/>
      <c r="P141" s="171"/>
      <c r="Q141" s="170">
        <f>+Sklop14[[#This Row],[cena/enota brez DDV v EUR]]*Sklop14[[#This Row],[Stopnja DDV (%)]]</f>
        <v>0</v>
      </c>
      <c r="R141" s="170">
        <f>+Sklop14[[#This Row],[cena/enota brez DDV v EUR]]+Sklop14[[#This Row],[Davek (EUR)]]</f>
        <v>0</v>
      </c>
      <c r="S141" s="170">
        <f>+Sklop14[[#This Row],[cena/enota brez DDV v EUR]]*Sklop14[[#This Row],[Okvirna količina]]</f>
        <v>0</v>
      </c>
      <c r="T141" s="176">
        <f>+Sklop14[[#This Row],[Končna cena/enoto mere (EUR) z DDV]]*Sklop14[[#This Row],[Okvirna količina]]</f>
        <v>0</v>
      </c>
      <c r="U141" s="177"/>
    </row>
    <row r="142" spans="1:21" s="58" customFormat="1" ht="12">
      <c r="A142" s="92" t="s">
        <v>234</v>
      </c>
      <c r="B142" s="167" t="s">
        <v>758</v>
      </c>
      <c r="C142" s="162">
        <v>1000</v>
      </c>
      <c r="D142" s="207" t="s">
        <v>160</v>
      </c>
      <c r="E142" s="122"/>
      <c r="F142" s="163">
        <v>220</v>
      </c>
      <c r="G142" s="166" t="s">
        <v>0</v>
      </c>
      <c r="H14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142" s="163" t="str">
        <f>IF(Sklop14[[#This Row],[ZAHTEVANA SHEMA KAKOVOSTI]]&lt;&gt;"",Sklop14[[#This Row],[Preračunana masa/volumen/kos na enoto kg]],"")</f>
        <v/>
      </c>
      <c r="J142" s="169"/>
      <c r="K142" s="172"/>
      <c r="L142" s="172"/>
      <c r="M142" s="173"/>
      <c r="N142" s="170"/>
      <c r="O142" s="170"/>
      <c r="P142" s="171"/>
      <c r="Q142" s="170">
        <f>+Sklop14[[#This Row],[cena/enota brez DDV v EUR]]*Sklop14[[#This Row],[Stopnja DDV (%)]]</f>
        <v>0</v>
      </c>
      <c r="R142" s="170">
        <f>+Sklop14[[#This Row],[cena/enota brez DDV v EUR]]+Sklop14[[#This Row],[Davek (EUR)]]</f>
        <v>0</v>
      </c>
      <c r="S142" s="170">
        <f>+Sklop14[[#This Row],[cena/enota brez DDV v EUR]]*Sklop14[[#This Row],[Okvirna količina]]</f>
        <v>0</v>
      </c>
      <c r="T142" s="176">
        <f>+Sklop14[[#This Row],[Končna cena/enoto mere (EUR) z DDV]]*Sklop14[[#This Row],[Okvirna količina]]</f>
        <v>0</v>
      </c>
      <c r="U142" s="177"/>
    </row>
    <row r="143" spans="1:21" s="58" customFormat="1" ht="12">
      <c r="A143" s="92" t="s">
        <v>235</v>
      </c>
      <c r="B143" s="167" t="s">
        <v>595</v>
      </c>
      <c r="C143" s="162" t="s">
        <v>580</v>
      </c>
      <c r="D143" s="85" t="s">
        <v>160</v>
      </c>
      <c r="E143" s="122"/>
      <c r="F143" s="163">
        <v>20</v>
      </c>
      <c r="G143" s="166" t="s">
        <v>0</v>
      </c>
      <c r="H14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43" s="163" t="str">
        <f>IF(Sklop14[[#This Row],[ZAHTEVANA SHEMA KAKOVOSTI]]&lt;&gt;"",Sklop14[[#This Row],[Preračunana masa/volumen/kos na enoto kg]],"")</f>
        <v/>
      </c>
      <c r="J143" s="169"/>
      <c r="K143" s="172"/>
      <c r="L143" s="172"/>
      <c r="M143" s="173"/>
      <c r="N143" s="170"/>
      <c r="O143" s="170"/>
      <c r="P143" s="171"/>
      <c r="Q143" s="170">
        <f>+Sklop14[[#This Row],[cena/enota brez DDV v EUR]]*Sklop14[[#This Row],[Stopnja DDV (%)]]</f>
        <v>0</v>
      </c>
      <c r="R143" s="170">
        <f>+Sklop14[[#This Row],[cena/enota brez DDV v EUR]]+Sklop14[[#This Row],[Davek (EUR)]]</f>
        <v>0</v>
      </c>
      <c r="S143" s="170">
        <f>+Sklop14[[#This Row],[cena/enota brez DDV v EUR]]*Sklop14[[#This Row],[Okvirna količina]]</f>
        <v>0</v>
      </c>
      <c r="T143" s="176">
        <f>+Sklop14[[#This Row],[Končna cena/enoto mere (EUR) z DDV]]*Sklop14[[#This Row],[Okvirna količina]]</f>
        <v>0</v>
      </c>
      <c r="U143" s="177"/>
    </row>
    <row r="144" spans="1:21" s="58" customFormat="1" ht="12">
      <c r="A144" s="92" t="s">
        <v>236</v>
      </c>
      <c r="B144" s="167" t="s">
        <v>594</v>
      </c>
      <c r="C144" s="162" t="s">
        <v>592</v>
      </c>
      <c r="D144" s="85" t="s">
        <v>160</v>
      </c>
      <c r="E144" s="122"/>
      <c r="F144" s="163">
        <v>10</v>
      </c>
      <c r="G144" s="166" t="s">
        <v>0</v>
      </c>
      <c r="H14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4" s="163" t="str">
        <f>IF(Sklop14[[#This Row],[ZAHTEVANA SHEMA KAKOVOSTI]]&lt;&gt;"",Sklop14[[#This Row],[Preračunana masa/volumen/kos na enoto kg]],"")</f>
        <v/>
      </c>
      <c r="J144" s="169"/>
      <c r="K144" s="172"/>
      <c r="L144" s="172"/>
      <c r="M144" s="173"/>
      <c r="N144" s="170"/>
      <c r="O144" s="170"/>
      <c r="P144" s="171"/>
      <c r="Q144" s="170">
        <f>+Sklop14[[#This Row],[cena/enota brez DDV v EUR]]*Sklop14[[#This Row],[Stopnja DDV (%)]]</f>
        <v>0</v>
      </c>
      <c r="R144" s="170">
        <f>+Sklop14[[#This Row],[cena/enota brez DDV v EUR]]+Sklop14[[#This Row],[Davek (EUR)]]</f>
        <v>0</v>
      </c>
      <c r="S144" s="170">
        <f>+Sklop14[[#This Row],[cena/enota brez DDV v EUR]]*Sklop14[[#This Row],[Okvirna količina]]</f>
        <v>0</v>
      </c>
      <c r="T144" s="176">
        <f>+Sklop14[[#This Row],[Končna cena/enoto mere (EUR) z DDV]]*Sklop14[[#This Row],[Okvirna količina]]</f>
        <v>0</v>
      </c>
      <c r="U144" s="177"/>
    </row>
    <row r="145" spans="1:21" s="58" customFormat="1" ht="12">
      <c r="A145" s="92" t="s">
        <v>757</v>
      </c>
      <c r="B145" s="167" t="s">
        <v>593</v>
      </c>
      <c r="C145" s="162" t="s">
        <v>591</v>
      </c>
      <c r="D145" s="85" t="s">
        <v>160</v>
      </c>
      <c r="E145" s="122"/>
      <c r="F145" s="163">
        <v>80</v>
      </c>
      <c r="G145" s="166" t="s">
        <v>0</v>
      </c>
      <c r="H14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45" s="163" t="str">
        <f>IF(Sklop14[[#This Row],[ZAHTEVANA SHEMA KAKOVOSTI]]&lt;&gt;"",Sklop14[[#This Row],[Preračunana masa/volumen/kos na enoto kg]],"")</f>
        <v/>
      </c>
      <c r="J145" s="169"/>
      <c r="K145" s="172"/>
      <c r="L145" s="172"/>
      <c r="M145" s="173"/>
      <c r="N145" s="170"/>
      <c r="O145" s="170"/>
      <c r="P145" s="171"/>
      <c r="Q145" s="170">
        <f>+Sklop14[[#This Row],[cena/enota brez DDV v EUR]]*Sklop14[[#This Row],[Stopnja DDV (%)]]</f>
        <v>0</v>
      </c>
      <c r="R145" s="170">
        <f>+Sklop14[[#This Row],[cena/enota brez DDV v EUR]]+Sklop14[[#This Row],[Davek (EUR)]]</f>
        <v>0</v>
      </c>
      <c r="S145" s="170">
        <f>+Sklop14[[#This Row],[cena/enota brez DDV v EUR]]*Sklop14[[#This Row],[Okvirna količina]]</f>
        <v>0</v>
      </c>
      <c r="T145" s="176">
        <f>+Sklop14[[#This Row],[Končna cena/enoto mere (EUR) z DDV]]*Sklop14[[#This Row],[Okvirna količina]]</f>
        <v>0</v>
      </c>
      <c r="U145" s="177"/>
    </row>
    <row r="146" spans="1:21" s="58" customFormat="1" ht="24">
      <c r="A146" s="92" t="s">
        <v>760</v>
      </c>
      <c r="B146" s="255" t="s">
        <v>775</v>
      </c>
      <c r="C146" s="266">
        <v>0.75</v>
      </c>
      <c r="D146" s="256" t="s">
        <v>95</v>
      </c>
      <c r="E146" s="257" t="s">
        <v>774</v>
      </c>
      <c r="F146" s="258">
        <v>20</v>
      </c>
      <c r="G146" s="259" t="s">
        <v>402</v>
      </c>
      <c r="H146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46" s="258">
        <f>IF(Sklop14[[#This Row],[ZAHTEVANA SHEMA KAKOVOSTI]]&lt;&gt;"",Sklop14[[#This Row],[Preračunana masa/volumen/kos na enoto kg]],"")</f>
        <v>15</v>
      </c>
      <c r="J146" s="261"/>
      <c r="K146" s="262"/>
      <c r="L146" s="262"/>
      <c r="M146" s="263"/>
      <c r="N146" s="264"/>
      <c r="O146" s="264"/>
      <c r="P146" s="265"/>
      <c r="Q146" s="264">
        <f>+Sklop14[[#This Row],[cena/enota brez DDV v EUR]]*Sklop14[[#This Row],[Stopnja DDV (%)]]</f>
        <v>0</v>
      </c>
      <c r="R146" s="264">
        <f>+Sklop14[[#This Row],[cena/enota brez DDV v EUR]]+Sklop14[[#This Row],[Davek (EUR)]]</f>
        <v>0</v>
      </c>
      <c r="S146" s="264">
        <f>+Sklop14[[#This Row],[cena/enota brez DDV v EUR]]*Sklop14[[#This Row],[Okvirna količina]]</f>
        <v>0</v>
      </c>
      <c r="T146" s="267">
        <f>+Sklop14[[#This Row],[Končna cena/enoto mere (EUR) z DDV]]*Sklop14[[#This Row],[Okvirna količina]]</f>
        <v>0</v>
      </c>
      <c r="U146" s="268"/>
    </row>
    <row r="147" spans="1:21" s="58" customFormat="1" ht="36">
      <c r="A147" s="92" t="s">
        <v>761</v>
      </c>
      <c r="B147" s="255" t="s">
        <v>776</v>
      </c>
      <c r="C147" s="266">
        <v>0.75</v>
      </c>
      <c r="D147" s="256" t="s">
        <v>95</v>
      </c>
      <c r="E147" s="257" t="s">
        <v>774</v>
      </c>
      <c r="F147" s="258">
        <v>20</v>
      </c>
      <c r="G147" s="259" t="s">
        <v>402</v>
      </c>
      <c r="H147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47" s="258">
        <f>IF(Sklop14[[#This Row],[ZAHTEVANA SHEMA KAKOVOSTI]]&lt;&gt;"",Sklop14[[#This Row],[Preračunana masa/volumen/kos na enoto kg]],"")</f>
        <v>15</v>
      </c>
      <c r="J147" s="261"/>
      <c r="K147" s="262"/>
      <c r="L147" s="262"/>
      <c r="M147" s="263"/>
      <c r="N147" s="264"/>
      <c r="O147" s="264"/>
      <c r="P147" s="265"/>
      <c r="Q147" s="264">
        <f>+Sklop14[[#This Row],[cena/enota brez DDV v EUR]]*Sklop14[[#This Row],[Stopnja DDV (%)]]</f>
        <v>0</v>
      </c>
      <c r="R147" s="264">
        <f>+Sklop14[[#This Row],[cena/enota brez DDV v EUR]]+Sklop14[[#This Row],[Davek (EUR)]]</f>
        <v>0</v>
      </c>
      <c r="S147" s="264">
        <f>+Sklop14[[#This Row],[cena/enota brez DDV v EUR]]*Sklop14[[#This Row],[Okvirna količina]]</f>
        <v>0</v>
      </c>
      <c r="T147" s="267">
        <f>+Sklop14[[#This Row],[Končna cena/enoto mere (EUR) z DDV]]*Sklop14[[#This Row],[Okvirna količina]]</f>
        <v>0</v>
      </c>
      <c r="U147" s="268"/>
    </row>
    <row r="148" spans="1:21" s="58" customFormat="1" ht="36">
      <c r="A148" s="92" t="s">
        <v>762</v>
      </c>
      <c r="B148" s="255" t="s">
        <v>777</v>
      </c>
      <c r="C148" s="266">
        <v>0.5</v>
      </c>
      <c r="D148" s="256" t="s">
        <v>95</v>
      </c>
      <c r="E148" s="257"/>
      <c r="F148" s="258">
        <v>50</v>
      </c>
      <c r="G148" s="259" t="s">
        <v>402</v>
      </c>
      <c r="H148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48" s="258" t="str">
        <f>IF(Sklop14[[#This Row],[ZAHTEVANA SHEMA KAKOVOSTI]]&lt;&gt;"",Sklop14[[#This Row],[Preračunana masa/volumen/kos na enoto kg]],"")</f>
        <v/>
      </c>
      <c r="J148" s="261"/>
      <c r="K148" s="262"/>
      <c r="L148" s="262"/>
      <c r="M148" s="263"/>
      <c r="N148" s="264"/>
      <c r="O148" s="264"/>
      <c r="P148" s="265"/>
      <c r="Q148" s="264">
        <f>+Sklop14[[#This Row],[cena/enota brez DDV v EUR]]*Sklop14[[#This Row],[Stopnja DDV (%)]]</f>
        <v>0</v>
      </c>
      <c r="R148" s="264">
        <f>+Sklop14[[#This Row],[cena/enota brez DDV v EUR]]+Sklop14[[#This Row],[Davek (EUR)]]</f>
        <v>0</v>
      </c>
      <c r="S148" s="264">
        <f>+Sklop14[[#This Row],[cena/enota brez DDV v EUR]]*Sklop14[[#This Row],[Okvirna količina]]</f>
        <v>0</v>
      </c>
      <c r="T148" s="267">
        <f>+Sklop14[[#This Row],[Končna cena/enoto mere (EUR) z DDV]]*Sklop14[[#This Row],[Okvirna količina]]</f>
        <v>0</v>
      </c>
      <c r="U148" s="268"/>
    </row>
    <row r="149" spans="1:21" s="58" customFormat="1" ht="48">
      <c r="A149" s="92" t="s">
        <v>763</v>
      </c>
      <c r="B149" s="255" t="s">
        <v>778</v>
      </c>
      <c r="C149" s="266">
        <v>110</v>
      </c>
      <c r="D149" s="256" t="s">
        <v>160</v>
      </c>
      <c r="E149" s="257"/>
      <c r="F149" s="258">
        <v>300</v>
      </c>
      <c r="G149" s="259" t="s">
        <v>402</v>
      </c>
      <c r="H149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I149" s="258" t="str">
        <f>IF(Sklop14[[#This Row],[ZAHTEVANA SHEMA KAKOVOSTI]]&lt;&gt;"",Sklop14[[#This Row],[Preračunana masa/volumen/kos na enoto kg]],"")</f>
        <v/>
      </c>
      <c r="J149" s="261"/>
      <c r="K149" s="262"/>
      <c r="L149" s="262"/>
      <c r="M149" s="263"/>
      <c r="N149" s="264"/>
      <c r="O149" s="264"/>
      <c r="P149" s="265"/>
      <c r="Q149" s="264">
        <f>+Sklop14[[#This Row],[cena/enota brez DDV v EUR]]*Sklop14[[#This Row],[Stopnja DDV (%)]]</f>
        <v>0</v>
      </c>
      <c r="R149" s="264">
        <f>+Sklop14[[#This Row],[cena/enota brez DDV v EUR]]+Sklop14[[#This Row],[Davek (EUR)]]</f>
        <v>0</v>
      </c>
      <c r="S149" s="264">
        <f>+Sklop14[[#This Row],[cena/enota brez DDV v EUR]]*Sklop14[[#This Row],[Okvirna količina]]</f>
        <v>0</v>
      </c>
      <c r="T149" s="267">
        <f>+Sklop14[[#This Row],[Končna cena/enoto mere (EUR) z DDV]]*Sklop14[[#This Row],[Okvirna količina]]</f>
        <v>0</v>
      </c>
      <c r="U149" s="268"/>
    </row>
    <row r="150" spans="1:21" s="58" customFormat="1" ht="36">
      <c r="A150" s="92" t="s">
        <v>764</v>
      </c>
      <c r="B150" s="255" t="s">
        <v>779</v>
      </c>
      <c r="C150" s="266">
        <v>0.5</v>
      </c>
      <c r="D150" s="256" t="s">
        <v>95</v>
      </c>
      <c r="E150" s="257"/>
      <c r="F150" s="258">
        <v>40</v>
      </c>
      <c r="G150" s="259" t="s">
        <v>402</v>
      </c>
      <c r="H150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50" s="258" t="str">
        <f>IF(Sklop14[[#This Row],[ZAHTEVANA SHEMA KAKOVOSTI]]&lt;&gt;"",Sklop14[[#This Row],[Preračunana masa/volumen/kos na enoto kg]],"")</f>
        <v/>
      </c>
      <c r="J150" s="261"/>
      <c r="K150" s="262"/>
      <c r="L150" s="262"/>
      <c r="M150" s="263"/>
      <c r="N150" s="264"/>
      <c r="O150" s="264"/>
      <c r="P150" s="265"/>
      <c r="Q150" s="264">
        <f>+Sklop14[[#This Row],[cena/enota brez DDV v EUR]]*Sklop14[[#This Row],[Stopnja DDV (%)]]</f>
        <v>0</v>
      </c>
      <c r="R150" s="264">
        <f>+Sklop14[[#This Row],[cena/enota brez DDV v EUR]]+Sklop14[[#This Row],[Davek (EUR)]]</f>
        <v>0</v>
      </c>
      <c r="S150" s="264">
        <f>+Sklop14[[#This Row],[cena/enota brez DDV v EUR]]*Sklop14[[#This Row],[Okvirna količina]]</f>
        <v>0</v>
      </c>
      <c r="T150" s="267">
        <f>+Sklop14[[#This Row],[Končna cena/enoto mere (EUR) z DDV]]*Sklop14[[#This Row],[Okvirna količina]]</f>
        <v>0</v>
      </c>
      <c r="U150" s="268"/>
    </row>
    <row r="151" spans="1:21" s="58" customFormat="1" ht="12">
      <c r="A151" s="92" t="s">
        <v>765</v>
      </c>
      <c r="B151" s="255" t="s">
        <v>773</v>
      </c>
      <c r="C151" s="266">
        <v>250</v>
      </c>
      <c r="D151" s="256" t="s">
        <v>160</v>
      </c>
      <c r="E151" s="257"/>
      <c r="F151" s="258">
        <v>30</v>
      </c>
      <c r="G151" s="259" t="s">
        <v>402</v>
      </c>
      <c r="H151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51" s="258" t="str">
        <f>IF(Sklop14[[#This Row],[ZAHTEVANA SHEMA KAKOVOSTI]]&lt;&gt;"",Sklop14[[#This Row],[Preračunana masa/volumen/kos na enoto kg]],"")</f>
        <v/>
      </c>
      <c r="J151" s="261"/>
      <c r="K151" s="262"/>
      <c r="L151" s="262"/>
      <c r="M151" s="263"/>
      <c r="N151" s="264"/>
      <c r="O151" s="264"/>
      <c r="P151" s="265"/>
      <c r="Q151" s="264">
        <f>+Sklop14[[#This Row],[cena/enota brez DDV v EUR]]*Sklop14[[#This Row],[Stopnja DDV (%)]]</f>
        <v>0</v>
      </c>
      <c r="R151" s="264">
        <f>+Sklop14[[#This Row],[cena/enota brez DDV v EUR]]+Sklop14[[#This Row],[Davek (EUR)]]</f>
        <v>0</v>
      </c>
      <c r="S151" s="264">
        <f>+Sklop14[[#This Row],[cena/enota brez DDV v EUR]]*Sklop14[[#This Row],[Okvirna količina]]</f>
        <v>0</v>
      </c>
      <c r="T151" s="267">
        <f>+Sklop14[[#This Row],[Končna cena/enoto mere (EUR) z DDV]]*Sklop14[[#This Row],[Okvirna količina]]</f>
        <v>0</v>
      </c>
      <c r="U151" s="268"/>
    </row>
    <row r="152" spans="1:21" s="58" customFormat="1" ht="12">
      <c r="A152" s="92" t="s">
        <v>766</v>
      </c>
      <c r="B152" s="167" t="s">
        <v>780</v>
      </c>
      <c r="C152" s="266">
        <v>200</v>
      </c>
      <c r="D152" s="256" t="s">
        <v>160</v>
      </c>
      <c r="E152" s="257"/>
      <c r="F152" s="258">
        <v>20</v>
      </c>
      <c r="G152" s="259" t="s">
        <v>402</v>
      </c>
      <c r="H152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52" s="258" t="str">
        <f>IF(Sklop14[[#This Row],[ZAHTEVANA SHEMA KAKOVOSTI]]&lt;&gt;"",Sklop14[[#This Row],[Preračunana masa/volumen/kos na enoto kg]],"")</f>
        <v/>
      </c>
      <c r="J152" s="261"/>
      <c r="K152" s="262"/>
      <c r="L152" s="262"/>
      <c r="M152" s="263"/>
      <c r="N152" s="264"/>
      <c r="O152" s="264"/>
      <c r="P152" s="265"/>
      <c r="Q152" s="264">
        <f>+Sklop14[[#This Row],[cena/enota brez DDV v EUR]]*Sklop14[[#This Row],[Stopnja DDV (%)]]</f>
        <v>0</v>
      </c>
      <c r="R152" s="264">
        <f>+Sklop14[[#This Row],[cena/enota brez DDV v EUR]]+Sklop14[[#This Row],[Davek (EUR)]]</f>
        <v>0</v>
      </c>
      <c r="S152" s="264">
        <f>+Sklop14[[#This Row],[cena/enota brez DDV v EUR]]*Sklop14[[#This Row],[Okvirna količina]]</f>
        <v>0</v>
      </c>
      <c r="T152" s="267">
        <f>+Sklop14[[#This Row],[Končna cena/enoto mere (EUR) z DDV]]*Sklop14[[#This Row],[Okvirna količina]]</f>
        <v>0</v>
      </c>
      <c r="U152" s="268"/>
    </row>
    <row r="153" spans="1:21" s="58" customFormat="1" ht="24">
      <c r="A153" s="92" t="s">
        <v>767</v>
      </c>
      <c r="B153" s="167" t="s">
        <v>781</v>
      </c>
      <c r="C153" s="266">
        <v>250</v>
      </c>
      <c r="D153" s="256" t="s">
        <v>160</v>
      </c>
      <c r="E153" s="257"/>
      <c r="F153" s="258">
        <v>20</v>
      </c>
      <c r="G153" s="259" t="s">
        <v>402</v>
      </c>
      <c r="H153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53" s="258" t="str">
        <f>IF(Sklop14[[#This Row],[ZAHTEVANA SHEMA KAKOVOSTI]]&lt;&gt;"",Sklop14[[#This Row],[Preračunana masa/volumen/kos na enoto kg]],"")</f>
        <v/>
      </c>
      <c r="J153" s="261"/>
      <c r="K153" s="262"/>
      <c r="L153" s="262"/>
      <c r="M153" s="263"/>
      <c r="N153" s="264"/>
      <c r="O153" s="264"/>
      <c r="P153" s="265"/>
      <c r="Q153" s="264">
        <f>+Sklop14[[#This Row],[cena/enota brez DDV v EUR]]*Sklop14[[#This Row],[Stopnja DDV (%)]]</f>
        <v>0</v>
      </c>
      <c r="R153" s="264">
        <f>+Sklop14[[#This Row],[cena/enota brez DDV v EUR]]+Sklop14[[#This Row],[Davek (EUR)]]</f>
        <v>0</v>
      </c>
      <c r="S153" s="264">
        <f>+Sklop14[[#This Row],[cena/enota brez DDV v EUR]]*Sklop14[[#This Row],[Okvirna količina]]</f>
        <v>0</v>
      </c>
      <c r="T153" s="267">
        <f>+Sklop14[[#This Row],[Končna cena/enoto mere (EUR) z DDV]]*Sklop14[[#This Row],[Okvirna količina]]</f>
        <v>0</v>
      </c>
      <c r="U153" s="268"/>
    </row>
    <row r="154" spans="1:21" s="58" customFormat="1" ht="24">
      <c r="A154" s="92" t="s">
        <v>768</v>
      </c>
      <c r="B154" s="167" t="s">
        <v>782</v>
      </c>
      <c r="C154" s="266">
        <v>150</v>
      </c>
      <c r="D154" s="256" t="s">
        <v>160</v>
      </c>
      <c r="E154" s="257"/>
      <c r="F154" s="258">
        <v>250</v>
      </c>
      <c r="G154" s="259" t="s">
        <v>402</v>
      </c>
      <c r="H154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154" s="258" t="str">
        <f>IF(Sklop14[[#This Row],[ZAHTEVANA SHEMA KAKOVOSTI]]&lt;&gt;"",Sklop14[[#This Row],[Preračunana masa/volumen/kos na enoto kg]],"")</f>
        <v/>
      </c>
      <c r="J154" s="261"/>
      <c r="K154" s="262"/>
      <c r="L154" s="262"/>
      <c r="M154" s="263"/>
      <c r="N154" s="264"/>
      <c r="O154" s="264"/>
      <c r="P154" s="265"/>
      <c r="Q154" s="264">
        <f>+Sklop14[[#This Row],[cena/enota brez DDV v EUR]]*Sklop14[[#This Row],[Stopnja DDV (%)]]</f>
        <v>0</v>
      </c>
      <c r="R154" s="264">
        <f>+Sklop14[[#This Row],[cena/enota brez DDV v EUR]]+Sklop14[[#This Row],[Davek (EUR)]]</f>
        <v>0</v>
      </c>
      <c r="S154" s="264">
        <f>+Sklop14[[#This Row],[cena/enota brez DDV v EUR]]*Sklop14[[#This Row],[Okvirna količina]]</f>
        <v>0</v>
      </c>
      <c r="T154" s="267">
        <f>+Sklop14[[#This Row],[Končna cena/enoto mere (EUR) z DDV]]*Sklop14[[#This Row],[Okvirna količina]]</f>
        <v>0</v>
      </c>
      <c r="U154" s="268"/>
    </row>
    <row r="155" spans="1:21" s="58" customFormat="1" ht="24">
      <c r="A155" s="92" t="s">
        <v>769</v>
      </c>
      <c r="B155" s="255" t="s">
        <v>772</v>
      </c>
      <c r="C155" s="266">
        <v>400</v>
      </c>
      <c r="D155" s="256" t="s">
        <v>160</v>
      </c>
      <c r="E155" s="257"/>
      <c r="F155" s="258">
        <v>15</v>
      </c>
      <c r="G155" s="259" t="s">
        <v>402</v>
      </c>
      <c r="H155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55" s="258" t="str">
        <f>IF(Sklop14[[#This Row],[ZAHTEVANA SHEMA KAKOVOSTI]]&lt;&gt;"",Sklop14[[#This Row],[Preračunana masa/volumen/kos na enoto kg]],"")</f>
        <v/>
      </c>
      <c r="J155" s="261"/>
      <c r="K155" s="262"/>
      <c r="L155" s="262"/>
      <c r="M155" s="263"/>
      <c r="N155" s="264"/>
      <c r="O155" s="264"/>
      <c r="P155" s="265"/>
      <c r="Q155" s="264">
        <f>+Sklop14[[#This Row],[cena/enota brez DDV v EUR]]*Sklop14[[#This Row],[Stopnja DDV (%)]]</f>
        <v>0</v>
      </c>
      <c r="R155" s="264">
        <f>+Sklop14[[#This Row],[cena/enota brez DDV v EUR]]+Sklop14[[#This Row],[Davek (EUR)]]</f>
        <v>0</v>
      </c>
      <c r="S155" s="264">
        <f>+Sklop14[[#This Row],[cena/enota brez DDV v EUR]]*Sklop14[[#This Row],[Okvirna količina]]</f>
        <v>0</v>
      </c>
      <c r="T155" s="267">
        <f>+Sklop14[[#This Row],[Končna cena/enoto mere (EUR) z DDV]]*Sklop14[[#This Row],[Okvirna količina]]</f>
        <v>0</v>
      </c>
      <c r="U155" s="268"/>
    </row>
    <row r="156" spans="1:21" s="58" customFormat="1" ht="12">
      <c r="A156" s="92" t="s">
        <v>770</v>
      </c>
      <c r="B156" s="255" t="s">
        <v>771</v>
      </c>
      <c r="C156" s="266">
        <v>100</v>
      </c>
      <c r="D156" s="256" t="s">
        <v>160</v>
      </c>
      <c r="E156" s="257"/>
      <c r="F156" s="258">
        <v>300</v>
      </c>
      <c r="G156" s="259" t="s">
        <v>402</v>
      </c>
      <c r="H156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56" s="258" t="str">
        <f>IF(Sklop14[[#This Row],[ZAHTEVANA SHEMA KAKOVOSTI]]&lt;&gt;"",Sklop14[[#This Row],[Preračunana masa/volumen/kos na enoto kg]],"")</f>
        <v/>
      </c>
      <c r="J156" s="261"/>
      <c r="K156" s="262"/>
      <c r="L156" s="262"/>
      <c r="M156" s="263"/>
      <c r="N156" s="264"/>
      <c r="O156" s="264"/>
      <c r="P156" s="265"/>
      <c r="Q156" s="264">
        <f>+Sklop14[[#This Row],[cena/enota brez DDV v EUR]]*Sklop14[[#This Row],[Stopnja DDV (%)]]</f>
        <v>0</v>
      </c>
      <c r="R156" s="264">
        <f>+Sklop14[[#This Row],[cena/enota brez DDV v EUR]]+Sklop14[[#This Row],[Davek (EUR)]]</f>
        <v>0</v>
      </c>
      <c r="S156" s="264">
        <f>+Sklop14[[#This Row],[cena/enota brez DDV v EUR]]*Sklop14[[#This Row],[Okvirna količina]]</f>
        <v>0</v>
      </c>
      <c r="T156" s="267">
        <f>+Sklop14[[#This Row],[Končna cena/enoto mere (EUR) z DDV]]*Sklop14[[#This Row],[Okvirna količina]]</f>
        <v>0</v>
      </c>
      <c r="U156" s="268"/>
    </row>
    <row r="157" spans="1:21" ht="27" customHeight="1">
      <c r="A157" s="140" t="s">
        <v>185</v>
      </c>
      <c r="B157" s="141"/>
      <c r="C157" s="142"/>
      <c r="D157" s="142"/>
      <c r="E157" s="143"/>
      <c r="F157" s="144"/>
      <c r="G157" s="145"/>
      <c r="H157" s="146">
        <f>SUBTOTAL(109,Sklop14[Preračunana masa/volumen/kos na enoto kg])</f>
        <v>33461.115000000005</v>
      </c>
      <c r="I157" s="146">
        <f>SUBTOTAL(109,Sklop14[Živila iz shem kakovosti (kg)])</f>
        <v>30</v>
      </c>
      <c r="J157" s="144"/>
      <c r="K157" s="147"/>
      <c r="L157" s="147"/>
      <c r="M157" s="148"/>
      <c r="N157" s="149"/>
      <c r="O157" s="149"/>
      <c r="P157" s="149"/>
      <c r="Q157" s="150"/>
      <c r="R157" s="144"/>
      <c r="S157" s="150">
        <f>SUBTOTAL(109,Sklop14[Vrednost za okvirno količino (EUR) brez DDV])</f>
        <v>0</v>
      </c>
      <c r="T157" s="150">
        <f>SUBTOTAL(109,Sklop14[Vrednost za okvirno količino (EUR) z DDV])</f>
        <v>0</v>
      </c>
      <c r="U157" s="151">
        <f>SUBTOTAL(103,Sklop14[Shema kakovosti
(nacionalne, evropske)
])</f>
        <v>0</v>
      </c>
    </row>
    <row r="158" spans="1:21" ht="15">
      <c r="A158" s="7"/>
      <c r="B158" s="5"/>
      <c r="C158" s="29"/>
      <c r="D158" s="29"/>
      <c r="E158" s="28"/>
      <c r="F158" s="8"/>
      <c r="H158" s="9"/>
      <c r="I158" s="9"/>
      <c r="J158" s="9"/>
      <c r="K158" s="9"/>
      <c r="L158" s="23"/>
      <c r="M158" s="23"/>
      <c r="N158" s="9"/>
      <c r="O158" s="9"/>
      <c r="P158" s="9"/>
      <c r="Q158" s="9"/>
      <c r="R158" s="9"/>
      <c r="S158" s="4"/>
      <c r="T158" s="4"/>
      <c r="U158" s="8"/>
    </row>
    <row r="159" spans="1:21">
      <c r="A159" s="51" t="s">
        <v>181</v>
      </c>
      <c r="B159" s="19"/>
      <c r="C159" s="31"/>
      <c r="D159" s="31"/>
      <c r="E159" s="116"/>
      <c r="Q159" s="51"/>
      <c r="R159" s="51"/>
      <c r="S159" s="51"/>
      <c r="T159" s="51"/>
    </row>
    <row r="160" spans="1:21">
      <c r="A160" s="14" t="s">
        <v>183</v>
      </c>
      <c r="B160" s="19"/>
      <c r="C160" s="31"/>
      <c r="D160" s="31"/>
      <c r="E160" s="116"/>
    </row>
    <row r="161" spans="1:21">
      <c r="A161" s="110" t="s">
        <v>251</v>
      </c>
      <c r="F161" s="71"/>
      <c r="G161" s="71"/>
      <c r="H161" s="32"/>
      <c r="I161" s="32"/>
      <c r="J161" s="32"/>
      <c r="K161" s="32"/>
      <c r="L161" s="57"/>
      <c r="M161" s="57"/>
      <c r="N161" s="32"/>
      <c r="O161" s="32"/>
      <c r="P161" s="32"/>
      <c r="Q161" s="32"/>
      <c r="R161" s="32"/>
    </row>
    <row r="162" spans="1:21">
      <c r="A162" s="278" t="s">
        <v>237</v>
      </c>
      <c r="B162" s="278"/>
      <c r="C162" s="278"/>
      <c r="D162" s="278"/>
      <c r="E162" s="278"/>
      <c r="F162" s="278"/>
      <c r="G162" s="278"/>
      <c r="H162" s="278"/>
      <c r="I162" s="278"/>
      <c r="J162" s="278"/>
      <c r="K162" s="278"/>
      <c r="L162" s="278"/>
      <c r="M162" s="57"/>
      <c r="N162" s="32"/>
      <c r="O162" s="32"/>
      <c r="P162" s="32"/>
      <c r="Q162" s="32"/>
      <c r="R162" s="32"/>
    </row>
    <row r="163" spans="1:21">
      <c r="A163" s="289" t="s">
        <v>242</v>
      </c>
      <c r="B163" s="289"/>
      <c r="C163" s="289"/>
      <c r="D163" s="289"/>
      <c r="E163" s="289"/>
      <c r="F163" s="289"/>
      <c r="G163" s="289"/>
      <c r="H163" s="289"/>
      <c r="I163" s="289"/>
      <c r="J163" s="289"/>
      <c r="K163" s="289"/>
      <c r="L163" s="289"/>
      <c r="N163" s="32"/>
      <c r="O163" s="32"/>
      <c r="P163" s="32"/>
      <c r="Q163" s="32"/>
      <c r="R163" s="3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N164" s="32"/>
      <c r="O164" s="32"/>
      <c r="P164" s="32"/>
      <c r="Q164" s="32"/>
      <c r="R164" s="32"/>
    </row>
    <row r="165" spans="1:21">
      <c r="A165" s="110" t="s">
        <v>65</v>
      </c>
      <c r="F165" s="71"/>
      <c r="G165" s="71" t="s">
        <v>66</v>
      </c>
      <c r="H165" s="32"/>
      <c r="I165" s="32"/>
      <c r="J165" s="32"/>
      <c r="K165" s="32"/>
      <c r="L165" s="57"/>
      <c r="M165" s="57"/>
      <c r="N165" s="32"/>
      <c r="O165" s="32"/>
      <c r="P165" s="32"/>
      <c r="Q165" s="32" t="s">
        <v>67</v>
      </c>
      <c r="R165" s="32"/>
    </row>
    <row r="166" spans="1:21" ht="15">
      <c r="A166" s="7"/>
      <c r="B166" s="5"/>
      <c r="C166" s="29"/>
      <c r="D166" s="29"/>
      <c r="E166" s="28"/>
      <c r="F166" s="8"/>
      <c r="H166" s="9"/>
      <c r="I166" s="9"/>
      <c r="J166" s="9"/>
      <c r="K166" s="9"/>
      <c r="L166" s="23"/>
      <c r="M166" s="23"/>
      <c r="N166" s="9"/>
      <c r="O166" s="9"/>
      <c r="P166" s="9"/>
      <c r="Q166" s="9"/>
      <c r="R166" s="9"/>
      <c r="S166" s="4"/>
      <c r="T166" s="4"/>
      <c r="U166" s="8"/>
    </row>
    <row r="167" spans="1:21">
      <c r="B167" s="19"/>
      <c r="C167" s="31"/>
      <c r="D167" s="31"/>
      <c r="E167" s="116"/>
    </row>
    <row r="168" spans="1:21">
      <c r="B168" s="19"/>
      <c r="C168" s="31"/>
      <c r="D168" s="31"/>
      <c r="E168" s="116"/>
    </row>
    <row r="169" spans="1:21">
      <c r="B169" s="19"/>
      <c r="C169" s="31"/>
      <c r="D169" s="31"/>
      <c r="E169" s="116"/>
    </row>
    <row r="170" spans="1:21">
      <c r="B170" s="19"/>
      <c r="C170" s="31"/>
      <c r="D170" s="31"/>
      <c r="E170" s="116"/>
    </row>
    <row r="171" spans="1:21">
      <c r="B171" s="19"/>
      <c r="C171" s="31"/>
      <c r="D171" s="31"/>
      <c r="E171" s="116"/>
    </row>
    <row r="172" spans="1:21">
      <c r="B172" s="19"/>
      <c r="C172" s="31"/>
      <c r="D172" s="31"/>
      <c r="E172" s="116"/>
    </row>
    <row r="173" spans="1:21">
      <c r="B173" s="19"/>
      <c r="C173" s="31"/>
      <c r="D173" s="31"/>
      <c r="E173" s="116"/>
    </row>
    <row r="174" spans="1:21">
      <c r="B174" s="19"/>
      <c r="C174" s="31"/>
      <c r="D174" s="31"/>
      <c r="E174" s="116"/>
    </row>
    <row r="175" spans="1:21">
      <c r="B175" s="19"/>
      <c r="C175" s="31"/>
      <c r="D175" s="31"/>
      <c r="E175" s="116"/>
    </row>
    <row r="176" spans="1:21">
      <c r="B176" s="19"/>
      <c r="C176" s="31"/>
      <c r="D176" s="31"/>
      <c r="E176" s="116"/>
    </row>
    <row r="177" spans="1:22">
      <c r="B177" s="19"/>
      <c r="C177" s="31"/>
      <c r="D177" s="31"/>
      <c r="E177" s="116"/>
    </row>
    <row r="178" spans="1:22">
      <c r="B178" s="19"/>
      <c r="C178" s="31"/>
      <c r="D178" s="31"/>
      <c r="E178" s="116"/>
    </row>
    <row r="179" spans="1:22">
      <c r="B179" s="19"/>
      <c r="C179" s="31"/>
      <c r="D179" s="31"/>
      <c r="E179" s="116"/>
    </row>
    <row r="180" spans="1:22">
      <c r="B180" s="19"/>
      <c r="C180" s="31"/>
      <c r="D180" s="31"/>
      <c r="E180" s="116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1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1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1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1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1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1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1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1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1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1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1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1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1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1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1"/>
      <c r="V345" s="14"/>
    </row>
    <row r="346" spans="1:22" s="21" customFormat="1">
      <c r="A346" s="14"/>
      <c r="B346" s="19"/>
      <c r="C346" s="31"/>
      <c r="D346" s="31"/>
      <c r="E346" s="116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1"/>
      <c r="V346" s="14"/>
    </row>
    <row r="347" spans="1:22" s="21" customFormat="1">
      <c r="A347" s="14"/>
      <c r="B347" s="19"/>
      <c r="C347" s="31"/>
      <c r="D347" s="31"/>
      <c r="E347" s="116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1"/>
      <c r="V347" s="14"/>
    </row>
    <row r="348" spans="1:22" s="21" customFormat="1">
      <c r="A348" s="14"/>
      <c r="B348" s="19"/>
      <c r="C348" s="31"/>
      <c r="D348" s="31"/>
      <c r="E348" s="116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1"/>
      <c r="V348" s="14"/>
    </row>
    <row r="349" spans="1:22" s="21" customFormat="1">
      <c r="A349" s="14"/>
      <c r="B349" s="19"/>
      <c r="C349" s="31"/>
      <c r="D349" s="31"/>
      <c r="E349" s="116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1"/>
      <c r="V349" s="14"/>
    </row>
    <row r="350" spans="1:22" s="21" customFormat="1">
      <c r="A350" s="14"/>
      <c r="B350" s="19"/>
      <c r="C350" s="31"/>
      <c r="D350" s="31"/>
      <c r="E350" s="116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1"/>
      <c r="V350" s="14"/>
    </row>
    <row r="351" spans="1:22" s="21" customFormat="1">
      <c r="A351" s="14"/>
      <c r="B351" s="19"/>
      <c r="C351" s="31"/>
      <c r="D351" s="31"/>
      <c r="E351" s="116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1"/>
      <c r="V351" s="14"/>
    </row>
    <row r="352" spans="1:22" s="21" customFormat="1">
      <c r="A352" s="14"/>
      <c r="B352" s="19"/>
      <c r="C352" s="31"/>
      <c r="D352" s="31"/>
      <c r="E352" s="116"/>
      <c r="F352" s="117"/>
      <c r="G352" s="117"/>
      <c r="L352" s="14"/>
      <c r="M352" s="14"/>
      <c r="N352" s="14"/>
      <c r="O352" s="14"/>
      <c r="P352" s="14"/>
      <c r="Q352" s="14"/>
      <c r="R352" s="14"/>
      <c r="S352" s="14"/>
      <c r="T352" s="14"/>
      <c r="U352" s="71"/>
      <c r="V352" s="14"/>
    </row>
    <row r="353" spans="1:22" s="21" customFormat="1">
      <c r="A353" s="14"/>
      <c r="B353" s="19"/>
      <c r="C353" s="31"/>
      <c r="D353" s="31"/>
      <c r="E353" s="116"/>
      <c r="F353" s="117"/>
      <c r="G353" s="117"/>
      <c r="L353" s="14"/>
      <c r="M353" s="14"/>
      <c r="N353" s="14"/>
      <c r="O353" s="14"/>
      <c r="P353" s="14"/>
      <c r="Q353" s="14"/>
      <c r="R353" s="14"/>
      <c r="S353" s="14"/>
      <c r="T353" s="14"/>
      <c r="U353" s="71"/>
      <c r="V353" s="14"/>
    </row>
    <row r="354" spans="1:22" s="21" customFormat="1">
      <c r="A354" s="14"/>
      <c r="B354" s="19"/>
      <c r="C354" s="31"/>
      <c r="D354" s="31"/>
      <c r="E354" s="116"/>
      <c r="F354" s="117"/>
      <c r="G354" s="117"/>
      <c r="L354" s="14"/>
      <c r="M354" s="14"/>
      <c r="N354" s="14"/>
      <c r="O354" s="14"/>
      <c r="P354" s="14"/>
      <c r="Q354" s="14"/>
      <c r="R354" s="14"/>
      <c r="S354" s="14"/>
      <c r="T354" s="14"/>
      <c r="U354" s="71"/>
      <c r="V354" s="14"/>
    </row>
    <row r="355" spans="1:22" s="21" customFormat="1">
      <c r="A355" s="14"/>
      <c r="B355" s="19"/>
      <c r="C355" s="31"/>
      <c r="D355" s="31"/>
      <c r="E355" s="116"/>
      <c r="F355" s="117"/>
      <c r="G355" s="117"/>
      <c r="L355" s="14"/>
      <c r="M355" s="14"/>
      <c r="N355" s="14"/>
      <c r="O355" s="14"/>
      <c r="P355" s="14"/>
      <c r="Q355" s="14"/>
      <c r="R355" s="14"/>
      <c r="S355" s="14"/>
      <c r="T355" s="14"/>
      <c r="U355" s="71"/>
      <c r="V355" s="14"/>
    </row>
    <row r="356" spans="1:22" s="21" customFormat="1">
      <c r="A356" s="14"/>
      <c r="B356" s="19"/>
      <c r="C356" s="31"/>
      <c r="D356" s="31"/>
      <c r="E356" s="116"/>
      <c r="F356" s="117"/>
      <c r="G356" s="117"/>
      <c r="L356" s="14"/>
      <c r="M356" s="14"/>
      <c r="N356" s="14"/>
      <c r="O356" s="14"/>
      <c r="P356" s="14"/>
      <c r="Q356" s="14"/>
      <c r="R356" s="14"/>
      <c r="S356" s="14"/>
      <c r="T356" s="14"/>
      <c r="U356" s="71"/>
      <c r="V356" s="14"/>
    </row>
    <row r="357" spans="1:22" s="21" customFormat="1">
      <c r="A357" s="14"/>
      <c r="B357" s="19"/>
      <c r="C357" s="31"/>
      <c r="D357" s="31"/>
      <c r="E357" s="116"/>
      <c r="F357" s="117"/>
      <c r="G357" s="117"/>
      <c r="L357" s="14"/>
      <c r="M357" s="14"/>
      <c r="N357" s="14"/>
      <c r="O357" s="14"/>
      <c r="P357" s="14"/>
      <c r="Q357" s="14"/>
      <c r="R357" s="14"/>
      <c r="S357" s="14"/>
      <c r="T357" s="14"/>
      <c r="U357" s="71"/>
      <c r="V357" s="14"/>
    </row>
    <row r="358" spans="1:22" s="21" customFormat="1">
      <c r="A358" s="14"/>
      <c r="B358" s="19"/>
      <c r="C358" s="31"/>
      <c r="D358" s="31"/>
      <c r="E358" s="116"/>
      <c r="F358" s="117"/>
      <c r="G358" s="117"/>
      <c r="L358" s="14"/>
      <c r="M358" s="14"/>
      <c r="N358" s="14"/>
      <c r="O358" s="14"/>
      <c r="P358" s="14"/>
      <c r="Q358" s="14"/>
      <c r="R358" s="14"/>
      <c r="S358" s="14"/>
      <c r="T358" s="14"/>
      <c r="U358" s="71"/>
      <c r="V358" s="14"/>
    </row>
    <row r="359" spans="1:22" s="21" customFormat="1">
      <c r="A359" s="14"/>
      <c r="B359" s="19"/>
      <c r="C359" s="31"/>
      <c r="D359" s="31"/>
      <c r="E359" s="116"/>
      <c r="F359" s="117"/>
      <c r="G359" s="117"/>
      <c r="L359" s="14"/>
      <c r="M359" s="14"/>
      <c r="N359" s="14"/>
      <c r="O359" s="14"/>
      <c r="P359" s="14"/>
      <c r="Q359" s="14"/>
      <c r="R359" s="14"/>
      <c r="S359" s="14"/>
      <c r="T359" s="14"/>
      <c r="U359" s="71"/>
      <c r="V359" s="14"/>
    </row>
    <row r="360" spans="1:22" s="21" customFormat="1">
      <c r="A360" s="14"/>
      <c r="B360" s="19"/>
      <c r="C360" s="31"/>
      <c r="D360" s="31"/>
      <c r="E360" s="116"/>
      <c r="F360" s="117"/>
      <c r="G360" s="117"/>
      <c r="L360" s="14"/>
      <c r="M360" s="14"/>
      <c r="N360" s="14"/>
      <c r="O360" s="14"/>
      <c r="P360" s="14"/>
      <c r="Q360" s="14"/>
      <c r="R360" s="14"/>
      <c r="S360" s="14"/>
      <c r="T360" s="14"/>
      <c r="U360" s="71"/>
      <c r="V360" s="14"/>
    </row>
    <row r="361" spans="1:22" s="21" customFormat="1">
      <c r="A361" s="14"/>
      <c r="B361" s="19"/>
      <c r="C361" s="31"/>
      <c r="D361" s="31"/>
      <c r="E361" s="116"/>
      <c r="F361" s="117"/>
      <c r="G361" s="117"/>
      <c r="L361" s="14"/>
      <c r="M361" s="14"/>
      <c r="N361" s="14"/>
      <c r="O361" s="14"/>
      <c r="P361" s="14"/>
      <c r="Q361" s="14"/>
      <c r="R361" s="14"/>
      <c r="S361" s="14"/>
      <c r="T361" s="14"/>
      <c r="U361" s="71"/>
      <c r="V361" s="14"/>
    </row>
    <row r="362" spans="1:22" s="21" customFormat="1">
      <c r="A362" s="14"/>
      <c r="B362" s="19"/>
      <c r="C362" s="31"/>
      <c r="D362" s="31"/>
      <c r="E362" s="116"/>
      <c r="F362" s="117"/>
      <c r="G362" s="117"/>
      <c r="L362" s="14"/>
      <c r="M362" s="14"/>
      <c r="N362" s="14"/>
      <c r="O362" s="14"/>
      <c r="P362" s="14"/>
      <c r="Q362" s="14"/>
      <c r="R362" s="14"/>
      <c r="S362" s="14"/>
      <c r="T362" s="14"/>
      <c r="U362" s="71"/>
      <c r="V362" s="14"/>
    </row>
    <row r="363" spans="1:22" s="21" customFormat="1">
      <c r="A363" s="14"/>
      <c r="B363" s="19"/>
      <c r="C363" s="31"/>
      <c r="D363" s="31"/>
      <c r="E363" s="116"/>
      <c r="F363" s="117"/>
      <c r="G363" s="117"/>
      <c r="L363" s="14"/>
      <c r="M363" s="14"/>
      <c r="N363" s="14"/>
      <c r="O363" s="14"/>
      <c r="P363" s="14"/>
      <c r="Q363" s="14"/>
      <c r="R363" s="14"/>
      <c r="S363" s="14"/>
      <c r="T363" s="14"/>
      <c r="U363" s="71"/>
      <c r="V363" s="14"/>
    </row>
    <row r="364" spans="1:22" s="21" customFormat="1">
      <c r="A364" s="14"/>
      <c r="B364" s="19"/>
      <c r="C364" s="31"/>
      <c r="D364" s="31"/>
      <c r="E364" s="116"/>
      <c r="F364" s="117"/>
      <c r="G364" s="117"/>
      <c r="L364" s="14"/>
      <c r="M364" s="14"/>
      <c r="N364" s="14"/>
      <c r="O364" s="14"/>
      <c r="P364" s="14"/>
      <c r="Q364" s="14"/>
      <c r="R364" s="14"/>
      <c r="S364" s="14"/>
      <c r="T364" s="14"/>
      <c r="U364" s="71"/>
      <c r="V364" s="14"/>
    </row>
    <row r="365" spans="1:22" s="21" customFormat="1">
      <c r="A365" s="14"/>
      <c r="B365" s="19"/>
      <c r="C365" s="31"/>
      <c r="D365" s="31"/>
      <c r="E365" s="116"/>
      <c r="F365" s="117"/>
      <c r="G365" s="117"/>
      <c r="L365" s="14"/>
      <c r="M365" s="14"/>
      <c r="N365" s="14"/>
      <c r="O365" s="14"/>
      <c r="P365" s="14"/>
      <c r="Q365" s="14"/>
      <c r="R365" s="14"/>
      <c r="S365" s="14"/>
      <c r="T365" s="14"/>
      <c r="U365" s="71"/>
      <c r="V365" s="14"/>
    </row>
    <row r="366" spans="1:22" s="21" customFormat="1">
      <c r="A366" s="14"/>
      <c r="B366" s="19"/>
      <c r="C366" s="31"/>
      <c r="D366" s="31"/>
      <c r="E366" s="116"/>
      <c r="F366" s="117"/>
      <c r="G366" s="117"/>
      <c r="L366" s="14"/>
      <c r="M366" s="14"/>
      <c r="N366" s="14"/>
      <c r="O366" s="14"/>
      <c r="P366" s="14"/>
      <c r="Q366" s="14"/>
      <c r="R366" s="14"/>
      <c r="S366" s="14"/>
      <c r="T366" s="14"/>
      <c r="U366" s="71"/>
      <c r="V366" s="14"/>
    </row>
    <row r="367" spans="1:22" s="21" customFormat="1">
      <c r="A367" s="14"/>
      <c r="B367" s="19"/>
      <c r="C367" s="31"/>
      <c r="D367" s="31"/>
      <c r="E367" s="116"/>
      <c r="F367" s="117"/>
      <c r="G367" s="117"/>
      <c r="L367" s="14"/>
      <c r="M367" s="14"/>
      <c r="N367" s="14"/>
      <c r="O367" s="14"/>
      <c r="P367" s="14"/>
      <c r="Q367" s="14"/>
      <c r="R367" s="14"/>
      <c r="S367" s="14"/>
      <c r="T367" s="14"/>
      <c r="U367" s="71"/>
      <c r="V367" s="14"/>
    </row>
    <row r="368" spans="1:22" s="21" customFormat="1">
      <c r="A368" s="14"/>
      <c r="B368" s="19"/>
      <c r="C368" s="31"/>
      <c r="D368" s="31"/>
      <c r="E368" s="116"/>
      <c r="F368" s="117"/>
      <c r="G368" s="117"/>
      <c r="L368" s="14"/>
      <c r="M368" s="14"/>
      <c r="N368" s="14"/>
      <c r="O368" s="14"/>
      <c r="P368" s="14"/>
      <c r="Q368" s="14"/>
      <c r="R368" s="14"/>
      <c r="S368" s="14"/>
      <c r="T368" s="14"/>
      <c r="U368" s="71"/>
      <c r="V368" s="14"/>
    </row>
    <row r="369" spans="1:22" s="21" customFormat="1">
      <c r="A369" s="14"/>
      <c r="B369" s="19"/>
      <c r="C369" s="31"/>
      <c r="D369" s="31"/>
      <c r="E369" s="116"/>
      <c r="F369" s="117"/>
      <c r="G369" s="117"/>
      <c r="L369" s="14"/>
      <c r="M369" s="14"/>
      <c r="N369" s="14"/>
      <c r="O369" s="14"/>
      <c r="P369" s="14"/>
      <c r="Q369" s="14"/>
      <c r="R369" s="14"/>
      <c r="S369" s="14"/>
      <c r="T369" s="14"/>
      <c r="U369" s="71"/>
      <c r="V369" s="14"/>
    </row>
    <row r="370" spans="1:22" s="21" customFormat="1">
      <c r="A370" s="14"/>
      <c r="B370" s="19"/>
      <c r="C370" s="31"/>
      <c r="D370" s="31"/>
      <c r="E370" s="116"/>
      <c r="F370" s="117"/>
      <c r="G370" s="117"/>
      <c r="L370" s="14"/>
      <c r="M370" s="14"/>
      <c r="N370" s="14"/>
      <c r="O370" s="14"/>
      <c r="P370" s="14"/>
      <c r="Q370" s="14"/>
      <c r="R370" s="14"/>
      <c r="S370" s="14"/>
      <c r="T370" s="14"/>
      <c r="U370" s="71"/>
      <c r="V370" s="14"/>
    </row>
    <row r="371" spans="1:22" s="21" customFormat="1">
      <c r="A371" s="14"/>
      <c r="B371" s="19"/>
      <c r="C371" s="31"/>
      <c r="D371" s="31"/>
      <c r="E371" s="116"/>
      <c r="F371" s="117"/>
      <c r="G371" s="117"/>
      <c r="L371" s="14"/>
      <c r="M371" s="14"/>
      <c r="N371" s="14"/>
      <c r="O371" s="14"/>
      <c r="P371" s="14"/>
      <c r="Q371" s="14"/>
      <c r="R371" s="14"/>
      <c r="S371" s="14"/>
      <c r="T371" s="14"/>
      <c r="U371" s="71"/>
      <c r="V371" s="14"/>
    </row>
    <row r="372" spans="1:22" s="21" customFormat="1">
      <c r="A372" s="14"/>
      <c r="B372" s="19"/>
      <c r="C372" s="31"/>
      <c r="D372" s="31"/>
      <c r="E372" s="116"/>
      <c r="F372" s="117"/>
      <c r="G372" s="117"/>
      <c r="L372" s="14"/>
      <c r="M372" s="14"/>
      <c r="N372" s="14"/>
      <c r="O372" s="14"/>
      <c r="P372" s="14"/>
      <c r="Q372" s="14"/>
      <c r="R372" s="14"/>
      <c r="S372" s="14"/>
      <c r="T372" s="14"/>
      <c r="U372" s="71"/>
      <c r="V372" s="14"/>
    </row>
    <row r="373" spans="1:22" s="21" customFormat="1">
      <c r="A373" s="14"/>
      <c r="B373" s="19"/>
      <c r="C373" s="31"/>
      <c r="D373" s="31"/>
      <c r="E373" s="116"/>
      <c r="F373" s="117"/>
      <c r="G373" s="117"/>
      <c r="L373" s="14"/>
      <c r="M373" s="14"/>
      <c r="N373" s="14"/>
      <c r="O373" s="14"/>
      <c r="P373" s="14"/>
      <c r="Q373" s="14"/>
      <c r="R373" s="14"/>
      <c r="S373" s="14"/>
      <c r="T373" s="14"/>
      <c r="U373" s="71"/>
      <c r="V373" s="14"/>
    </row>
    <row r="374" spans="1:22" s="21" customFormat="1">
      <c r="A374" s="14"/>
      <c r="B374" s="19"/>
      <c r="C374" s="31"/>
      <c r="D374" s="31"/>
      <c r="E374" s="116"/>
      <c r="F374" s="117"/>
      <c r="G374" s="117"/>
      <c r="L374" s="14"/>
      <c r="M374" s="14"/>
      <c r="N374" s="14"/>
      <c r="O374" s="14"/>
      <c r="P374" s="14"/>
      <c r="Q374" s="14"/>
      <c r="R374" s="14"/>
      <c r="S374" s="14"/>
      <c r="T374" s="14"/>
      <c r="U374" s="71"/>
      <c r="V374" s="14"/>
    </row>
    <row r="375" spans="1:22" s="21" customFormat="1">
      <c r="A375" s="14"/>
      <c r="B375" s="19"/>
      <c r="C375" s="31"/>
      <c r="D375" s="31"/>
      <c r="E375" s="116"/>
      <c r="F375" s="117"/>
      <c r="G375" s="117"/>
      <c r="L375" s="14"/>
      <c r="M375" s="14"/>
      <c r="N375" s="14"/>
      <c r="O375" s="14"/>
      <c r="P375" s="14"/>
      <c r="Q375" s="14"/>
      <c r="R375" s="14"/>
      <c r="S375" s="14"/>
      <c r="T375" s="14"/>
      <c r="U375" s="71"/>
      <c r="V375" s="14"/>
    </row>
    <row r="376" spans="1:22" s="21" customFormat="1">
      <c r="A376" s="14"/>
      <c r="B376" s="19"/>
      <c r="C376" s="31"/>
      <c r="D376" s="31"/>
      <c r="E376" s="116"/>
      <c r="F376" s="117"/>
      <c r="G376" s="117"/>
      <c r="L376" s="14"/>
      <c r="M376" s="14"/>
      <c r="N376" s="14"/>
      <c r="O376" s="14"/>
      <c r="P376" s="14"/>
      <c r="Q376" s="14"/>
      <c r="R376" s="14"/>
      <c r="S376" s="14"/>
      <c r="T376" s="14"/>
      <c r="U376" s="71"/>
      <c r="V376" s="14"/>
    </row>
    <row r="377" spans="1:22" s="21" customFormat="1">
      <c r="A377" s="14"/>
      <c r="B377" s="19"/>
      <c r="C377" s="31"/>
      <c r="D377" s="31"/>
      <c r="E377" s="116"/>
      <c r="F377" s="117"/>
      <c r="G377" s="117"/>
      <c r="L377" s="14"/>
      <c r="M377" s="14"/>
      <c r="N377" s="14"/>
      <c r="O377" s="14"/>
      <c r="P377" s="14"/>
      <c r="Q377" s="14"/>
      <c r="R377" s="14"/>
      <c r="S377" s="14"/>
      <c r="T377" s="14"/>
      <c r="U377" s="71"/>
      <c r="V377" s="14"/>
    </row>
    <row r="378" spans="1:22" s="21" customFormat="1">
      <c r="A378" s="14"/>
      <c r="B378" s="19"/>
      <c r="C378" s="31"/>
      <c r="D378" s="31"/>
      <c r="E378" s="116"/>
      <c r="F378" s="117"/>
      <c r="G378" s="117"/>
      <c r="L378" s="14"/>
      <c r="M378" s="14"/>
      <c r="N378" s="14"/>
      <c r="O378" s="14"/>
      <c r="P378" s="14"/>
      <c r="Q378" s="14"/>
      <c r="R378" s="14"/>
      <c r="S378" s="14"/>
      <c r="T378" s="14"/>
      <c r="U378" s="71"/>
      <c r="V378" s="14"/>
    </row>
    <row r="379" spans="1:22" s="21" customFormat="1">
      <c r="A379" s="14"/>
      <c r="B379" s="19"/>
      <c r="C379" s="31"/>
      <c r="D379" s="31"/>
      <c r="E379" s="116"/>
      <c r="F379" s="117"/>
      <c r="G379" s="117"/>
      <c r="L379" s="14"/>
      <c r="M379" s="14"/>
      <c r="N379" s="14"/>
      <c r="O379" s="14"/>
      <c r="P379" s="14"/>
      <c r="Q379" s="14"/>
      <c r="R379" s="14"/>
      <c r="S379" s="14"/>
      <c r="T379" s="14"/>
      <c r="U379" s="71"/>
      <c r="V379" s="14"/>
    </row>
    <row r="380" spans="1:22" s="21" customFormat="1">
      <c r="A380" s="14"/>
      <c r="B380" s="19"/>
      <c r="C380" s="31"/>
      <c r="D380" s="31"/>
      <c r="E380" s="116"/>
      <c r="F380" s="117"/>
      <c r="G380" s="117"/>
      <c r="L380" s="14"/>
      <c r="M380" s="14"/>
      <c r="N380" s="14"/>
      <c r="O380" s="14"/>
      <c r="P380" s="14"/>
      <c r="Q380" s="14"/>
      <c r="R380" s="14"/>
      <c r="S380" s="14"/>
      <c r="T380" s="14"/>
      <c r="U380" s="71"/>
      <c r="V380" s="14"/>
    </row>
    <row r="381" spans="1:22" s="21" customFormat="1">
      <c r="A381" s="14"/>
      <c r="B381" s="19"/>
      <c r="C381" s="31"/>
      <c r="D381" s="31"/>
      <c r="E381" s="116"/>
      <c r="F381" s="117"/>
      <c r="G381" s="117"/>
      <c r="L381" s="14"/>
      <c r="M381" s="14"/>
      <c r="N381" s="14"/>
      <c r="O381" s="14"/>
      <c r="P381" s="14"/>
      <c r="Q381" s="14"/>
      <c r="R381" s="14"/>
      <c r="S381" s="14"/>
      <c r="T381" s="14"/>
      <c r="U381" s="71"/>
      <c r="V381" s="14"/>
    </row>
    <row r="382" spans="1:22" s="21" customFormat="1">
      <c r="A382" s="14"/>
      <c r="B382" s="19"/>
      <c r="C382" s="31"/>
      <c r="D382" s="31"/>
      <c r="E382" s="116"/>
      <c r="F382" s="117"/>
      <c r="G382" s="117"/>
      <c r="L382" s="14"/>
      <c r="M382" s="14"/>
      <c r="N382" s="14"/>
      <c r="O382" s="14"/>
      <c r="P382" s="14"/>
      <c r="Q382" s="14"/>
      <c r="R382" s="14"/>
      <c r="S382" s="14"/>
      <c r="T382" s="14"/>
      <c r="U382" s="71"/>
      <c r="V382" s="14"/>
    </row>
    <row r="383" spans="1:22" s="21" customFormat="1">
      <c r="A383" s="14"/>
      <c r="B383" s="19"/>
      <c r="C383" s="31"/>
      <c r="D383" s="31"/>
      <c r="E383" s="116"/>
      <c r="F383" s="117"/>
      <c r="G383" s="117"/>
      <c r="L383" s="14"/>
      <c r="M383" s="14"/>
      <c r="N383" s="14"/>
      <c r="O383" s="14"/>
      <c r="P383" s="14"/>
      <c r="Q383" s="14"/>
      <c r="R383" s="14"/>
      <c r="S383" s="14"/>
      <c r="T383" s="14"/>
      <c r="U383" s="71"/>
      <c r="V383" s="14"/>
    </row>
    <row r="384" spans="1:22" s="21" customFormat="1">
      <c r="A384" s="14"/>
      <c r="B384" s="19"/>
      <c r="C384" s="31"/>
      <c r="D384" s="31"/>
      <c r="E384" s="116"/>
      <c r="F384" s="117"/>
      <c r="G384" s="117"/>
      <c r="L384" s="14"/>
      <c r="M384" s="14"/>
      <c r="N384" s="14"/>
      <c r="O384" s="14"/>
      <c r="P384" s="14"/>
      <c r="Q384" s="14"/>
      <c r="R384" s="14"/>
      <c r="S384" s="14"/>
      <c r="T384" s="14"/>
      <c r="U384" s="71"/>
      <c r="V384" s="14"/>
    </row>
    <row r="385" spans="1:22" s="21" customFormat="1">
      <c r="A385" s="14"/>
      <c r="B385" s="19"/>
      <c r="C385" s="31"/>
      <c r="D385" s="31"/>
      <c r="E385" s="116"/>
      <c r="F385" s="117"/>
      <c r="G385" s="117"/>
      <c r="L385" s="14"/>
      <c r="M385" s="14"/>
      <c r="N385" s="14"/>
      <c r="O385" s="14"/>
      <c r="P385" s="14"/>
      <c r="Q385" s="14"/>
      <c r="R385" s="14"/>
      <c r="S385" s="14"/>
      <c r="T385" s="14"/>
      <c r="U385" s="71"/>
      <c r="V385" s="14"/>
    </row>
    <row r="386" spans="1:22" s="21" customFormat="1">
      <c r="A386" s="14"/>
      <c r="B386" s="19"/>
      <c r="C386" s="31"/>
      <c r="D386" s="31"/>
      <c r="E386" s="116"/>
      <c r="F386" s="117"/>
      <c r="G386" s="117"/>
      <c r="L386" s="14"/>
      <c r="M386" s="14"/>
      <c r="N386" s="14"/>
      <c r="O386" s="14"/>
      <c r="P386" s="14"/>
      <c r="Q386" s="14"/>
      <c r="R386" s="14"/>
      <c r="S386" s="14"/>
      <c r="T386" s="14"/>
      <c r="U386" s="71"/>
      <c r="V386" s="14"/>
    </row>
    <row r="387" spans="1:22" s="21" customFormat="1">
      <c r="A387" s="14"/>
      <c r="B387" s="19"/>
      <c r="C387" s="31"/>
      <c r="D387" s="31"/>
      <c r="E387" s="116"/>
      <c r="F387" s="117"/>
      <c r="G387" s="117"/>
      <c r="L387" s="14"/>
      <c r="M387" s="14"/>
      <c r="N387" s="14"/>
      <c r="O387" s="14"/>
      <c r="P387" s="14"/>
      <c r="Q387" s="14"/>
      <c r="R387" s="14"/>
      <c r="S387" s="14"/>
      <c r="T387" s="14"/>
      <c r="U387" s="71"/>
      <c r="V387" s="14"/>
    </row>
    <row r="388" spans="1:22" s="21" customFormat="1">
      <c r="A388" s="14"/>
      <c r="B388" s="19"/>
      <c r="C388" s="31"/>
      <c r="D388" s="31"/>
      <c r="E388" s="116"/>
      <c r="F388" s="117"/>
      <c r="G388" s="117"/>
      <c r="L388" s="14"/>
      <c r="M388" s="14"/>
      <c r="N388" s="14"/>
      <c r="O388" s="14"/>
      <c r="P388" s="14"/>
      <c r="Q388" s="14"/>
      <c r="R388" s="14"/>
      <c r="S388" s="14"/>
      <c r="T388" s="14"/>
      <c r="U388" s="71"/>
      <c r="V388" s="14"/>
    </row>
    <row r="389" spans="1:22" s="21" customFormat="1">
      <c r="A389" s="14"/>
      <c r="B389" s="19"/>
      <c r="C389" s="31"/>
      <c r="D389" s="31"/>
      <c r="E389" s="116"/>
      <c r="F389" s="117"/>
      <c r="G389" s="117"/>
      <c r="L389" s="14"/>
      <c r="M389" s="14"/>
      <c r="N389" s="14"/>
      <c r="O389" s="14"/>
      <c r="P389" s="14"/>
      <c r="Q389" s="14"/>
      <c r="R389" s="14"/>
      <c r="S389" s="14"/>
      <c r="T389" s="14"/>
      <c r="U389" s="71"/>
      <c r="V389" s="14"/>
    </row>
  </sheetData>
  <sheetProtection insertRows="0" deleteRows="0"/>
  <protectedRanges>
    <protectedRange sqref="J165:P1048576 U165:U1048576 U1:U161 J1:P161" name="Obseg1"/>
    <protectedRange sqref="M162:P164 U162:U164" name="Obseg1_2_1"/>
    <protectedRange sqref="J162:L162" name="Obseg1_2_1_1"/>
    <protectedRange sqref="J163:L164" name="Obseg1_1_1"/>
  </protectedRanges>
  <mergeCells count="9">
    <mergeCell ref="B13:K13"/>
    <mergeCell ref="A162:L162"/>
    <mergeCell ref="A163:L16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5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1"/>
  <sheetViews>
    <sheetView zoomScaleNormal="100" zoomScaleSheetLayoutView="100" workbookViewId="0">
      <selection activeCell="AE18" sqref="AE18"/>
    </sheetView>
  </sheetViews>
  <sheetFormatPr defaultColWidth="8.85546875" defaultRowHeight="12.75"/>
  <cols>
    <col min="1" max="1" width="3.5703125" style="14" customWidth="1"/>
    <col min="2" max="2" width="49.1406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pred_rekapitulacija'!A28</f>
        <v>15.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pred_rekapitulacija'!B28</f>
        <v>ENTERALNA PREHRANA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48">
      <c r="A16" s="92">
        <v>1</v>
      </c>
      <c r="B16" s="10" t="s">
        <v>685</v>
      </c>
      <c r="C16" s="85">
        <v>1000</v>
      </c>
      <c r="D16" s="85" t="s">
        <v>161</v>
      </c>
      <c r="E16" s="114"/>
      <c r="F16" s="93">
        <v>2400</v>
      </c>
      <c r="G16" s="119" t="s">
        <v>93</v>
      </c>
      <c r="H1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2400</v>
      </c>
      <c r="I16" s="88" t="str">
        <f>IF(Sklop15[[#This Row],[ZAHTEVANA SHEMA KAKOVOSTI]]&lt;&gt;"",Sklop15[[#This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+Sklop15[[#This Row],[cena/enota brez DDV v EUR]]*Sklop15[[#This Row],[Stopnja DDV (%)]]</f>
        <v>0</v>
      </c>
      <c r="R16" s="95">
        <f>+Sklop15[[#This Row],[cena/enota brez DDV v EUR]]+Sklop15[[#This Row],[Davek (EUR)]]</f>
        <v>0</v>
      </c>
      <c r="S16" s="95">
        <f>+Sklop15[[#This Row],[cena/enota brez DDV v EUR]]*Sklop15[[#This Row],[Okvirna količina]]</f>
        <v>0</v>
      </c>
      <c r="T16" s="95">
        <f>+Sklop15[[#This Row],[Končna cena/enoto mere (EUR) z DDV]]*Sklop15[[#This Row],[Okvirna količina]]</f>
        <v>0</v>
      </c>
      <c r="U16" s="106"/>
    </row>
    <row r="17" spans="1:21" s="58" customFormat="1" ht="48">
      <c r="A17" s="92">
        <v>1</v>
      </c>
      <c r="B17" s="79" t="s">
        <v>729</v>
      </c>
      <c r="C17" s="85">
        <v>800</v>
      </c>
      <c r="D17" s="85" t="s">
        <v>161</v>
      </c>
      <c r="E17" s="114"/>
      <c r="F17" s="93">
        <v>30</v>
      </c>
      <c r="G17" s="119" t="s">
        <v>93</v>
      </c>
      <c r="H1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17" s="88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06"/>
    </row>
    <row r="18" spans="1:21" s="58" customFormat="1" ht="60">
      <c r="A18" s="92">
        <v>1</v>
      </c>
      <c r="B18" s="80" t="s">
        <v>686</v>
      </c>
      <c r="C18" s="85">
        <v>200</v>
      </c>
      <c r="D18" s="85" t="s">
        <v>161</v>
      </c>
      <c r="E18" s="114"/>
      <c r="F18" s="93">
        <v>30</v>
      </c>
      <c r="G18" s="119" t="s">
        <v>93</v>
      </c>
      <c r="H1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8" s="88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06"/>
    </row>
    <row r="19" spans="1:21" s="58" customFormat="1" ht="60">
      <c r="A19" s="92">
        <v>1</v>
      </c>
      <c r="B19" s="79" t="s">
        <v>688</v>
      </c>
      <c r="C19" s="85">
        <v>300</v>
      </c>
      <c r="D19" s="85" t="s">
        <v>160</v>
      </c>
      <c r="E19" s="114"/>
      <c r="F19" s="93">
        <v>240</v>
      </c>
      <c r="G19" s="119" t="s">
        <v>93</v>
      </c>
      <c r="H1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19" s="88" t="str">
        <f>IF(Sklop15[[#This Row],[ZAHTEVANA SHEMA KAKOVOSTI]]&lt;&gt;"",Sklop15[[#This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106"/>
    </row>
    <row r="20" spans="1:21" s="58" customFormat="1" ht="72">
      <c r="A20" s="92">
        <v>1</v>
      </c>
      <c r="B20" s="11" t="s">
        <v>687</v>
      </c>
      <c r="C20" s="85">
        <v>1000</v>
      </c>
      <c r="D20" s="85" t="s">
        <v>161</v>
      </c>
      <c r="E20" s="114"/>
      <c r="F20" s="93">
        <v>365</v>
      </c>
      <c r="G20" s="119" t="s">
        <v>93</v>
      </c>
      <c r="H2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365</v>
      </c>
      <c r="I20" s="88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06"/>
    </row>
    <row r="21" spans="1:21" ht="27" customHeight="1">
      <c r="A21" s="140" t="s">
        <v>185</v>
      </c>
      <c r="B21" s="141"/>
      <c r="C21" s="142"/>
      <c r="D21" s="142"/>
      <c r="E21" s="143"/>
      <c r="F21" s="144"/>
      <c r="G21" s="145"/>
      <c r="H21" s="146">
        <f>SUBTOTAL(109,Sklop15[Preračunana masa/volumen/kos na enoto kg])</f>
        <v>2867</v>
      </c>
      <c r="I21" s="146">
        <f>SUBTOTAL(109,Sklop15[Živila iz shem kakovosti (kg)])</f>
        <v>0</v>
      </c>
      <c r="J21" s="144"/>
      <c r="K21" s="147"/>
      <c r="L21" s="147"/>
      <c r="M21" s="148"/>
      <c r="N21" s="149"/>
      <c r="O21" s="149"/>
      <c r="P21" s="149"/>
      <c r="Q21" s="150"/>
      <c r="R21" s="144"/>
      <c r="S21" s="150">
        <f>SUBTOTAL(109,Sklop15[Vrednost za okvirno količino (EUR) brez DDV])</f>
        <v>0</v>
      </c>
      <c r="T21" s="150">
        <f>SUBTOTAL(109,Sklop15[Vrednost za okvirno količino (EUR) z DDV])</f>
        <v>0</v>
      </c>
      <c r="U21" s="151">
        <f>SUBTOTAL(103,Sklop15[Shema kakovosti
(nacionalne, evropske)
])</f>
        <v>0</v>
      </c>
    </row>
    <row r="22" spans="1:21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  <c r="S22" s="4"/>
      <c r="T22" s="4"/>
      <c r="U22" s="8"/>
    </row>
    <row r="23" spans="1:21">
      <c r="A23" s="51" t="s">
        <v>181</v>
      </c>
      <c r="B23" s="19"/>
      <c r="C23" s="31"/>
      <c r="D23" s="31"/>
      <c r="E23" s="116"/>
      <c r="Q23" s="51"/>
      <c r="R23" s="51"/>
      <c r="S23" s="51"/>
      <c r="T23" s="51"/>
    </row>
    <row r="24" spans="1:21">
      <c r="A24" s="14" t="s">
        <v>183</v>
      </c>
      <c r="B24" s="19"/>
      <c r="C24" s="31"/>
      <c r="D24" s="31"/>
      <c r="E24" s="116"/>
    </row>
    <row r="25" spans="1:21">
      <c r="A25" s="110" t="s">
        <v>251</v>
      </c>
      <c r="F25" s="71"/>
      <c r="G25" s="71"/>
      <c r="H25" s="32"/>
      <c r="I25" s="32"/>
      <c r="J25" s="32"/>
      <c r="K25" s="32"/>
      <c r="L25" s="57"/>
      <c r="M25" s="57"/>
      <c r="N25" s="32"/>
      <c r="O25" s="32"/>
      <c r="P25" s="32"/>
      <c r="Q25" s="32"/>
      <c r="R25" s="32"/>
    </row>
    <row r="26" spans="1:21">
      <c r="N26" s="32"/>
      <c r="O26" s="32"/>
      <c r="P26" s="32"/>
      <c r="Q26" s="32"/>
      <c r="R26" s="32"/>
    </row>
    <row r="27" spans="1:21">
      <c r="A27" s="110" t="s">
        <v>65</v>
      </c>
      <c r="F27" s="71"/>
      <c r="G27" s="71" t="s">
        <v>66</v>
      </c>
      <c r="H27" s="32"/>
      <c r="I27" s="32"/>
      <c r="J27" s="32"/>
      <c r="K27" s="32"/>
      <c r="L27" s="57"/>
      <c r="M27" s="57"/>
      <c r="N27" s="32"/>
      <c r="O27" s="32"/>
      <c r="P27" s="32"/>
      <c r="Q27" s="32" t="s">
        <v>67</v>
      </c>
      <c r="R27" s="32"/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1">
      <c r="B29" s="19"/>
      <c r="C29" s="31"/>
      <c r="D29" s="31"/>
      <c r="E29" s="116"/>
    </row>
    <row r="30" spans="1:21">
      <c r="B30" s="19"/>
      <c r="C30" s="31"/>
      <c r="D30" s="31"/>
      <c r="E30" s="116"/>
    </row>
    <row r="31" spans="1:21">
      <c r="B31" s="19"/>
      <c r="C31" s="31"/>
      <c r="D31" s="31"/>
      <c r="E31" s="116"/>
    </row>
    <row r="32" spans="1:21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>
      <c r="B41" s="19"/>
      <c r="C41" s="31"/>
      <c r="D41" s="31"/>
      <c r="E41" s="116"/>
    </row>
    <row r="42" spans="1:22">
      <c r="B42" s="19"/>
      <c r="C42" s="31"/>
      <c r="D42" s="31"/>
      <c r="E42" s="116"/>
    </row>
    <row r="43" spans="1:22" s="21" customFormat="1">
      <c r="A43" s="14"/>
      <c r="B43" s="19"/>
      <c r="C43" s="31"/>
      <c r="D43" s="31"/>
      <c r="E43" s="116"/>
      <c r="F43" s="117"/>
      <c r="G43" s="117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7:B19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2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topLeftCell="A5" zoomScaleNormal="100" zoomScaleSheetLayoutView="100" workbookViewId="0">
      <selection activeCell="AA26" sqref="AA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pred_rekapitulacija'!A29</f>
        <v>16.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pred_rekapitulacija'!B29</f>
        <v>EKOLOŠKI KRUH IN PEKOVSKI IZDELKI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8" customHeight="1">
      <c r="A16" s="87" t="s">
        <v>1</v>
      </c>
      <c r="B16" s="79" t="s">
        <v>689</v>
      </c>
      <c r="C16" s="85">
        <v>1</v>
      </c>
      <c r="D16" s="85" t="s">
        <v>0</v>
      </c>
      <c r="E16" s="114"/>
      <c r="F16" s="93">
        <v>1000</v>
      </c>
      <c r="G16" s="119" t="s">
        <v>0</v>
      </c>
      <c r="H1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6" s="88" t="str">
        <f>IF(Sklop16[[#This Row],[ZAHTEVANA SHEMA KAKOVOSTI]]&lt;&gt;"",Sklop16[[#This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+Sklop16[[#This Row],[cena/enota brez DDV v EUR]]*Sklop16[[#This Row],[Stopnja DDV (%)]]</f>
        <v>0</v>
      </c>
      <c r="R16" s="95">
        <f>+Sklop16[[#This Row],[cena/enota brez DDV v EUR]]+Sklop16[[#This Row],[Davek (EUR)]]</f>
        <v>0</v>
      </c>
      <c r="S16" s="95">
        <f>+Sklop16[[#This Row],[cena/enota brez DDV v EUR]]*Sklop16[[#This Row],[Okvirna količina]]</f>
        <v>0</v>
      </c>
      <c r="T16" s="95">
        <f>+Sklop16[[#This Row],[Končna cena/enoto mere (EUR) z DDV]]*Sklop16[[#This Row],[Okvirna količina]]</f>
        <v>0</v>
      </c>
      <c r="U16" s="249" t="s">
        <v>163</v>
      </c>
    </row>
    <row r="17" spans="1:22" s="58" customFormat="1" ht="18" customHeight="1">
      <c r="A17" s="87" t="s">
        <v>3</v>
      </c>
      <c r="B17" s="79" t="s">
        <v>690</v>
      </c>
      <c r="C17" s="85">
        <v>1</v>
      </c>
      <c r="D17" s="85" t="s">
        <v>0</v>
      </c>
      <c r="E17" s="114"/>
      <c r="F17" s="93">
        <v>500</v>
      </c>
      <c r="G17" s="119" t="s">
        <v>0</v>
      </c>
      <c r="H1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7" s="88" t="str">
        <f>IF(Sklop16[[#This Row],[ZAHTEVANA SHEMA KAKOVOSTI]]&lt;&gt;"",Sklop16[[#This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+Sklop16[[#This Row],[cena/enota brez DDV v EUR]]*Sklop16[[#This Row],[Stopnja DDV (%)]]</f>
        <v>0</v>
      </c>
      <c r="R17" s="95">
        <f>+Sklop16[[#This Row],[cena/enota brez DDV v EUR]]+Sklop16[[#This Row],[Davek (EUR)]]</f>
        <v>0</v>
      </c>
      <c r="S17" s="95">
        <f>+Sklop16[[#This Row],[cena/enota brez DDV v EUR]]*Sklop16[[#This Row],[Okvirna količina]]</f>
        <v>0</v>
      </c>
      <c r="T17" s="95">
        <f>+Sklop16[[#This Row],[Končna cena/enoto mere (EUR) z DDV]]*Sklop16[[#This Row],[Okvirna količina]]</f>
        <v>0</v>
      </c>
      <c r="U17" s="249" t="s">
        <v>163</v>
      </c>
    </row>
    <row r="18" spans="1:22" s="58" customFormat="1" ht="24">
      <c r="A18" s="87" t="s">
        <v>4</v>
      </c>
      <c r="B18" s="10" t="s">
        <v>691</v>
      </c>
      <c r="C18" s="85">
        <v>60</v>
      </c>
      <c r="D18" s="85" t="s">
        <v>160</v>
      </c>
      <c r="E18" s="114"/>
      <c r="F18" s="93">
        <v>150</v>
      </c>
      <c r="G18" s="119" t="s">
        <v>93</v>
      </c>
      <c r="H1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18" s="88" t="str">
        <f>IF(Sklop16[[#This Row],[ZAHTEVANA SHEMA KAKOVOSTI]]&lt;&gt;"",Sklop16[[#This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+Sklop16[[#This Row],[cena/enota brez DDV v EUR]]*Sklop16[[#This Row],[Stopnja DDV (%)]]</f>
        <v>0</v>
      </c>
      <c r="R18" s="95">
        <f>+Sklop16[[#This Row],[cena/enota brez DDV v EUR]]+Sklop16[[#This Row],[Davek (EUR)]]</f>
        <v>0</v>
      </c>
      <c r="S18" s="95">
        <f>+Sklop16[[#This Row],[cena/enota brez DDV v EUR]]*Sklop16[[#This Row],[Okvirna količina]]</f>
        <v>0</v>
      </c>
      <c r="T18" s="95">
        <f>+Sklop16[[#This Row],[Končna cena/enoto mere (EUR) z DDV]]*Sklop16[[#This Row],[Okvirna količina]]</f>
        <v>0</v>
      </c>
      <c r="U18" s="249" t="s">
        <v>163</v>
      </c>
    </row>
    <row r="19" spans="1:22" s="58" customFormat="1" ht="24">
      <c r="A19" s="87" t="s">
        <v>5</v>
      </c>
      <c r="B19" s="79" t="s">
        <v>692</v>
      </c>
      <c r="C19" s="85">
        <v>80</v>
      </c>
      <c r="D19" s="85" t="s">
        <v>160</v>
      </c>
      <c r="E19" s="114"/>
      <c r="F19" s="93">
        <v>5500</v>
      </c>
      <c r="G19" s="119" t="s">
        <v>93</v>
      </c>
      <c r="H19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440</v>
      </c>
      <c r="I19" s="88" t="str">
        <f>IF(Sklop16[[#This Row],[ZAHTEVANA SHEMA KAKOVOSTI]]&lt;&gt;"",Sklop16[[#This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+Sklop16[[#This Row],[cena/enota brez DDV v EUR]]*Sklop16[[#This Row],[Stopnja DDV (%)]]</f>
        <v>0</v>
      </c>
      <c r="R19" s="95">
        <f>+Sklop16[[#This Row],[cena/enota brez DDV v EUR]]+Sklop16[[#This Row],[Davek (EUR)]]</f>
        <v>0</v>
      </c>
      <c r="S19" s="95">
        <f>+Sklop16[[#This Row],[cena/enota brez DDV v EUR]]*Sklop16[[#This Row],[Okvirna količina]]</f>
        <v>0</v>
      </c>
      <c r="T19" s="95">
        <f>+Sklop16[[#This Row],[Končna cena/enoto mere (EUR) z DDV]]*Sklop16[[#This Row],[Okvirna količina]]</f>
        <v>0</v>
      </c>
      <c r="U19" s="249" t="s">
        <v>163</v>
      </c>
    </row>
    <row r="20" spans="1:22" s="58" customFormat="1" ht="24">
      <c r="A20" s="87" t="s">
        <v>6</v>
      </c>
      <c r="B20" s="79" t="s">
        <v>693</v>
      </c>
      <c r="C20" s="85">
        <v>80</v>
      </c>
      <c r="D20" s="85" t="s">
        <v>160</v>
      </c>
      <c r="E20" s="114"/>
      <c r="F20" s="93">
        <v>600</v>
      </c>
      <c r="G20" s="119" t="s">
        <v>93</v>
      </c>
      <c r="H20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20" s="88" t="str">
        <f>IF(Sklop16[[#This Row],[ZAHTEVANA SHEMA KAKOVOSTI]]&lt;&gt;"",Sklop16[[#This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+Sklop16[[#This Row],[cena/enota brez DDV v EUR]]*Sklop16[[#This Row],[Stopnja DDV (%)]]</f>
        <v>0</v>
      </c>
      <c r="R20" s="95">
        <f>+Sklop16[[#This Row],[cena/enota brez DDV v EUR]]+Sklop16[[#This Row],[Davek (EUR)]]</f>
        <v>0</v>
      </c>
      <c r="S20" s="95">
        <f>+Sklop16[[#This Row],[cena/enota brez DDV v EUR]]*Sklop16[[#This Row],[Okvirna količina]]</f>
        <v>0</v>
      </c>
      <c r="T20" s="95">
        <f>+Sklop16[[#This Row],[Končna cena/enoto mere (EUR) z DDV]]*Sklop16[[#This Row],[Okvirna količina]]</f>
        <v>0</v>
      </c>
      <c r="U20" s="249" t="s">
        <v>163</v>
      </c>
    </row>
    <row r="21" spans="1:22" ht="27" customHeight="1">
      <c r="A21" s="140" t="s">
        <v>185</v>
      </c>
      <c r="B21" s="141"/>
      <c r="C21" s="142"/>
      <c r="D21" s="142"/>
      <c r="E21" s="222"/>
      <c r="F21" s="223"/>
      <c r="G21" s="224"/>
      <c r="H21" s="146">
        <f>SUBTOTAL(109,Sklop16[Preračunana masa/volumen/kos na enoto kg])</f>
        <v>1997</v>
      </c>
      <c r="I21" s="146">
        <f>SUBTOTAL(109,Sklop16[Živila iz shem kakovosti (kg)])</f>
        <v>0</v>
      </c>
      <c r="J21" s="144"/>
      <c r="K21" s="147"/>
      <c r="L21" s="147"/>
      <c r="M21" s="148"/>
      <c r="N21" s="149"/>
      <c r="O21" s="149"/>
      <c r="P21" s="149"/>
      <c r="Q21" s="150"/>
      <c r="R21" s="144"/>
      <c r="S21" s="150">
        <f>SUBTOTAL(109,Sklop16[Vrednost za okvirno količino (EUR) brez DDV])</f>
        <v>0</v>
      </c>
      <c r="T21" s="150">
        <f>SUBTOTAL(109,Sklop16[Vrednost za okvirno količino (EUR) z DDV])</f>
        <v>0</v>
      </c>
      <c r="U21" s="151"/>
    </row>
    <row r="22" spans="1:22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  <c r="S22" s="4"/>
      <c r="T22" s="4"/>
      <c r="U22" s="8"/>
    </row>
    <row r="23" spans="1:22">
      <c r="A23" s="51" t="s">
        <v>181</v>
      </c>
      <c r="B23" s="19"/>
      <c r="C23" s="31"/>
      <c r="D23" s="31"/>
      <c r="E23" s="116"/>
      <c r="Q23" s="51"/>
      <c r="R23" s="51"/>
      <c r="S23" s="51"/>
      <c r="T23" s="51"/>
    </row>
    <row r="24" spans="1:22">
      <c r="A24" s="14" t="s">
        <v>183</v>
      </c>
      <c r="B24" s="19"/>
      <c r="C24" s="31"/>
      <c r="D24" s="31"/>
      <c r="E24" s="116"/>
    </row>
    <row r="25" spans="1:22">
      <c r="A25" s="110" t="s">
        <v>251</v>
      </c>
      <c r="F25" s="71"/>
      <c r="G25" s="71"/>
      <c r="H25" s="32"/>
      <c r="I25" s="32"/>
      <c r="J25" s="32"/>
      <c r="K25" s="32"/>
      <c r="L25" s="57"/>
      <c r="M25" s="57"/>
      <c r="N25" s="32"/>
      <c r="O25" s="32"/>
      <c r="P25" s="32"/>
      <c r="Q25" s="32"/>
      <c r="R25" s="32"/>
    </row>
    <row r="26" spans="1:22" ht="12.75" customHeight="1">
      <c r="A26" s="278" t="s">
        <v>250</v>
      </c>
      <c r="B26" s="278"/>
      <c r="C26" s="278"/>
      <c r="D26" s="278"/>
      <c r="E26" s="278"/>
      <c r="F26" s="278"/>
      <c r="G26" s="278"/>
      <c r="H26" s="278"/>
      <c r="I26" s="278"/>
      <c r="J26" s="278"/>
      <c r="K26" s="278"/>
      <c r="L26" s="125"/>
      <c r="M26" s="126"/>
      <c r="N26" s="126"/>
      <c r="O26" s="126"/>
      <c r="P26" s="126"/>
      <c r="Q26" s="126"/>
      <c r="R26" s="126"/>
      <c r="S26" s="126"/>
      <c r="T26" s="126"/>
      <c r="U26" s="126"/>
      <c r="V26" s="126"/>
    </row>
    <row r="27" spans="1:22">
      <c r="N27" s="32"/>
      <c r="O27" s="32"/>
      <c r="P27" s="32"/>
      <c r="Q27" s="32"/>
      <c r="R27" s="32"/>
    </row>
    <row r="28" spans="1:22">
      <c r="A28" s="110" t="s">
        <v>65</v>
      </c>
      <c r="F28" s="71"/>
      <c r="G28" s="71" t="s">
        <v>66</v>
      </c>
      <c r="H28" s="32"/>
      <c r="I28" s="32"/>
      <c r="J28" s="32"/>
      <c r="K28" s="32"/>
      <c r="L28" s="57"/>
      <c r="M28" s="57"/>
      <c r="N28" s="32"/>
      <c r="O28" s="32"/>
      <c r="P28" s="32"/>
      <c r="Q28" s="32" t="s">
        <v>67</v>
      </c>
      <c r="R28" s="32"/>
    </row>
    <row r="29" spans="1:22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2">
      <c r="B30" s="19"/>
      <c r="C30" s="31"/>
      <c r="D30" s="31"/>
      <c r="E30" s="116"/>
    </row>
    <row r="31" spans="1:22">
      <c r="B31" s="19"/>
      <c r="C31" s="31"/>
      <c r="D31" s="31"/>
      <c r="E31" s="116"/>
    </row>
    <row r="32" spans="1:22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>
      <c r="B41" s="19"/>
      <c r="C41" s="31"/>
      <c r="D41" s="31"/>
      <c r="E41" s="116"/>
    </row>
    <row r="42" spans="1:22">
      <c r="B42" s="19"/>
      <c r="C42" s="31"/>
      <c r="D42" s="31"/>
      <c r="E42" s="116"/>
    </row>
    <row r="43" spans="1:22">
      <c r="B43" s="19"/>
      <c r="C43" s="31"/>
      <c r="D43" s="31"/>
      <c r="E43" s="116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</sheetData>
  <sheetProtection insertRows="0" deleteRows="0"/>
  <protectedRanges>
    <protectedRange sqref="J27:P1048576 U27:U1048576 J1:P25 U1:U25" name="Obseg1"/>
    <protectedRange sqref="J26:P26 U26" name="Obseg1_2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7 B19">
    <cfRule type="colorScale" priority="6555">
      <colorScale>
        <cfvo type="min"/>
        <cfvo type="max"/>
        <color rgb="FFFCFCFF"/>
        <color rgb="FFF8696B"/>
      </colorScale>
    </cfRule>
  </conditionalFormatting>
  <conditionalFormatting sqref="B2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3"/>
  <sheetViews>
    <sheetView zoomScaleNormal="100" zoomScaleSheetLayoutView="100" workbookViewId="0">
      <selection activeCell="AE30" sqref="AE3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pred_rekapitulacija'!A30</f>
        <v>17.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pred_rekapitulacija'!B30</f>
        <v>EKOLOŠKE TESTENINE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87" t="s">
        <v>1</v>
      </c>
      <c r="B16" s="84" t="s">
        <v>694</v>
      </c>
      <c r="C16" s="85" t="s">
        <v>163</v>
      </c>
      <c r="D16" s="85" t="s">
        <v>0</v>
      </c>
      <c r="E16" s="122"/>
      <c r="F16" s="93">
        <v>100</v>
      </c>
      <c r="G16" s="123" t="s">
        <v>0</v>
      </c>
      <c r="H1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88" t="str">
        <f>IF(Sklop17[[#This Row],[ZAHTEVANA SHEMA KAKOVOSTI]]&lt;&gt;"",Sklop17[[#This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52" t="s">
        <v>163</v>
      </c>
    </row>
    <row r="17" spans="1:22" s="58" customFormat="1" ht="12">
      <c r="A17" s="87" t="s">
        <v>3</v>
      </c>
      <c r="B17" s="167" t="s">
        <v>695</v>
      </c>
      <c r="C17" s="85" t="s">
        <v>163</v>
      </c>
      <c r="D17" s="85" t="s">
        <v>0</v>
      </c>
      <c r="E17" s="122"/>
      <c r="F17" s="163">
        <v>100</v>
      </c>
      <c r="G17" s="166" t="s">
        <v>0</v>
      </c>
      <c r="H17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163" t="str">
        <f>IF(Sklop17[[#This Row],[ZAHTEVANA SHEMA KAKOVOSTI]]&lt;&gt;"",Sklop17[[#This Row],[Preračunana masa/volumen/kos na enoto kg]],"")</f>
        <v/>
      </c>
      <c r="J17" s="169"/>
      <c r="K17" s="172"/>
      <c r="L17" s="172"/>
      <c r="M17" s="173"/>
      <c r="N17" s="170"/>
      <c r="O17" s="170"/>
      <c r="P17" s="171"/>
      <c r="Q17" s="170">
        <f>+Sklop17[[#This Row],[cena/enota brez DDV v EUR]]*Sklop17[[#This Row],[Stopnja DDV (%)]]</f>
        <v>0</v>
      </c>
      <c r="R17" s="170">
        <f>+Sklop17[[#This Row],[cena/enota brez DDV v EUR]]+Sklop17[[#This Row],[Davek (EUR)]]</f>
        <v>0</v>
      </c>
      <c r="S17" s="170">
        <f>+Sklop17[[#This Row],[cena/enota brez DDV v EUR]]*Sklop17[[#This Row],[Okvirna količina]]</f>
        <v>0</v>
      </c>
      <c r="T17" s="176">
        <f>+Sklop17[[#This Row],[Končna cena/enoto mere (EUR) z DDV]]*Sklop17[[#This Row],[Okvirna količina]]</f>
        <v>0</v>
      </c>
      <c r="U17" s="152" t="s">
        <v>163</v>
      </c>
    </row>
    <row r="18" spans="1:22" s="58" customFormat="1" ht="12">
      <c r="A18" s="87" t="s">
        <v>4</v>
      </c>
      <c r="B18" s="167" t="s">
        <v>696</v>
      </c>
      <c r="C18" s="85" t="s">
        <v>163</v>
      </c>
      <c r="D18" s="85" t="s">
        <v>0</v>
      </c>
      <c r="E18" s="122"/>
      <c r="F18" s="163">
        <v>50</v>
      </c>
      <c r="G18" s="166" t="s">
        <v>0</v>
      </c>
      <c r="H18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163" t="str">
        <f>IF(Sklop17[[#This Row],[ZAHTEVANA SHEMA KAKOVOSTI]]&lt;&gt;"",Sklop17[[#This Row],[Preračunana masa/volumen/kos na enoto kg]],"")</f>
        <v/>
      </c>
      <c r="J18" s="169"/>
      <c r="K18" s="172"/>
      <c r="L18" s="172"/>
      <c r="M18" s="173"/>
      <c r="N18" s="170"/>
      <c r="O18" s="170"/>
      <c r="P18" s="171"/>
      <c r="Q18" s="170">
        <f>+Sklop17[[#This Row],[cena/enota brez DDV v EUR]]*Sklop17[[#This Row],[Stopnja DDV (%)]]</f>
        <v>0</v>
      </c>
      <c r="R18" s="170">
        <f>+Sklop17[[#This Row],[cena/enota brez DDV v EUR]]+Sklop17[[#This Row],[Davek (EUR)]]</f>
        <v>0</v>
      </c>
      <c r="S18" s="170">
        <f>+Sklop17[[#This Row],[cena/enota brez DDV v EUR]]*Sklop17[[#This Row],[Okvirna količina]]</f>
        <v>0</v>
      </c>
      <c r="T18" s="176">
        <f>+Sklop17[[#This Row],[Končna cena/enoto mere (EUR) z DDV]]*Sklop17[[#This Row],[Okvirna količina]]</f>
        <v>0</v>
      </c>
      <c r="U18" s="152" t="s">
        <v>163</v>
      </c>
    </row>
    <row r="19" spans="1:22" s="58" customFormat="1" ht="12">
      <c r="A19" s="87" t="s">
        <v>5</v>
      </c>
      <c r="B19" s="167" t="s">
        <v>697</v>
      </c>
      <c r="C19" s="85" t="s">
        <v>163</v>
      </c>
      <c r="D19" s="85" t="s">
        <v>0</v>
      </c>
      <c r="E19" s="122"/>
      <c r="F19" s="163">
        <v>50</v>
      </c>
      <c r="G19" s="166" t="s">
        <v>0</v>
      </c>
      <c r="H19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163" t="str">
        <f>IF(Sklop17[[#This Row],[ZAHTEVANA SHEMA KAKOVOSTI]]&lt;&gt;"",Sklop17[[#This Row],[Preračunana masa/volumen/kos na enoto kg]],"")</f>
        <v/>
      </c>
      <c r="J19" s="169"/>
      <c r="K19" s="172"/>
      <c r="L19" s="172"/>
      <c r="M19" s="173"/>
      <c r="N19" s="170"/>
      <c r="O19" s="170"/>
      <c r="P19" s="171"/>
      <c r="Q19" s="170">
        <f>+Sklop17[[#This Row],[cena/enota brez DDV v EUR]]*Sklop17[[#This Row],[Stopnja DDV (%)]]</f>
        <v>0</v>
      </c>
      <c r="R19" s="170">
        <f>+Sklop17[[#This Row],[cena/enota brez DDV v EUR]]+Sklop17[[#This Row],[Davek (EUR)]]</f>
        <v>0</v>
      </c>
      <c r="S19" s="170">
        <f>+Sklop17[[#This Row],[cena/enota brez DDV v EUR]]*Sklop17[[#This Row],[Okvirna količina]]</f>
        <v>0</v>
      </c>
      <c r="T19" s="176">
        <f>+Sklop17[[#This Row],[Končna cena/enoto mere (EUR) z DDV]]*Sklop17[[#This Row],[Okvirna količina]]</f>
        <v>0</v>
      </c>
      <c r="U19" s="152" t="s">
        <v>163</v>
      </c>
    </row>
    <row r="20" spans="1:22" s="58" customFormat="1" ht="12">
      <c r="A20" s="87" t="s">
        <v>6</v>
      </c>
      <c r="B20" s="167" t="s">
        <v>698</v>
      </c>
      <c r="C20" s="85" t="s">
        <v>163</v>
      </c>
      <c r="D20" s="85" t="s">
        <v>0</v>
      </c>
      <c r="E20" s="122"/>
      <c r="F20" s="163">
        <v>50</v>
      </c>
      <c r="G20" s="166" t="s">
        <v>0</v>
      </c>
      <c r="H20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163" t="str">
        <f>IF(Sklop17[[#This Row],[ZAHTEVANA SHEMA KAKOVOSTI]]&lt;&gt;"",Sklop17[[#This Row],[Preračunana masa/volumen/kos na enoto kg]],"")</f>
        <v/>
      </c>
      <c r="J20" s="169"/>
      <c r="K20" s="172"/>
      <c r="L20" s="172"/>
      <c r="M20" s="173"/>
      <c r="N20" s="170"/>
      <c r="O20" s="170"/>
      <c r="P20" s="171"/>
      <c r="Q20" s="170">
        <f>+Sklop17[[#This Row],[cena/enota brez DDV v EUR]]*Sklop17[[#This Row],[Stopnja DDV (%)]]</f>
        <v>0</v>
      </c>
      <c r="R20" s="170">
        <f>+Sklop17[[#This Row],[cena/enota brez DDV v EUR]]+Sklop17[[#This Row],[Davek (EUR)]]</f>
        <v>0</v>
      </c>
      <c r="S20" s="170">
        <f>+Sklop17[[#This Row],[cena/enota brez DDV v EUR]]*Sklop17[[#This Row],[Okvirna količina]]</f>
        <v>0</v>
      </c>
      <c r="T20" s="176">
        <f>+Sklop17[[#This Row],[Končna cena/enoto mere (EUR) z DDV]]*Sklop17[[#This Row],[Okvirna količina]]</f>
        <v>0</v>
      </c>
      <c r="U20" s="152" t="s">
        <v>163</v>
      </c>
    </row>
    <row r="21" spans="1:22" s="58" customFormat="1" ht="12">
      <c r="A21" s="87" t="s">
        <v>7</v>
      </c>
      <c r="B21" s="167" t="s">
        <v>699</v>
      </c>
      <c r="C21" s="85" t="s">
        <v>163</v>
      </c>
      <c r="D21" s="85" t="s">
        <v>0</v>
      </c>
      <c r="E21" s="122"/>
      <c r="F21" s="163">
        <v>100</v>
      </c>
      <c r="G21" s="166" t="s">
        <v>0</v>
      </c>
      <c r="H21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163" t="str">
        <f>IF(Sklop17[[#This Row],[ZAHTEVANA SHEMA KAKOVOSTI]]&lt;&gt;"",Sklop17[[#This Row],[Preračunana masa/volumen/kos na enoto kg]],"")</f>
        <v/>
      </c>
      <c r="J21" s="169"/>
      <c r="K21" s="172"/>
      <c r="L21" s="172"/>
      <c r="M21" s="173"/>
      <c r="N21" s="170"/>
      <c r="O21" s="170"/>
      <c r="P21" s="171"/>
      <c r="Q21" s="170">
        <f>+Sklop17[[#This Row],[cena/enota brez DDV v EUR]]*Sklop17[[#This Row],[Stopnja DDV (%)]]</f>
        <v>0</v>
      </c>
      <c r="R21" s="170">
        <f>+Sklop17[[#This Row],[cena/enota brez DDV v EUR]]+Sklop17[[#This Row],[Davek (EUR)]]</f>
        <v>0</v>
      </c>
      <c r="S21" s="170">
        <f>+Sklop17[[#This Row],[cena/enota brez DDV v EUR]]*Sklop17[[#This Row],[Okvirna količina]]</f>
        <v>0</v>
      </c>
      <c r="T21" s="176">
        <f>+Sklop17[[#This Row],[Končna cena/enoto mere (EUR) z DDV]]*Sklop17[[#This Row],[Okvirna količina]]</f>
        <v>0</v>
      </c>
      <c r="U21" s="152" t="s">
        <v>163</v>
      </c>
    </row>
    <row r="22" spans="1:22" ht="27" customHeight="1">
      <c r="A22" s="140" t="s">
        <v>185</v>
      </c>
      <c r="B22" s="141"/>
      <c r="C22" s="142"/>
      <c r="D22" s="142"/>
      <c r="E22" s="143"/>
      <c r="F22" s="144"/>
      <c r="G22" s="145"/>
      <c r="H22" s="146">
        <f>SUBTOTAL(109,Sklop17[Preračunana masa/volumen/kos na enoto kg])</f>
        <v>450</v>
      </c>
      <c r="I22" s="146">
        <f>SUBTOTAL(109,Sklop17[Živila iz shem kakovosti (kg)])</f>
        <v>0</v>
      </c>
      <c r="J22" s="144"/>
      <c r="K22" s="147"/>
      <c r="L22" s="147"/>
      <c r="M22" s="148"/>
      <c r="N22" s="149"/>
      <c r="O22" s="149"/>
      <c r="P22" s="149"/>
      <c r="Q22" s="150"/>
      <c r="R22" s="144"/>
      <c r="S22" s="150">
        <f>SUBTOTAL(109,Sklop17[Vrednost za okvirno količino (EUR) brez DDV])</f>
        <v>0</v>
      </c>
      <c r="T22" s="150">
        <f>SUBTOTAL(109,Sklop17[Vrednost za okvirno količino (EUR) z DDV])</f>
        <v>0</v>
      </c>
      <c r="U22" s="151"/>
    </row>
    <row r="23" spans="1:22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4"/>
      <c r="T23" s="4"/>
      <c r="U23" s="8"/>
    </row>
    <row r="24" spans="1:22">
      <c r="A24" s="51" t="s">
        <v>181</v>
      </c>
      <c r="B24" s="19"/>
      <c r="C24" s="31"/>
      <c r="D24" s="31"/>
      <c r="E24" s="116"/>
      <c r="Q24" s="51"/>
      <c r="R24" s="51"/>
      <c r="S24" s="51"/>
      <c r="T24" s="51"/>
    </row>
    <row r="25" spans="1:22">
      <c r="A25" s="14" t="s">
        <v>183</v>
      </c>
      <c r="B25" s="19"/>
      <c r="C25" s="31"/>
      <c r="D25" s="31"/>
      <c r="E25" s="116"/>
    </row>
    <row r="26" spans="1:22">
      <c r="A26" s="110" t="s">
        <v>251</v>
      </c>
      <c r="F26" s="71"/>
      <c r="G26" s="71"/>
      <c r="H26" s="32"/>
      <c r="I26" s="32"/>
      <c r="J26" s="32"/>
      <c r="K26" s="32"/>
      <c r="L26" s="57"/>
      <c r="M26" s="57"/>
      <c r="N26" s="32"/>
      <c r="O26" s="32"/>
      <c r="P26" s="32"/>
      <c r="Q26" s="32"/>
      <c r="R26" s="32"/>
    </row>
    <row r="27" spans="1:22" ht="12.75" customHeight="1">
      <c r="A27" s="278" t="s">
        <v>250</v>
      </c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125"/>
      <c r="M27" s="126"/>
      <c r="N27" s="126"/>
      <c r="O27" s="126"/>
      <c r="P27" s="126"/>
      <c r="Q27" s="126"/>
      <c r="R27" s="126"/>
      <c r="S27" s="126"/>
      <c r="T27" s="126"/>
      <c r="U27" s="126"/>
      <c r="V27" s="126"/>
    </row>
    <row r="28" spans="1:22">
      <c r="N28" s="32"/>
      <c r="O28" s="32"/>
      <c r="P28" s="32"/>
      <c r="Q28" s="32"/>
      <c r="R28" s="32"/>
    </row>
    <row r="29" spans="1:22">
      <c r="A29" s="110" t="s">
        <v>65</v>
      </c>
      <c r="F29" s="71"/>
      <c r="G29" s="71" t="s">
        <v>66</v>
      </c>
      <c r="H29" s="32"/>
      <c r="I29" s="32"/>
      <c r="J29" s="32"/>
      <c r="K29" s="32"/>
      <c r="L29" s="57"/>
      <c r="M29" s="57"/>
      <c r="N29" s="32"/>
      <c r="O29" s="32"/>
      <c r="P29" s="32"/>
      <c r="Q29" s="32" t="s">
        <v>67</v>
      </c>
      <c r="R29" s="32"/>
    </row>
    <row r="30" spans="1:22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2">
      <c r="B31" s="19"/>
      <c r="C31" s="31"/>
      <c r="D31" s="31"/>
      <c r="E31" s="116"/>
    </row>
    <row r="32" spans="1:22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>
      <c r="B41" s="19"/>
      <c r="C41" s="31"/>
      <c r="D41" s="31"/>
      <c r="E41" s="116"/>
    </row>
    <row r="42" spans="1:22">
      <c r="B42" s="19"/>
      <c r="C42" s="31"/>
      <c r="D42" s="31"/>
      <c r="E42" s="116"/>
    </row>
    <row r="43" spans="1:22">
      <c r="B43" s="19"/>
      <c r="C43" s="31"/>
      <c r="D43" s="31"/>
      <c r="E43" s="116"/>
    </row>
    <row r="44" spans="1:22">
      <c r="B44" s="19"/>
      <c r="C44" s="31"/>
      <c r="D44" s="31"/>
      <c r="E44" s="116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</sheetData>
  <sheetProtection insertRows="0" deleteRows="0"/>
  <protectedRanges>
    <protectedRange sqref="J28:P1048576 U28:U1048576 J1:P26 U1:U26" name="Obseg1"/>
    <protectedRange sqref="J27:P27 U27" name="Obseg1_2_1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5"/>
  <sheetViews>
    <sheetView zoomScaleNormal="100" zoomScaleSheetLayoutView="100" workbookViewId="0">
      <selection activeCell="AE33" sqref="AE33:AE34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5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5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5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5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15">
      <c r="B12" s="86" t="str">
        <f>+'Ponudbeni pred_rekapitulacija'!A31</f>
        <v>18.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15">
      <c r="B13" s="279" t="str">
        <f>+'Ponudbeni pred_rekapitulacija'!B31</f>
        <v>EKOLOŠKO PRIDELANO MLEKO IN MLEČNI IZDELKI IZ EKOLOŠKEGA MLEKA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1.25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87" t="s">
        <v>1</v>
      </c>
      <c r="B16" s="84" t="s">
        <v>706</v>
      </c>
      <c r="C16" s="85">
        <v>0.15</v>
      </c>
      <c r="D16" s="85" t="s">
        <v>95</v>
      </c>
      <c r="E16" s="122"/>
      <c r="F16" s="93">
        <v>500</v>
      </c>
      <c r="G16" s="123" t="s">
        <v>93</v>
      </c>
      <c r="H16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16" s="88" t="str">
        <f>IF(Sklop18[[#This Row],[ZAHTEVANA SHEMA KAKOVOSTI]]&lt;&gt;"",Sklop18[[#This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+Sklop18[[#This Row],[cena/enota brez DDV v EUR]]*Sklop18[[#This Row],[Stopnja DDV (%)]]</f>
        <v>0</v>
      </c>
      <c r="R16" s="91">
        <f>+Sklop18[[#This Row],[cena/enota brez DDV v EUR]]+Sklop18[[#This Row],[Davek (EUR)]]</f>
        <v>0</v>
      </c>
      <c r="S16" s="91">
        <f>+Sklop18[[#This Row],[cena/enota brez DDV v EUR]]*Sklop18[[#This Row],[Okvirna količina]]</f>
        <v>0</v>
      </c>
      <c r="T16" s="91">
        <f>+Sklop18[[#This Row],[Končna cena/enoto mere (EUR) z DDV]]*Sklop18[[#This Row],[Okvirna količina]]</f>
        <v>0</v>
      </c>
      <c r="U16" s="152" t="s">
        <v>163</v>
      </c>
    </row>
    <row r="17" spans="1:22" s="58" customFormat="1" ht="12" customHeight="1">
      <c r="A17" s="87" t="s">
        <v>3</v>
      </c>
      <c r="B17" s="79" t="s">
        <v>705</v>
      </c>
      <c r="C17" s="85" t="s">
        <v>252</v>
      </c>
      <c r="D17" s="85" t="s">
        <v>0</v>
      </c>
      <c r="E17" s="122"/>
      <c r="F17" s="93">
        <v>750</v>
      </c>
      <c r="G17" s="123" t="s">
        <v>0</v>
      </c>
      <c r="H17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750</v>
      </c>
      <c r="I17" s="88" t="str">
        <f>IF(Sklop18[[#This Row],[ZAHTEVANA SHEMA KAKOVOSTI]]&lt;&gt;"",Sklop18[[#This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+Sklop18[[#This Row],[cena/enota brez DDV v EUR]]*Sklop18[[#This Row],[Stopnja DDV (%)]]</f>
        <v>0</v>
      </c>
      <c r="R17" s="95">
        <f>+Sklop18[[#This Row],[cena/enota brez DDV v EUR]]+Sklop18[[#This Row],[Davek (EUR)]]</f>
        <v>0</v>
      </c>
      <c r="S17" s="95">
        <f>+Sklop18[[#This Row],[cena/enota brez DDV v EUR]]*Sklop18[[#This Row],[Okvirna količina]]</f>
        <v>0</v>
      </c>
      <c r="T17" s="95">
        <f>+Sklop18[[#This Row],[Končna cena/enoto mere (EUR) z DDV]]*Sklop18[[#This Row],[Okvirna količina]]</f>
        <v>0</v>
      </c>
      <c r="U17" s="152" t="s">
        <v>163</v>
      </c>
    </row>
    <row r="18" spans="1:22" s="58" customFormat="1" ht="12">
      <c r="A18" s="87" t="s">
        <v>4</v>
      </c>
      <c r="B18" s="79" t="s">
        <v>704</v>
      </c>
      <c r="C18" s="85">
        <v>0.15</v>
      </c>
      <c r="D18" s="85" t="s">
        <v>95</v>
      </c>
      <c r="E18" s="122"/>
      <c r="F18" s="93">
        <v>500</v>
      </c>
      <c r="G18" s="123" t="s">
        <v>93</v>
      </c>
      <c r="H18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18" s="88" t="str">
        <f>IF(Sklop18[[#This Row],[ZAHTEVANA SHEMA KAKOVOSTI]]&lt;&gt;"",Sklop18[[#This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+Sklop18[[#This Row],[cena/enota brez DDV v EUR]]*Sklop18[[#This Row],[Stopnja DDV (%)]]</f>
        <v>0</v>
      </c>
      <c r="R18" s="95">
        <f>+Sklop18[[#This Row],[cena/enota brez DDV v EUR]]+Sklop18[[#This Row],[Davek (EUR)]]</f>
        <v>0</v>
      </c>
      <c r="S18" s="95">
        <f>+Sklop18[[#This Row],[cena/enota brez DDV v EUR]]*Sklop18[[#This Row],[Okvirna količina]]</f>
        <v>0</v>
      </c>
      <c r="T18" s="95">
        <f>+Sklop18[[#This Row],[Končna cena/enoto mere (EUR) z DDV]]*Sklop18[[#This Row],[Okvirna količina]]</f>
        <v>0</v>
      </c>
      <c r="U18" s="152" t="s">
        <v>163</v>
      </c>
    </row>
    <row r="19" spans="1:22" s="58" customFormat="1" ht="12">
      <c r="A19" s="87" t="s">
        <v>5</v>
      </c>
      <c r="B19" s="10" t="s">
        <v>703</v>
      </c>
      <c r="C19" s="85">
        <v>0.15</v>
      </c>
      <c r="D19" s="85" t="s">
        <v>95</v>
      </c>
      <c r="E19" s="122"/>
      <c r="F19" s="93">
        <v>1500</v>
      </c>
      <c r="G19" s="123" t="s">
        <v>93</v>
      </c>
      <c r="H19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225</v>
      </c>
      <c r="I19" s="88" t="str">
        <f>IF(Sklop18[[#This Row],[ZAHTEVANA SHEMA KAKOVOSTI]]&lt;&gt;"",Sklop18[[#This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+Sklop18[[#This Row],[cena/enota brez DDV v EUR]]*Sklop18[[#This Row],[Stopnja DDV (%)]]</f>
        <v>0</v>
      </c>
      <c r="R19" s="95">
        <f>+Sklop18[[#This Row],[cena/enota brez DDV v EUR]]+Sklop18[[#This Row],[Davek (EUR)]]</f>
        <v>0</v>
      </c>
      <c r="S19" s="95">
        <f>+Sklop18[[#This Row],[cena/enota brez DDV v EUR]]*Sklop18[[#This Row],[Okvirna količina]]</f>
        <v>0</v>
      </c>
      <c r="T19" s="95">
        <f>+Sklop18[[#This Row],[Končna cena/enoto mere (EUR) z DDV]]*Sklop18[[#This Row],[Okvirna količina]]</f>
        <v>0</v>
      </c>
      <c r="U19" s="152" t="s">
        <v>163</v>
      </c>
    </row>
    <row r="20" spans="1:22" s="58" customFormat="1" ht="12">
      <c r="A20" s="87" t="s">
        <v>6</v>
      </c>
      <c r="B20" s="79" t="s">
        <v>702</v>
      </c>
      <c r="C20" s="85">
        <v>0.15</v>
      </c>
      <c r="D20" s="85" t="s">
        <v>95</v>
      </c>
      <c r="E20" s="122"/>
      <c r="F20" s="93">
        <v>7000</v>
      </c>
      <c r="G20" s="123" t="s">
        <v>93</v>
      </c>
      <c r="H20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1050</v>
      </c>
      <c r="I20" s="88" t="str">
        <f>IF(Sklop18[[#This Row],[ZAHTEVANA SHEMA KAKOVOSTI]]&lt;&gt;"",Sklop18[[#This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+Sklop18[[#This Row],[cena/enota brez DDV v EUR]]*Sklop18[[#This Row],[Stopnja DDV (%)]]</f>
        <v>0</v>
      </c>
      <c r="R20" s="95">
        <f>+Sklop18[[#This Row],[cena/enota brez DDV v EUR]]+Sklop18[[#This Row],[Davek (EUR)]]</f>
        <v>0</v>
      </c>
      <c r="S20" s="95">
        <f>+Sklop18[[#This Row],[cena/enota brez DDV v EUR]]*Sklop18[[#This Row],[Okvirna količina]]</f>
        <v>0</v>
      </c>
      <c r="T20" s="95">
        <f>+Sklop18[[#This Row],[Končna cena/enoto mere (EUR) z DDV]]*Sklop18[[#This Row],[Okvirna količina]]</f>
        <v>0</v>
      </c>
      <c r="U20" s="152" t="s">
        <v>163</v>
      </c>
    </row>
    <row r="21" spans="1:22" s="58" customFormat="1" ht="12">
      <c r="A21" s="87" t="s">
        <v>7</v>
      </c>
      <c r="B21" s="79" t="s">
        <v>701</v>
      </c>
      <c r="C21" s="85">
        <v>0.15</v>
      </c>
      <c r="D21" s="85" t="s">
        <v>95</v>
      </c>
      <c r="E21" s="122"/>
      <c r="F21" s="93">
        <v>500</v>
      </c>
      <c r="G21" s="123" t="s">
        <v>93</v>
      </c>
      <c r="H21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21" s="88" t="str">
        <f>IF(Sklop18[[#This Row],[ZAHTEVANA SHEMA KAKOVOSTI]]&lt;&gt;"",Sklop18[[#This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+Sklop18[[#This Row],[cena/enota brez DDV v EUR]]*Sklop18[[#This Row],[Stopnja DDV (%)]]</f>
        <v>0</v>
      </c>
      <c r="R21" s="95">
        <f>+Sklop18[[#This Row],[cena/enota brez DDV v EUR]]+Sklop18[[#This Row],[Davek (EUR)]]</f>
        <v>0</v>
      </c>
      <c r="S21" s="95">
        <f>+Sklop18[[#This Row],[cena/enota brez DDV v EUR]]*Sklop18[[#This Row],[Okvirna količina]]</f>
        <v>0</v>
      </c>
      <c r="T21" s="95">
        <f>+Sklop18[[#This Row],[Končna cena/enoto mere (EUR) z DDV]]*Sklop18[[#This Row],[Okvirna količina]]</f>
        <v>0</v>
      </c>
      <c r="U21" s="152" t="s">
        <v>163</v>
      </c>
    </row>
    <row r="22" spans="1:22" s="58" customFormat="1" ht="36">
      <c r="A22" s="87" t="s">
        <v>8</v>
      </c>
      <c r="B22" s="79" t="s">
        <v>700</v>
      </c>
      <c r="C22" s="85" t="s">
        <v>247</v>
      </c>
      <c r="D22" s="85" t="s">
        <v>95</v>
      </c>
      <c r="E22" s="122"/>
      <c r="F22" s="93">
        <v>15000</v>
      </c>
      <c r="G22" s="123" t="s">
        <v>344</v>
      </c>
      <c r="H22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15000</v>
      </c>
      <c r="I22" s="88" t="str">
        <f>IF(Sklop18[[#This Row],[ZAHTEVANA SHEMA KAKOVOSTI]]&lt;&gt;"",Sklop18[[#This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+Sklop18[[#This Row],[cena/enota brez DDV v EUR]]*Sklop18[[#This Row],[Stopnja DDV (%)]]</f>
        <v>0</v>
      </c>
      <c r="R22" s="95">
        <f>+Sklop18[[#This Row],[cena/enota brez DDV v EUR]]+Sklop18[[#This Row],[Davek (EUR)]]</f>
        <v>0</v>
      </c>
      <c r="S22" s="95">
        <f>+Sklop18[[#This Row],[cena/enota brez DDV v EUR]]*Sklop18[[#This Row],[Okvirna količina]]</f>
        <v>0</v>
      </c>
      <c r="T22" s="95">
        <f>+Sklop18[[#This Row],[Končna cena/enoto mere (EUR) z DDV]]*Sklop18[[#This Row],[Okvirna količina]]</f>
        <v>0</v>
      </c>
      <c r="U22" s="152" t="s">
        <v>163</v>
      </c>
    </row>
    <row r="23" spans="1:22">
      <c r="A23" s="140" t="s">
        <v>185</v>
      </c>
      <c r="B23" s="141"/>
      <c r="C23" s="142"/>
      <c r="D23" s="142"/>
      <c r="E23" s="143"/>
      <c r="F23" s="144"/>
      <c r="G23" s="145"/>
      <c r="H23" s="146">
        <f>SUBTOTAL(109,Sklop18[Preračunana masa/volumen/kos na enoto kg])</f>
        <v>17250</v>
      </c>
      <c r="I23" s="146">
        <f>SUBTOTAL(109,Sklop18[Živila iz shem kakovosti (kg)])</f>
        <v>0</v>
      </c>
      <c r="J23" s="144"/>
      <c r="K23" s="147"/>
      <c r="L23" s="147"/>
      <c r="M23" s="148"/>
      <c r="N23" s="149"/>
      <c r="O23" s="149"/>
      <c r="P23" s="149"/>
      <c r="Q23" s="150"/>
      <c r="R23" s="144"/>
      <c r="S23" s="150">
        <f>SUBTOTAL(109,Sklop18[Vrednost za okvirno količino (EUR) brez DDV])</f>
        <v>0</v>
      </c>
      <c r="T23" s="150">
        <f>SUBTOTAL(109,Sklop18[Vrednost za okvirno količino (EUR) z DDV])</f>
        <v>0</v>
      </c>
      <c r="U23" s="151"/>
    </row>
    <row r="24" spans="1:22" ht="15">
      <c r="A24" s="7"/>
      <c r="B24" s="5"/>
      <c r="C24" s="29"/>
      <c r="D24" s="29"/>
      <c r="E24" s="28"/>
      <c r="F24" s="8"/>
      <c r="H24" s="9"/>
      <c r="I24" s="9"/>
      <c r="J24" s="9"/>
      <c r="K24" s="9"/>
      <c r="L24" s="23"/>
      <c r="M24" s="23"/>
      <c r="N24" s="9"/>
      <c r="O24" s="9"/>
      <c r="P24" s="9"/>
      <c r="Q24" s="9"/>
      <c r="R24" s="9"/>
      <c r="S24" s="4"/>
      <c r="T24" s="4"/>
      <c r="U24" s="8"/>
    </row>
    <row r="25" spans="1:22">
      <c r="A25" s="51" t="s">
        <v>181</v>
      </c>
      <c r="B25" s="19"/>
      <c r="C25" s="31"/>
      <c r="D25" s="31"/>
      <c r="E25" s="116"/>
      <c r="Q25" s="51"/>
      <c r="R25" s="51"/>
      <c r="S25" s="51"/>
      <c r="T25" s="51"/>
    </row>
    <row r="26" spans="1:22">
      <c r="A26" s="14" t="s">
        <v>183</v>
      </c>
      <c r="B26" s="19"/>
      <c r="C26" s="31"/>
      <c r="D26" s="31"/>
      <c r="E26" s="116"/>
    </row>
    <row r="27" spans="1:22">
      <c r="A27" s="110" t="s">
        <v>251</v>
      </c>
      <c r="F27" s="71"/>
      <c r="G27" s="71"/>
      <c r="H27" s="32"/>
      <c r="I27" s="32"/>
      <c r="J27" s="32"/>
      <c r="K27" s="32"/>
      <c r="L27" s="57"/>
      <c r="M27" s="57"/>
      <c r="N27" s="32"/>
      <c r="O27" s="32"/>
      <c r="P27" s="32"/>
      <c r="Q27" s="32"/>
      <c r="R27" s="32"/>
    </row>
    <row r="28" spans="1:22" ht="12.75" customHeight="1">
      <c r="A28" s="278" t="s">
        <v>250</v>
      </c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125"/>
      <c r="M28" s="126"/>
      <c r="N28" s="126"/>
      <c r="O28" s="126"/>
      <c r="P28" s="126"/>
      <c r="Q28" s="126"/>
      <c r="R28" s="126"/>
      <c r="S28" s="126"/>
      <c r="T28" s="126"/>
      <c r="U28" s="126"/>
      <c r="V28" s="126"/>
    </row>
    <row r="29" spans="1:22" ht="12.75" customHeight="1">
      <c r="A29" s="289"/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N29" s="32"/>
      <c r="O29" s="32"/>
      <c r="P29" s="32"/>
      <c r="Q29" s="32"/>
      <c r="R29" s="32"/>
    </row>
    <row r="30" spans="1:22" ht="12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N30" s="32"/>
      <c r="O30" s="32"/>
      <c r="P30" s="32"/>
      <c r="Q30" s="32"/>
      <c r="R30" s="32"/>
    </row>
    <row r="31" spans="1:22">
      <c r="A31" s="110" t="s">
        <v>65</v>
      </c>
      <c r="F31" s="71"/>
      <c r="G31" s="71" t="s">
        <v>66</v>
      </c>
      <c r="H31" s="32"/>
      <c r="I31" s="32"/>
      <c r="J31" s="32"/>
      <c r="K31" s="32"/>
      <c r="L31" s="57"/>
      <c r="M31" s="57"/>
      <c r="N31" s="32"/>
      <c r="O31" s="32"/>
      <c r="P31" s="32"/>
      <c r="Q31" s="32" t="s">
        <v>67</v>
      </c>
      <c r="R31" s="32"/>
    </row>
    <row r="32" spans="1:22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>
      <c r="B41" s="19"/>
      <c r="C41" s="31"/>
      <c r="D41" s="31"/>
      <c r="E41" s="116"/>
    </row>
    <row r="42" spans="1:22">
      <c r="B42" s="19"/>
      <c r="C42" s="31"/>
      <c r="D42" s="31"/>
      <c r="E42" s="116"/>
    </row>
    <row r="43" spans="1:22">
      <c r="B43" s="19"/>
      <c r="C43" s="31"/>
      <c r="D43" s="31"/>
      <c r="E43" s="116"/>
    </row>
    <row r="44" spans="1:22">
      <c r="B44" s="19"/>
      <c r="C44" s="31"/>
      <c r="D44" s="31"/>
      <c r="E44" s="116"/>
    </row>
    <row r="45" spans="1:22">
      <c r="B45" s="19"/>
      <c r="C45" s="31"/>
      <c r="D45" s="31"/>
      <c r="E45" s="116"/>
    </row>
    <row r="46" spans="1:22">
      <c r="B46" s="19"/>
      <c r="C46" s="31"/>
      <c r="D46" s="31"/>
      <c r="E46" s="116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</sheetData>
  <sheetProtection insertRows="0" deleteRows="0"/>
  <protectedRanges>
    <protectedRange sqref="J31:P1048576 M29:P30 U29:U1048576 J1:P27 U1:U27" name="Obseg1"/>
    <protectedRange sqref="J29:L30" name="Obseg1_1_1_1"/>
    <protectedRange sqref="J28:P28 U28" name="Obseg1_2_2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K28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1 B18">
    <cfRule type="colorScale" priority="6556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5"/>
  <sheetViews>
    <sheetView tabSelected="1" zoomScaleNormal="100" zoomScaleSheetLayoutView="100" workbookViewId="0">
      <selection activeCell="AC52" sqref="AC5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pred_rekapitulacija'!A32</f>
        <v>19.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pred_rekapitulacija'!B32</f>
        <v>EKOLOŠKO PRIDELANO SADJE IN ZELENJAVA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 t="s">
        <v>162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87" t="s">
        <v>1</v>
      </c>
      <c r="B16" s="84" t="s">
        <v>707</v>
      </c>
      <c r="C16" s="85" t="s">
        <v>163</v>
      </c>
      <c r="D16" s="85" t="s">
        <v>0</v>
      </c>
      <c r="E16" s="122"/>
      <c r="F16" s="93">
        <v>3250</v>
      </c>
      <c r="G16" s="123" t="s">
        <v>0</v>
      </c>
      <c r="H1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3250</v>
      </c>
      <c r="I16" s="88" t="str">
        <f>IF(Sklop19[[#This Row],[ZAHTEVANA SHEMA KAKOVOSTI]]&lt;&gt;"",Sklop19[[#This Row],[Preračunana masa/volumen/kos na enoto kg]],"")</f>
        <v/>
      </c>
      <c r="J16" s="100"/>
      <c r="K16" s="154" t="s">
        <v>163</v>
      </c>
      <c r="L16" s="154" t="s">
        <v>163</v>
      </c>
      <c r="M16" s="154" t="s">
        <v>163</v>
      </c>
      <c r="N16" s="91"/>
      <c r="O16" s="153" t="s">
        <v>163</v>
      </c>
      <c r="P16" s="102"/>
      <c r="Q16" s="91">
        <f>+Sklop19[[#This Row],[cena/enota brez DDV v EUR]]*Sklop19[[#This Row],[Stopnja DDV (%)]]</f>
        <v>0</v>
      </c>
      <c r="R16" s="91">
        <f>+Sklop19[[#This Row],[cena/enota brez DDV v EUR]]+Sklop19[[#This Row],[Davek (EUR)]]</f>
        <v>0</v>
      </c>
      <c r="S16" s="91">
        <f>+Sklop19[[#This Row],[cena/enota brez DDV v EUR]]*Sklop19[[#This Row],[Okvirna količina]]</f>
        <v>0</v>
      </c>
      <c r="T16" s="91">
        <f>+Sklop19[[#This Row],[Končna cena/enoto mere (EUR) z DDV]]*Sklop19[[#This Row],[Okvirna količina]]</f>
        <v>0</v>
      </c>
      <c r="U16" s="152" t="s">
        <v>163</v>
      </c>
    </row>
    <row r="17" spans="1:21" s="58" customFormat="1" ht="12">
      <c r="A17" s="87" t="s">
        <v>3</v>
      </c>
      <c r="B17" s="79" t="s">
        <v>708</v>
      </c>
      <c r="C17" s="85" t="s">
        <v>163</v>
      </c>
      <c r="D17" s="85" t="s">
        <v>0</v>
      </c>
      <c r="E17" s="122"/>
      <c r="F17" s="93">
        <v>900</v>
      </c>
      <c r="G17" s="123" t="s">
        <v>0</v>
      </c>
      <c r="H1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900</v>
      </c>
      <c r="I17" s="88" t="str">
        <f>IF(Sklop19[[#This Row],[ZAHTEVANA SHEMA KAKOVOSTI]]&lt;&gt;"",Sklop19[[#This Row],[Preračunana masa/volumen/kos na enoto kg]],"")</f>
        <v/>
      </c>
      <c r="J17" s="101"/>
      <c r="K17" s="154" t="s">
        <v>163</v>
      </c>
      <c r="L17" s="154" t="s">
        <v>163</v>
      </c>
      <c r="M17" s="154" t="s">
        <v>163</v>
      </c>
      <c r="N17" s="91"/>
      <c r="O17" s="153" t="s">
        <v>163</v>
      </c>
      <c r="P17" s="104"/>
      <c r="Q17" s="95">
        <f>+Sklop19[[#This Row],[cena/enota brez DDV v EUR]]*Sklop19[[#This Row],[Stopnja DDV (%)]]</f>
        <v>0</v>
      </c>
      <c r="R17" s="95">
        <f>+Sklop19[[#This Row],[cena/enota brez DDV v EUR]]+Sklop19[[#This Row],[Davek (EUR)]]</f>
        <v>0</v>
      </c>
      <c r="S17" s="95">
        <f>+Sklop19[[#This Row],[cena/enota brez DDV v EUR]]*Sklop19[[#This Row],[Okvirna količina]]</f>
        <v>0</v>
      </c>
      <c r="T17" s="95">
        <f>+Sklop19[[#This Row],[Končna cena/enoto mere (EUR) z DDV]]*Sklop19[[#This Row],[Okvirna količina]]</f>
        <v>0</v>
      </c>
      <c r="U17" s="152" t="s">
        <v>163</v>
      </c>
    </row>
    <row r="18" spans="1:21" s="58" customFormat="1" ht="24">
      <c r="A18" s="87" t="s">
        <v>4</v>
      </c>
      <c r="B18" s="79" t="s">
        <v>709</v>
      </c>
      <c r="C18" s="85" t="s">
        <v>163</v>
      </c>
      <c r="D18" s="85" t="s">
        <v>0</v>
      </c>
      <c r="E18" s="122"/>
      <c r="F18" s="93">
        <v>3200</v>
      </c>
      <c r="G18" s="123" t="s">
        <v>0</v>
      </c>
      <c r="H1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3200</v>
      </c>
      <c r="I18" s="88" t="str">
        <f>IF(Sklop19[[#This Row],[ZAHTEVANA SHEMA KAKOVOSTI]]&lt;&gt;"",Sklop19[[#This Row],[Preračunana masa/volumen/kos na enoto kg]],"")</f>
        <v/>
      </c>
      <c r="J18" s="101"/>
      <c r="K18" s="154" t="s">
        <v>163</v>
      </c>
      <c r="L18" s="154" t="s">
        <v>163</v>
      </c>
      <c r="M18" s="154" t="s">
        <v>163</v>
      </c>
      <c r="N18" s="91"/>
      <c r="O18" s="153" t="s">
        <v>163</v>
      </c>
      <c r="P18" s="104"/>
      <c r="Q18" s="95">
        <f>+Sklop19[[#This Row],[cena/enota brez DDV v EUR]]*Sklop19[[#This Row],[Stopnja DDV (%)]]</f>
        <v>0</v>
      </c>
      <c r="R18" s="95">
        <f>+Sklop19[[#This Row],[cena/enota brez DDV v EUR]]+Sklop19[[#This Row],[Davek (EUR)]]</f>
        <v>0</v>
      </c>
      <c r="S18" s="95">
        <f>+Sklop19[[#This Row],[cena/enota brez DDV v EUR]]*Sklop19[[#This Row],[Okvirna količina]]</f>
        <v>0</v>
      </c>
      <c r="T18" s="95">
        <f>+Sklop19[[#This Row],[Končna cena/enoto mere (EUR) z DDV]]*Sklop19[[#This Row],[Okvirna količina]]</f>
        <v>0</v>
      </c>
      <c r="U18" s="152" t="s">
        <v>163</v>
      </c>
    </row>
    <row r="19" spans="1:21" s="58" customFormat="1" ht="24">
      <c r="A19" s="87" t="s">
        <v>5</v>
      </c>
      <c r="B19" s="10" t="s">
        <v>710</v>
      </c>
      <c r="C19" s="85" t="s">
        <v>163</v>
      </c>
      <c r="D19" s="85" t="s">
        <v>0</v>
      </c>
      <c r="E19" s="122"/>
      <c r="F19" s="93">
        <v>1200</v>
      </c>
      <c r="G19" s="123" t="s">
        <v>0</v>
      </c>
      <c r="H1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19" s="88" t="str">
        <f>IF(Sklop19[[#This Row],[ZAHTEVANA SHEMA KAKOVOSTI]]&lt;&gt;"",Sklop19[[#This Row],[Preračunana masa/volumen/kos na enoto kg]],"")</f>
        <v/>
      </c>
      <c r="J19" s="101"/>
      <c r="K19" s="154" t="s">
        <v>163</v>
      </c>
      <c r="L19" s="154" t="s">
        <v>163</v>
      </c>
      <c r="M19" s="154" t="s">
        <v>163</v>
      </c>
      <c r="N19" s="91"/>
      <c r="O19" s="153" t="s">
        <v>163</v>
      </c>
      <c r="P19" s="104"/>
      <c r="Q19" s="95">
        <f>+Sklop19[[#This Row],[cena/enota brez DDV v EUR]]*Sklop19[[#This Row],[Stopnja DDV (%)]]</f>
        <v>0</v>
      </c>
      <c r="R19" s="95">
        <f>+Sklop19[[#This Row],[cena/enota brez DDV v EUR]]+Sklop19[[#This Row],[Davek (EUR)]]</f>
        <v>0</v>
      </c>
      <c r="S19" s="95">
        <f>+Sklop19[[#This Row],[cena/enota brez DDV v EUR]]*Sklop19[[#This Row],[Okvirna količina]]</f>
        <v>0</v>
      </c>
      <c r="T19" s="95">
        <f>+Sklop19[[#This Row],[Končna cena/enoto mere (EUR) z DDV]]*Sklop19[[#This Row],[Okvirna količina]]</f>
        <v>0</v>
      </c>
      <c r="U19" s="152" t="s">
        <v>163</v>
      </c>
    </row>
    <row r="20" spans="1:21" s="58" customFormat="1" ht="24">
      <c r="A20" s="87" t="s">
        <v>6</v>
      </c>
      <c r="B20" s="167" t="s">
        <v>711</v>
      </c>
      <c r="C20" s="85" t="s">
        <v>163</v>
      </c>
      <c r="D20" s="85" t="s">
        <v>0</v>
      </c>
      <c r="E20" s="122"/>
      <c r="F20" s="163">
        <v>1200</v>
      </c>
      <c r="G20" s="123" t="s">
        <v>0</v>
      </c>
      <c r="H20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20" s="163" t="str">
        <f>IF(Sklop19[[#This Row],[ZAHTEVANA SHEMA KAKOVOSTI]]&lt;&gt;"",Sklop19[[#This Row],[Preračunana masa/volumen/kos na enoto kg]],"")</f>
        <v/>
      </c>
      <c r="J20" s="169"/>
      <c r="K20" s="154" t="s">
        <v>163</v>
      </c>
      <c r="L20" s="154" t="s">
        <v>163</v>
      </c>
      <c r="M20" s="154" t="s">
        <v>163</v>
      </c>
      <c r="N20" s="91"/>
      <c r="O20" s="153" t="s">
        <v>163</v>
      </c>
      <c r="P20" s="171"/>
      <c r="Q20" s="170">
        <f>+Sklop19[[#This Row],[cena/enota brez DDV v EUR]]*Sklop19[[#This Row],[Stopnja DDV (%)]]</f>
        <v>0</v>
      </c>
      <c r="R20" s="170">
        <f>+Sklop19[[#This Row],[cena/enota brez DDV v EUR]]+Sklop19[[#This Row],[Davek (EUR)]]</f>
        <v>0</v>
      </c>
      <c r="S20" s="170">
        <f>+Sklop19[[#This Row],[cena/enota brez DDV v EUR]]*Sklop19[[#This Row],[Okvirna količina]]</f>
        <v>0</v>
      </c>
      <c r="T20" s="176">
        <f>+Sklop19[[#This Row],[Končna cena/enoto mere (EUR) z DDV]]*Sklop19[[#This Row],[Okvirna količina]]</f>
        <v>0</v>
      </c>
      <c r="U20" s="152" t="s">
        <v>163</v>
      </c>
    </row>
    <row r="21" spans="1:21" s="58" customFormat="1" ht="12">
      <c r="A21" s="87" t="s">
        <v>7</v>
      </c>
      <c r="B21" s="167" t="s">
        <v>712</v>
      </c>
      <c r="C21" s="85" t="s">
        <v>163</v>
      </c>
      <c r="D21" s="85" t="s">
        <v>0</v>
      </c>
      <c r="E21" s="122"/>
      <c r="F21" s="163">
        <v>200</v>
      </c>
      <c r="G21" s="123" t="s">
        <v>0</v>
      </c>
      <c r="H21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1" s="163" t="str">
        <f>IF(Sklop19[[#This Row],[ZAHTEVANA SHEMA KAKOVOSTI]]&lt;&gt;"",Sklop19[[#This Row],[Preračunana masa/volumen/kos na enoto kg]],"")</f>
        <v/>
      </c>
      <c r="J21" s="169"/>
      <c r="K21" s="154" t="s">
        <v>163</v>
      </c>
      <c r="L21" s="154" t="s">
        <v>163</v>
      </c>
      <c r="M21" s="154" t="s">
        <v>163</v>
      </c>
      <c r="N21" s="91"/>
      <c r="O21" s="153" t="s">
        <v>163</v>
      </c>
      <c r="P21" s="171"/>
      <c r="Q21" s="170">
        <f>+Sklop19[[#This Row],[cena/enota brez DDV v EUR]]*Sklop19[[#This Row],[Stopnja DDV (%)]]</f>
        <v>0</v>
      </c>
      <c r="R21" s="170">
        <f>+Sklop19[[#This Row],[cena/enota brez DDV v EUR]]+Sklop19[[#This Row],[Davek (EUR)]]</f>
        <v>0</v>
      </c>
      <c r="S21" s="170">
        <f>+Sklop19[[#This Row],[cena/enota brez DDV v EUR]]*Sklop19[[#This Row],[Okvirna količina]]</f>
        <v>0</v>
      </c>
      <c r="T21" s="176">
        <f>+Sklop19[[#This Row],[Končna cena/enoto mere (EUR) z DDV]]*Sklop19[[#This Row],[Okvirna količina]]</f>
        <v>0</v>
      </c>
      <c r="U21" s="152" t="s">
        <v>163</v>
      </c>
    </row>
    <row r="22" spans="1:21" s="58" customFormat="1" ht="12">
      <c r="A22" s="87" t="s">
        <v>8</v>
      </c>
      <c r="B22" s="167" t="s">
        <v>713</v>
      </c>
      <c r="C22" s="85" t="s">
        <v>163</v>
      </c>
      <c r="D22" s="85" t="s">
        <v>0</v>
      </c>
      <c r="E22" s="122"/>
      <c r="F22" s="163">
        <v>300</v>
      </c>
      <c r="G22" s="123" t="s">
        <v>0</v>
      </c>
      <c r="H22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2" s="163" t="str">
        <f>IF(Sklop19[[#This Row],[ZAHTEVANA SHEMA KAKOVOSTI]]&lt;&gt;"",Sklop19[[#This Row],[Preračunana masa/volumen/kos na enoto kg]],"")</f>
        <v/>
      </c>
      <c r="J22" s="169"/>
      <c r="K22" s="154" t="s">
        <v>163</v>
      </c>
      <c r="L22" s="154" t="s">
        <v>163</v>
      </c>
      <c r="M22" s="154" t="s">
        <v>163</v>
      </c>
      <c r="N22" s="91"/>
      <c r="O22" s="153" t="s">
        <v>163</v>
      </c>
      <c r="P22" s="171"/>
      <c r="Q22" s="170">
        <f>+Sklop19[[#This Row],[cena/enota brez DDV v EUR]]*Sklop19[[#This Row],[Stopnja DDV (%)]]</f>
        <v>0</v>
      </c>
      <c r="R22" s="170">
        <f>+Sklop19[[#This Row],[cena/enota brez DDV v EUR]]+Sklop19[[#This Row],[Davek (EUR)]]</f>
        <v>0</v>
      </c>
      <c r="S22" s="170">
        <f>+Sklop19[[#This Row],[cena/enota brez DDV v EUR]]*Sklop19[[#This Row],[Okvirna količina]]</f>
        <v>0</v>
      </c>
      <c r="T22" s="176">
        <f>+Sklop19[[#This Row],[Končna cena/enoto mere (EUR) z DDV]]*Sklop19[[#This Row],[Okvirna količina]]</f>
        <v>0</v>
      </c>
      <c r="U22" s="152" t="s">
        <v>163</v>
      </c>
    </row>
    <row r="23" spans="1:21" s="58" customFormat="1" ht="12">
      <c r="A23" s="87" t="s">
        <v>9</v>
      </c>
      <c r="B23" s="167" t="s">
        <v>714</v>
      </c>
      <c r="C23" s="85" t="s">
        <v>163</v>
      </c>
      <c r="D23" s="85" t="s">
        <v>0</v>
      </c>
      <c r="E23" s="122"/>
      <c r="F23" s="163">
        <v>390</v>
      </c>
      <c r="G23" s="123" t="s">
        <v>0</v>
      </c>
      <c r="H23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390</v>
      </c>
      <c r="I23" s="163" t="str">
        <f>IF(Sklop19[[#This Row],[ZAHTEVANA SHEMA KAKOVOSTI]]&lt;&gt;"",Sklop19[[#This Row],[Preračunana masa/volumen/kos na enoto kg]],"")</f>
        <v/>
      </c>
      <c r="J23" s="169"/>
      <c r="K23" s="154" t="s">
        <v>163</v>
      </c>
      <c r="L23" s="154" t="s">
        <v>163</v>
      </c>
      <c r="M23" s="154" t="s">
        <v>163</v>
      </c>
      <c r="N23" s="91"/>
      <c r="O23" s="153" t="s">
        <v>163</v>
      </c>
      <c r="P23" s="171"/>
      <c r="Q23" s="170">
        <f>+Sklop19[[#This Row],[cena/enota brez DDV v EUR]]*Sklop19[[#This Row],[Stopnja DDV (%)]]</f>
        <v>0</v>
      </c>
      <c r="R23" s="170">
        <f>+Sklop19[[#This Row],[cena/enota brez DDV v EUR]]+Sklop19[[#This Row],[Davek (EUR)]]</f>
        <v>0</v>
      </c>
      <c r="S23" s="170">
        <f>+Sklop19[[#This Row],[cena/enota brez DDV v EUR]]*Sklop19[[#This Row],[Okvirna količina]]</f>
        <v>0</v>
      </c>
      <c r="T23" s="176">
        <f>+Sklop19[[#This Row],[Končna cena/enoto mere (EUR) z DDV]]*Sklop19[[#This Row],[Okvirna količina]]</f>
        <v>0</v>
      </c>
      <c r="U23" s="152" t="s">
        <v>163</v>
      </c>
    </row>
    <row r="24" spans="1:21" s="58" customFormat="1" ht="12">
      <c r="A24" s="87" t="s">
        <v>10</v>
      </c>
      <c r="B24" s="167" t="s">
        <v>715</v>
      </c>
      <c r="C24" s="85" t="s">
        <v>163</v>
      </c>
      <c r="D24" s="85" t="s">
        <v>0</v>
      </c>
      <c r="E24" s="122"/>
      <c r="F24" s="163">
        <v>1800</v>
      </c>
      <c r="G24" s="123" t="s">
        <v>0</v>
      </c>
      <c r="H24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1800</v>
      </c>
      <c r="I24" s="163" t="str">
        <f>IF(Sklop19[[#This Row],[ZAHTEVANA SHEMA KAKOVOSTI]]&lt;&gt;"",Sklop19[[#This Row],[Preračunana masa/volumen/kos na enoto kg]],"")</f>
        <v/>
      </c>
      <c r="J24" s="169"/>
      <c r="K24" s="154" t="s">
        <v>163</v>
      </c>
      <c r="L24" s="154" t="s">
        <v>163</v>
      </c>
      <c r="M24" s="154" t="s">
        <v>163</v>
      </c>
      <c r="N24" s="91"/>
      <c r="O24" s="153" t="s">
        <v>163</v>
      </c>
      <c r="P24" s="171"/>
      <c r="Q24" s="170">
        <f>+Sklop19[[#This Row],[cena/enota brez DDV v EUR]]*Sklop19[[#This Row],[Stopnja DDV (%)]]</f>
        <v>0</v>
      </c>
      <c r="R24" s="170">
        <f>+Sklop19[[#This Row],[cena/enota brez DDV v EUR]]+Sklop19[[#This Row],[Davek (EUR)]]</f>
        <v>0</v>
      </c>
      <c r="S24" s="170">
        <f>+Sklop19[[#This Row],[cena/enota brez DDV v EUR]]*Sklop19[[#This Row],[Okvirna količina]]</f>
        <v>0</v>
      </c>
      <c r="T24" s="176">
        <f>+Sklop19[[#This Row],[Končna cena/enoto mere (EUR) z DDV]]*Sklop19[[#This Row],[Okvirna količina]]</f>
        <v>0</v>
      </c>
      <c r="U24" s="152" t="s">
        <v>163</v>
      </c>
    </row>
    <row r="25" spans="1:21" s="58" customFormat="1" ht="12">
      <c r="A25" s="87" t="s">
        <v>11</v>
      </c>
      <c r="B25" s="167" t="s">
        <v>716</v>
      </c>
      <c r="C25" s="85" t="s">
        <v>163</v>
      </c>
      <c r="D25" s="85" t="s">
        <v>0</v>
      </c>
      <c r="E25" s="122"/>
      <c r="F25" s="163">
        <v>320</v>
      </c>
      <c r="G25" s="123" t="s">
        <v>0</v>
      </c>
      <c r="H25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25" s="163" t="str">
        <f>IF(Sklop19[[#This Row],[ZAHTEVANA SHEMA KAKOVOSTI]]&lt;&gt;"",Sklop19[[#This Row],[Preračunana masa/volumen/kos na enoto kg]],"")</f>
        <v/>
      </c>
      <c r="J25" s="169"/>
      <c r="K25" s="154" t="s">
        <v>163</v>
      </c>
      <c r="L25" s="154" t="s">
        <v>163</v>
      </c>
      <c r="M25" s="154" t="s">
        <v>163</v>
      </c>
      <c r="N25" s="91"/>
      <c r="O25" s="153" t="s">
        <v>163</v>
      </c>
      <c r="P25" s="171"/>
      <c r="Q25" s="170">
        <f>+Sklop19[[#This Row],[cena/enota brez DDV v EUR]]*Sklop19[[#This Row],[Stopnja DDV (%)]]</f>
        <v>0</v>
      </c>
      <c r="R25" s="170">
        <f>+Sklop19[[#This Row],[cena/enota brez DDV v EUR]]+Sklop19[[#This Row],[Davek (EUR)]]</f>
        <v>0</v>
      </c>
      <c r="S25" s="170">
        <f>+Sklop19[[#This Row],[cena/enota brez DDV v EUR]]*Sklop19[[#This Row],[Okvirna količina]]</f>
        <v>0</v>
      </c>
      <c r="T25" s="176">
        <f>+Sklop19[[#This Row],[Končna cena/enoto mere (EUR) z DDV]]*Sklop19[[#This Row],[Okvirna količina]]</f>
        <v>0</v>
      </c>
      <c r="U25" s="152" t="s">
        <v>163</v>
      </c>
    </row>
    <row r="26" spans="1:21" s="58" customFormat="1" ht="12">
      <c r="A26" s="87" t="s">
        <v>12</v>
      </c>
      <c r="B26" s="167" t="s">
        <v>717</v>
      </c>
      <c r="C26" s="85" t="s">
        <v>163</v>
      </c>
      <c r="D26" s="85" t="s">
        <v>0</v>
      </c>
      <c r="E26" s="122"/>
      <c r="F26" s="163">
        <v>190</v>
      </c>
      <c r="G26" s="123" t="s">
        <v>0</v>
      </c>
      <c r="H26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190</v>
      </c>
      <c r="I26" s="163" t="str">
        <f>IF(Sklop19[[#This Row],[ZAHTEVANA SHEMA KAKOVOSTI]]&lt;&gt;"",Sklop19[[#This Row],[Preračunana masa/volumen/kos na enoto kg]],"")</f>
        <v/>
      </c>
      <c r="J26" s="169"/>
      <c r="K26" s="154" t="s">
        <v>163</v>
      </c>
      <c r="L26" s="154" t="s">
        <v>163</v>
      </c>
      <c r="M26" s="154" t="s">
        <v>163</v>
      </c>
      <c r="N26" s="91"/>
      <c r="O26" s="153" t="s">
        <v>163</v>
      </c>
      <c r="P26" s="171"/>
      <c r="Q26" s="170">
        <f>+Sklop19[[#This Row],[cena/enota brez DDV v EUR]]*Sklop19[[#This Row],[Stopnja DDV (%)]]</f>
        <v>0</v>
      </c>
      <c r="R26" s="170">
        <f>+Sklop19[[#This Row],[cena/enota brez DDV v EUR]]+Sklop19[[#This Row],[Davek (EUR)]]</f>
        <v>0</v>
      </c>
      <c r="S26" s="170">
        <f>+Sklop19[[#This Row],[cena/enota brez DDV v EUR]]*Sklop19[[#This Row],[Okvirna količina]]</f>
        <v>0</v>
      </c>
      <c r="T26" s="176">
        <f>+Sklop19[[#This Row],[Končna cena/enoto mere (EUR) z DDV]]*Sklop19[[#This Row],[Okvirna količina]]</f>
        <v>0</v>
      </c>
      <c r="U26" s="152" t="s">
        <v>163</v>
      </c>
    </row>
    <row r="27" spans="1:21" s="58" customFormat="1" ht="12">
      <c r="A27" s="87" t="s">
        <v>13</v>
      </c>
      <c r="B27" s="10" t="s">
        <v>718</v>
      </c>
      <c r="C27" s="85" t="s">
        <v>163</v>
      </c>
      <c r="D27" s="85" t="s">
        <v>0</v>
      </c>
      <c r="E27" s="122"/>
      <c r="F27" s="93">
        <v>570</v>
      </c>
      <c r="G27" s="123" t="s">
        <v>0</v>
      </c>
      <c r="H2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570</v>
      </c>
      <c r="I27" s="88" t="str">
        <f>IF(Sklop19[[#This Row],[ZAHTEVANA SHEMA KAKOVOSTI]]&lt;&gt;"",Sklop19[[#This Row],[Preračunana masa/volumen/kos na enoto kg]],"")</f>
        <v/>
      </c>
      <c r="J27" s="101"/>
      <c r="K27" s="154" t="s">
        <v>163</v>
      </c>
      <c r="L27" s="154" t="s">
        <v>163</v>
      </c>
      <c r="M27" s="154" t="s">
        <v>163</v>
      </c>
      <c r="N27" s="91"/>
      <c r="O27" s="153" t="s">
        <v>163</v>
      </c>
      <c r="P27" s="104"/>
      <c r="Q27" s="95">
        <f>+Sklop19[[#This Row],[cena/enota brez DDV v EUR]]*Sklop19[[#This Row],[Stopnja DDV (%)]]</f>
        <v>0</v>
      </c>
      <c r="R27" s="95">
        <f>+Sklop19[[#This Row],[cena/enota brez DDV v EUR]]+Sklop19[[#This Row],[Davek (EUR)]]</f>
        <v>0</v>
      </c>
      <c r="S27" s="95">
        <f>+Sklop19[[#This Row],[cena/enota brez DDV v EUR]]*Sklop19[[#This Row],[Okvirna količina]]</f>
        <v>0</v>
      </c>
      <c r="T27" s="95">
        <f>+Sklop19[[#This Row],[Končna cena/enoto mere (EUR) z DDV]]*Sklop19[[#This Row],[Okvirna količina]]</f>
        <v>0</v>
      </c>
      <c r="U27" s="152" t="s">
        <v>163</v>
      </c>
    </row>
    <row r="28" spans="1:21" s="58" customFormat="1" ht="12">
      <c r="A28" s="87" t="s">
        <v>14</v>
      </c>
      <c r="B28" s="79" t="s">
        <v>719</v>
      </c>
      <c r="C28" s="85" t="s">
        <v>163</v>
      </c>
      <c r="D28" s="85" t="s">
        <v>0</v>
      </c>
      <c r="E28" s="122"/>
      <c r="F28" s="93">
        <v>250</v>
      </c>
      <c r="G28" s="123" t="s">
        <v>0</v>
      </c>
      <c r="H2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28" s="88" t="str">
        <f>IF(Sklop19[[#This Row],[ZAHTEVANA SHEMA KAKOVOSTI]]&lt;&gt;"",Sklop19[[#This Row],[Preračunana masa/volumen/kos na enoto kg]],"")</f>
        <v/>
      </c>
      <c r="J28" s="101"/>
      <c r="K28" s="154" t="s">
        <v>163</v>
      </c>
      <c r="L28" s="154" t="s">
        <v>163</v>
      </c>
      <c r="M28" s="154" t="s">
        <v>163</v>
      </c>
      <c r="N28" s="91"/>
      <c r="O28" s="153" t="s">
        <v>163</v>
      </c>
      <c r="P28" s="104"/>
      <c r="Q28" s="95">
        <f>+Sklop19[[#This Row],[cena/enota brez DDV v EUR]]*Sklop19[[#This Row],[Stopnja DDV (%)]]</f>
        <v>0</v>
      </c>
      <c r="R28" s="95">
        <f>+Sklop19[[#This Row],[cena/enota brez DDV v EUR]]+Sklop19[[#This Row],[Davek (EUR)]]</f>
        <v>0</v>
      </c>
      <c r="S28" s="95">
        <f>+Sklop19[[#This Row],[cena/enota brez DDV v EUR]]*Sklop19[[#This Row],[Okvirna količina]]</f>
        <v>0</v>
      </c>
      <c r="T28" s="95">
        <f>+Sklop19[[#This Row],[Končna cena/enoto mere (EUR) z DDV]]*Sklop19[[#This Row],[Okvirna količina]]</f>
        <v>0</v>
      </c>
      <c r="U28" s="152" t="s">
        <v>163</v>
      </c>
    </row>
    <row r="29" spans="1:21" s="58" customFormat="1" ht="12">
      <c r="A29" s="87" t="s">
        <v>15</v>
      </c>
      <c r="B29" s="79" t="s">
        <v>720</v>
      </c>
      <c r="C29" s="85" t="s">
        <v>163</v>
      </c>
      <c r="D29" s="85" t="s">
        <v>0</v>
      </c>
      <c r="E29" s="122"/>
      <c r="F29" s="93">
        <v>850</v>
      </c>
      <c r="G29" s="123" t="s">
        <v>0</v>
      </c>
      <c r="H2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850</v>
      </c>
      <c r="I29" s="88" t="str">
        <f>IF(Sklop19[[#This Row],[ZAHTEVANA SHEMA KAKOVOSTI]]&lt;&gt;"",Sklop19[[#This Row],[Preračunana masa/volumen/kos na enoto kg]],"")</f>
        <v/>
      </c>
      <c r="J29" s="101"/>
      <c r="K29" s="154" t="s">
        <v>163</v>
      </c>
      <c r="L29" s="154" t="s">
        <v>163</v>
      </c>
      <c r="M29" s="154" t="s">
        <v>163</v>
      </c>
      <c r="N29" s="91"/>
      <c r="O29" s="153" t="s">
        <v>163</v>
      </c>
      <c r="P29" s="104"/>
      <c r="Q29" s="95">
        <f>+Sklop19[[#This Row],[cena/enota brez DDV v EUR]]*Sklop19[[#This Row],[Stopnja DDV (%)]]</f>
        <v>0</v>
      </c>
      <c r="R29" s="95">
        <f>+Sklop19[[#This Row],[cena/enota brez DDV v EUR]]+Sklop19[[#This Row],[Davek (EUR)]]</f>
        <v>0</v>
      </c>
      <c r="S29" s="95">
        <f>+Sklop19[[#This Row],[cena/enota brez DDV v EUR]]*Sklop19[[#This Row],[Okvirna količina]]</f>
        <v>0</v>
      </c>
      <c r="T29" s="95">
        <f>+Sklop19[[#This Row],[Končna cena/enoto mere (EUR) z DDV]]*Sklop19[[#This Row],[Okvirna količina]]</f>
        <v>0</v>
      </c>
      <c r="U29" s="152" t="s">
        <v>163</v>
      </c>
    </row>
    <row r="30" spans="1:21" s="58" customFormat="1" ht="12">
      <c r="A30" s="87" t="s">
        <v>16</v>
      </c>
      <c r="B30" s="79" t="s">
        <v>721</v>
      </c>
      <c r="C30" s="85" t="s">
        <v>163</v>
      </c>
      <c r="D30" s="85" t="s">
        <v>0</v>
      </c>
      <c r="E30" s="122"/>
      <c r="F30" s="93">
        <v>1220</v>
      </c>
      <c r="G30" s="123" t="s">
        <v>0</v>
      </c>
      <c r="H3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1220</v>
      </c>
      <c r="I30" s="88" t="str">
        <f>IF(Sklop19[[#This Row],[ZAHTEVANA SHEMA KAKOVOSTI]]&lt;&gt;"",Sklop19[[#This Row],[Preračunana masa/volumen/kos na enoto kg]],"")</f>
        <v/>
      </c>
      <c r="J30" s="101"/>
      <c r="K30" s="154" t="s">
        <v>163</v>
      </c>
      <c r="L30" s="154" t="s">
        <v>163</v>
      </c>
      <c r="M30" s="154" t="s">
        <v>163</v>
      </c>
      <c r="N30" s="91"/>
      <c r="O30" s="153" t="s">
        <v>163</v>
      </c>
      <c r="P30" s="104"/>
      <c r="Q30" s="95">
        <f>+Sklop19[[#This Row],[cena/enota brez DDV v EUR]]*Sklop19[[#This Row],[Stopnja DDV (%)]]</f>
        <v>0</v>
      </c>
      <c r="R30" s="95">
        <f>+Sklop19[[#This Row],[cena/enota brez DDV v EUR]]+Sklop19[[#This Row],[Davek (EUR)]]</f>
        <v>0</v>
      </c>
      <c r="S30" s="95">
        <f>+Sklop19[[#This Row],[cena/enota brez DDV v EUR]]*Sklop19[[#This Row],[Okvirna količina]]</f>
        <v>0</v>
      </c>
      <c r="T30" s="95">
        <f>+Sklop19[[#This Row],[Končna cena/enoto mere (EUR) z DDV]]*Sklop19[[#This Row],[Okvirna količina]]</f>
        <v>0</v>
      </c>
      <c r="U30" s="152" t="s">
        <v>163</v>
      </c>
    </row>
    <row r="31" spans="1:21" s="58" customFormat="1" ht="12">
      <c r="A31" s="87" t="s">
        <v>17</v>
      </c>
      <c r="B31" s="79" t="s">
        <v>722</v>
      </c>
      <c r="C31" s="85" t="s">
        <v>163</v>
      </c>
      <c r="D31" s="85" t="s">
        <v>0</v>
      </c>
      <c r="E31" s="122"/>
      <c r="F31" s="93">
        <v>600</v>
      </c>
      <c r="G31" s="123" t="s">
        <v>0</v>
      </c>
      <c r="H3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31" s="88" t="str">
        <f>IF(Sklop19[[#This Row],[ZAHTEVANA SHEMA KAKOVOSTI]]&lt;&gt;"",Sklop19[[#This Row],[Preračunana masa/volumen/kos na enoto kg]],"")</f>
        <v/>
      </c>
      <c r="J31" s="101"/>
      <c r="K31" s="154" t="s">
        <v>163</v>
      </c>
      <c r="L31" s="154" t="s">
        <v>163</v>
      </c>
      <c r="M31" s="154" t="s">
        <v>163</v>
      </c>
      <c r="N31" s="91"/>
      <c r="O31" s="153" t="s">
        <v>163</v>
      </c>
      <c r="P31" s="104"/>
      <c r="Q31" s="95">
        <f>+Sklop19[[#This Row],[cena/enota brez DDV v EUR]]*Sklop19[[#This Row],[Stopnja DDV (%)]]</f>
        <v>0</v>
      </c>
      <c r="R31" s="95">
        <f>+Sklop19[[#This Row],[cena/enota brez DDV v EUR]]+Sklop19[[#This Row],[Davek (EUR)]]</f>
        <v>0</v>
      </c>
      <c r="S31" s="95">
        <f>+Sklop19[[#This Row],[cena/enota brez DDV v EUR]]*Sklop19[[#This Row],[Okvirna količina]]</f>
        <v>0</v>
      </c>
      <c r="T31" s="95">
        <f>+Sklop19[[#This Row],[Končna cena/enoto mere (EUR) z DDV]]*Sklop19[[#This Row],[Okvirna količina]]</f>
        <v>0</v>
      </c>
      <c r="U31" s="152" t="s">
        <v>163</v>
      </c>
    </row>
    <row r="32" spans="1:21" s="58" customFormat="1" ht="12">
      <c r="A32" s="87" t="s">
        <v>18</v>
      </c>
      <c r="B32" s="79" t="s">
        <v>723</v>
      </c>
      <c r="C32" s="85" t="s">
        <v>163</v>
      </c>
      <c r="D32" s="85" t="s">
        <v>0</v>
      </c>
      <c r="E32" s="122"/>
      <c r="F32" s="93">
        <v>280</v>
      </c>
      <c r="G32" s="123" t="s">
        <v>0</v>
      </c>
      <c r="H3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280</v>
      </c>
      <c r="I32" s="88" t="str">
        <f>IF(Sklop19[[#This Row],[ZAHTEVANA SHEMA KAKOVOSTI]]&lt;&gt;"",Sklop19[[#This Row],[Preračunana masa/volumen/kos na enoto kg]],"")</f>
        <v/>
      </c>
      <c r="J32" s="101"/>
      <c r="K32" s="154" t="s">
        <v>163</v>
      </c>
      <c r="L32" s="154" t="s">
        <v>163</v>
      </c>
      <c r="M32" s="154" t="s">
        <v>163</v>
      </c>
      <c r="N32" s="91"/>
      <c r="O32" s="153" t="s">
        <v>163</v>
      </c>
      <c r="P32" s="104"/>
      <c r="Q32" s="95">
        <f>+Sklop19[[#This Row],[cena/enota brez DDV v EUR]]*Sklop19[[#This Row],[Stopnja DDV (%)]]</f>
        <v>0</v>
      </c>
      <c r="R32" s="95">
        <f>+Sklop19[[#This Row],[cena/enota brez DDV v EUR]]+Sklop19[[#This Row],[Davek (EUR)]]</f>
        <v>0</v>
      </c>
      <c r="S32" s="95">
        <f>+Sklop19[[#This Row],[cena/enota brez DDV v EUR]]*Sklop19[[#This Row],[Okvirna količina]]</f>
        <v>0</v>
      </c>
      <c r="T32" s="95">
        <f>+Sklop19[[#This Row],[Končna cena/enoto mere (EUR) z DDV]]*Sklop19[[#This Row],[Okvirna količina]]</f>
        <v>0</v>
      </c>
      <c r="U32" s="152" t="s">
        <v>163</v>
      </c>
    </row>
    <row r="33" spans="1:21">
      <c r="A33" s="87" t="s">
        <v>19</v>
      </c>
      <c r="B33" s="243" t="s">
        <v>724</v>
      </c>
      <c r="C33" s="85" t="s">
        <v>163</v>
      </c>
      <c r="D33" s="85" t="s">
        <v>0</v>
      </c>
      <c r="E33" s="122"/>
      <c r="F33" s="163">
        <v>200</v>
      </c>
      <c r="G33" s="123" t="s">
        <v>0</v>
      </c>
      <c r="H33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3" s="163" t="str">
        <f>IF(Sklop19[[#This Row],[ZAHTEVANA SHEMA KAKOVOSTI]]&lt;&gt;"",Sklop19[[#This Row],[Preračunana masa/volumen/kos na enoto kg]],"")</f>
        <v/>
      </c>
      <c r="J33" s="169"/>
      <c r="K33" s="154" t="s">
        <v>163</v>
      </c>
      <c r="L33" s="154" t="s">
        <v>163</v>
      </c>
      <c r="M33" s="154" t="s">
        <v>163</v>
      </c>
      <c r="N33" s="91"/>
      <c r="O33" s="153" t="s">
        <v>163</v>
      </c>
      <c r="P33" s="192"/>
      <c r="Q33" s="170">
        <f>+Sklop19[[#This Row],[cena/enota brez DDV v EUR]]*Sklop19[[#This Row],[Stopnja DDV (%)]]</f>
        <v>0</v>
      </c>
      <c r="R33" s="170">
        <f>+Sklop19[[#This Row],[cena/enota brez DDV v EUR]]+Sklop19[[#This Row],[Davek (EUR)]]</f>
        <v>0</v>
      </c>
      <c r="S33" s="170">
        <f>+Sklop19[[#This Row],[cena/enota brez DDV v EUR]]*Sklop19[[#This Row],[Okvirna količina]]</f>
        <v>0</v>
      </c>
      <c r="T33" s="176">
        <f>+Sklop19[[#This Row],[Končna cena/enoto mere (EUR) z DDV]]*Sklop19[[#This Row],[Okvirna količina]]</f>
        <v>0</v>
      </c>
      <c r="U33" s="152" t="s">
        <v>163</v>
      </c>
    </row>
    <row r="34" spans="1:21">
      <c r="A34" s="140" t="s">
        <v>185</v>
      </c>
      <c r="B34" s="141"/>
      <c r="C34" s="142"/>
      <c r="D34" s="142"/>
      <c r="E34" s="143"/>
      <c r="F34" s="144"/>
      <c r="G34" s="145"/>
      <c r="H34" s="146">
        <f>SUBTOTAL(109,Sklop19[Preračunana masa/volumen/kos na enoto kg])</f>
        <v>16920</v>
      </c>
      <c r="I34" s="146">
        <f>SUBTOTAL(109,Sklop19[Živila iz shem kakovosti (kg)])</f>
        <v>0</v>
      </c>
      <c r="J34" s="144"/>
      <c r="K34" s="147"/>
      <c r="L34" s="147"/>
      <c r="M34" s="148"/>
      <c r="N34" s="149"/>
      <c r="O34" s="149"/>
      <c r="P34" s="149"/>
      <c r="Q34" s="150"/>
      <c r="R34" s="144"/>
      <c r="S34" s="150">
        <f>SUBTOTAL(109,Sklop19[Vrednost za okvirno količino (EUR) brez DDV])</f>
        <v>0</v>
      </c>
      <c r="T34" s="150">
        <f>SUBTOTAL(109,Sklop19[Vrednost za okvirno količino (EUR) z DDV])</f>
        <v>0</v>
      </c>
      <c r="U34" s="151"/>
    </row>
    <row r="35" spans="1:21" s="225" customFormat="1">
      <c r="A35" s="228"/>
      <c r="B35" s="229"/>
      <c r="C35" s="230"/>
      <c r="D35" s="230"/>
      <c r="E35" s="231"/>
      <c r="F35" s="232"/>
      <c r="G35" s="233"/>
      <c r="H35" s="234"/>
      <c r="I35" s="234"/>
      <c r="J35" s="232"/>
      <c r="K35" s="235"/>
      <c r="L35" s="235"/>
      <c r="M35" s="236"/>
      <c r="N35" s="237"/>
      <c r="O35" s="237"/>
      <c r="P35" s="237"/>
      <c r="Q35" s="238"/>
      <c r="R35" s="232"/>
      <c r="S35" s="238"/>
      <c r="T35" s="238"/>
      <c r="U35" s="239"/>
    </row>
    <row r="36" spans="1:21">
      <c r="A36" s="51" t="s">
        <v>181</v>
      </c>
      <c r="B36" s="19"/>
      <c r="C36" s="31"/>
      <c r="D36" s="31"/>
      <c r="E36" s="116"/>
      <c r="Q36" s="51"/>
      <c r="R36" s="51"/>
      <c r="S36" s="51"/>
      <c r="T36" s="51"/>
    </row>
    <row r="37" spans="1:21">
      <c r="A37" s="14" t="s">
        <v>183</v>
      </c>
      <c r="B37" s="19"/>
      <c r="C37" s="31"/>
      <c r="D37" s="31"/>
      <c r="E37" s="116"/>
    </row>
    <row r="38" spans="1:21">
      <c r="A38" s="110" t="s">
        <v>251</v>
      </c>
      <c r="F38" s="71"/>
      <c r="G38" s="71"/>
      <c r="H38" s="32"/>
      <c r="I38" s="32"/>
      <c r="J38" s="32"/>
      <c r="K38" s="32"/>
      <c r="L38" s="57"/>
      <c r="M38" s="57"/>
      <c r="N38" s="32"/>
      <c r="O38" s="32"/>
      <c r="P38" s="32"/>
      <c r="Q38" s="32"/>
      <c r="R38" s="32"/>
    </row>
    <row r="39" spans="1:21" ht="12.75" customHeight="1">
      <c r="A39" s="278" t="s">
        <v>250</v>
      </c>
      <c r="B39" s="278"/>
      <c r="C39" s="278"/>
      <c r="D39" s="278"/>
      <c r="E39" s="278"/>
      <c r="F39" s="278"/>
      <c r="G39" s="278"/>
      <c r="H39" s="278"/>
      <c r="I39" s="278"/>
      <c r="J39" s="278"/>
      <c r="K39" s="125"/>
      <c r="L39" s="126"/>
      <c r="M39" s="126"/>
      <c r="N39" s="126"/>
      <c r="O39" s="126"/>
      <c r="P39" s="126"/>
      <c r="Q39" s="126"/>
      <c r="R39" s="126"/>
      <c r="S39" s="126"/>
      <c r="T39" s="126"/>
      <c r="U39" s="126"/>
    </row>
    <row r="40" spans="1:21">
      <c r="N40" s="32"/>
      <c r="O40" s="32"/>
      <c r="P40" s="32"/>
      <c r="Q40" s="32"/>
      <c r="R40" s="32"/>
    </row>
    <row r="41" spans="1:21">
      <c r="A41" s="110" t="s">
        <v>65</v>
      </c>
      <c r="F41" s="71"/>
      <c r="G41" s="71" t="s">
        <v>66</v>
      </c>
      <c r="H41" s="32"/>
      <c r="I41" s="32"/>
      <c r="J41" s="32"/>
      <c r="K41" s="32"/>
      <c r="L41" s="57"/>
      <c r="M41" s="57"/>
      <c r="N41" s="32"/>
      <c r="O41" s="32"/>
      <c r="P41" s="32"/>
      <c r="Q41" s="32" t="s">
        <v>67</v>
      </c>
      <c r="R41" s="32"/>
    </row>
    <row r="42" spans="1:21" ht="15">
      <c r="A42" s="7"/>
      <c r="B42" s="5"/>
      <c r="C42" s="29"/>
      <c r="D42" s="29"/>
      <c r="E42" s="28"/>
      <c r="F42" s="8"/>
      <c r="H42" s="9"/>
      <c r="I42" s="9"/>
      <c r="J42" s="9"/>
      <c r="K42" s="9"/>
      <c r="L42" s="23"/>
      <c r="M42" s="23"/>
      <c r="N42" s="9"/>
      <c r="O42" s="9"/>
      <c r="P42" s="9"/>
      <c r="Q42" s="9"/>
      <c r="R42" s="9"/>
      <c r="S42" s="4"/>
      <c r="T42" s="4"/>
      <c r="U42" s="8"/>
    </row>
    <row r="43" spans="1:21">
      <c r="B43" s="19"/>
      <c r="C43" s="31"/>
      <c r="D43" s="31"/>
      <c r="E43" s="116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</sheetData>
  <sheetProtection insertRows="0" deleteRows="0"/>
  <protectedRanges>
    <protectedRange sqref="J40:P1048576 J1:P15 J16:J32 P16:P32 U40:U1048576 J34:P38 U1:U38" name="Obseg1"/>
    <protectedRange sqref="K16:O33" name="Obseg1_1"/>
    <protectedRange sqref="I39:O39 T39" name="Obseg1_2_1"/>
  </protectedRanges>
  <mergeCells count="8">
    <mergeCell ref="A39:J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conditionalFormatting sqref="B30:B32 B28 B18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49"/>
  <sheetViews>
    <sheetView topLeftCell="A4" zoomScaleNormal="100" zoomScaleSheetLayoutView="100" workbookViewId="0">
      <selection activeCell="M38" sqref="M38:N3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80" t="str">
        <f>+'prva stran'!B6</f>
        <v>DOM POČITKA MENGEŠ</v>
      </c>
      <c r="D2" s="281"/>
      <c r="E2" s="281"/>
      <c r="F2" s="281"/>
      <c r="G2" s="281"/>
      <c r="H2" s="281"/>
      <c r="I2" s="281"/>
      <c r="J2" s="281"/>
    </row>
    <row r="3" spans="1:21" ht="15">
      <c r="B3" s="53" t="s">
        <v>133</v>
      </c>
      <c r="C3" s="282" t="str">
        <f>+'prva stran'!B7</f>
        <v>Glavni trg 13, 1234 Mengeš</v>
      </c>
      <c r="D3" s="283"/>
      <c r="E3" s="283"/>
      <c r="F3" s="283"/>
      <c r="G3" s="283"/>
      <c r="H3" s="283"/>
      <c r="I3" s="283"/>
      <c r="J3" s="283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284">
        <f>+'prva stran'!B10</f>
        <v>0</v>
      </c>
      <c r="D6" s="285"/>
      <c r="E6" s="285"/>
      <c r="F6" s="285"/>
      <c r="G6" s="285"/>
      <c r="H6" s="285"/>
      <c r="I6" s="285"/>
      <c r="J6" s="285"/>
    </row>
    <row r="7" spans="1:21" ht="17.25" customHeight="1">
      <c r="B7" s="54" t="s">
        <v>133</v>
      </c>
      <c r="C7" s="286">
        <f>+'prva stran'!B11</f>
        <v>0</v>
      </c>
      <c r="D7" s="287"/>
      <c r="E7" s="287"/>
      <c r="F7" s="287"/>
      <c r="G7" s="287"/>
      <c r="H7" s="287"/>
      <c r="I7" s="287"/>
      <c r="J7" s="287"/>
    </row>
    <row r="8" spans="1:21" ht="17.25" customHeight="1">
      <c r="B8" s="54" t="s">
        <v>134</v>
      </c>
      <c r="C8" s="286">
        <f>+'prva stran'!B12</f>
        <v>0</v>
      </c>
      <c r="D8" s="287"/>
      <c r="E8" s="287"/>
      <c r="F8" s="287"/>
      <c r="G8" s="287"/>
      <c r="H8" s="287"/>
      <c r="I8" s="287"/>
      <c r="J8" s="287"/>
    </row>
    <row r="9" spans="1:21" s="15" customFormat="1" ht="17.25" customHeight="1">
      <c r="A9" s="12"/>
      <c r="B9" s="55" t="s">
        <v>136</v>
      </c>
      <c r="C9" s="288">
        <f>+'prva stran'!B13</f>
        <v>0</v>
      </c>
      <c r="D9" s="287"/>
      <c r="E9" s="287"/>
      <c r="F9" s="287"/>
      <c r="G9" s="287"/>
      <c r="H9" s="287"/>
      <c r="I9" s="287"/>
      <c r="J9" s="28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pred_rekapitulacija'!A33</f>
        <v>20.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79" t="str">
        <f>+'Ponudbeni pred_rekapitulacija'!B33</f>
        <v>EKOLOŠKO PRIDELAN KROMPIR</v>
      </c>
      <c r="C13" s="279"/>
      <c r="D13" s="279"/>
      <c r="E13" s="279"/>
      <c r="F13" s="279"/>
      <c r="G13" s="279"/>
      <c r="H13" s="279"/>
      <c r="I13" s="279"/>
      <c r="J13" s="279"/>
      <c r="K13" s="279"/>
      <c r="U13" s="8"/>
    </row>
    <row r="14" spans="1:21" s="76" customFormat="1" ht="12" customHeight="1">
      <c r="A14" s="50">
        <v>1</v>
      </c>
      <c r="B14" s="50" t="s">
        <v>162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22.5" customHeight="1">
      <c r="A16" s="92" t="s">
        <v>1</v>
      </c>
      <c r="B16" s="10" t="s">
        <v>725</v>
      </c>
      <c r="C16" s="85" t="s">
        <v>163</v>
      </c>
      <c r="D16" s="85" t="s">
        <v>0</v>
      </c>
      <c r="E16" s="122"/>
      <c r="F16" s="93">
        <f>6750-1000</f>
        <v>5750</v>
      </c>
      <c r="G16" s="123" t="s">
        <v>0</v>
      </c>
      <c r="H16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5750</v>
      </c>
      <c r="I16" s="88" t="str">
        <f>IF(Sklop20[[#This Row],[ZAHTEVANA SHEMA KAKOVOSTI]]&lt;&gt;"",Sklop20[[#This Row],[Preračunana masa/volumen/kos na enoto kg]],"")</f>
        <v/>
      </c>
      <c r="J16" s="101"/>
      <c r="K16" s="154" t="s">
        <v>163</v>
      </c>
      <c r="L16" s="154" t="s">
        <v>163</v>
      </c>
      <c r="M16" s="154" t="s">
        <v>163</v>
      </c>
      <c r="N16" s="95"/>
      <c r="O16" s="154" t="s">
        <v>163</v>
      </c>
      <c r="P16" s="104"/>
      <c r="Q16" s="95">
        <f>+Sklop20[[#This Row],[cena/enota brez DDV v EUR]]*Sklop20[[#This Row],[Stopnja DDV (%)]]</f>
        <v>0</v>
      </c>
      <c r="R16" s="95">
        <f>+Sklop20[[#This Row],[cena/enota brez DDV v EUR]]+Sklop20[[#This Row],[Davek (EUR)]]</f>
        <v>0</v>
      </c>
      <c r="S16" s="95">
        <f>+Sklop20[[#This Row],[cena/enota brez DDV v EUR]]*Sklop20[[#This Row],[Okvirna količina]]</f>
        <v>0</v>
      </c>
      <c r="T16" s="95">
        <f>+Sklop20[[#This Row],[Končna cena/enoto mere (EUR) z DDV]]*Sklop20[[#This Row],[Okvirna količina]]</f>
        <v>0</v>
      </c>
      <c r="U16" s="154" t="s">
        <v>163</v>
      </c>
    </row>
    <row r="17" spans="1:21" ht="27" customHeight="1">
      <c r="A17" s="140" t="s">
        <v>185</v>
      </c>
      <c r="B17" s="141"/>
      <c r="C17" s="142"/>
      <c r="D17" s="142"/>
      <c r="E17" s="143"/>
      <c r="F17" s="144"/>
      <c r="G17" s="145"/>
      <c r="H17" s="146">
        <f>SUBTOTAL(109,Sklop20[Preračunana masa/volumen/kos na enoto kg])</f>
        <v>5750</v>
      </c>
      <c r="I17" s="146">
        <f>SUBTOTAL(109,Sklop20[Živila iz shem kakovosti (kg)])</f>
        <v>0</v>
      </c>
      <c r="J17" s="144"/>
      <c r="K17" s="147"/>
      <c r="L17" s="147"/>
      <c r="M17" s="148"/>
      <c r="N17" s="149"/>
      <c r="O17" s="149"/>
      <c r="P17" s="149"/>
      <c r="Q17" s="150"/>
      <c r="R17" s="144"/>
      <c r="S17" s="150">
        <f>SUBTOTAL(109,Sklop20[Vrednost za okvirno količino (EUR) brez DDV])</f>
        <v>0</v>
      </c>
      <c r="T17" s="150">
        <f>SUBTOTAL(109,Sklop20[Vrednost za okvirno količino (EUR) z DDV])</f>
        <v>0</v>
      </c>
      <c r="U17" s="151"/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4"/>
      <c r="T18" s="4"/>
      <c r="U18" s="8"/>
    </row>
    <row r="19" spans="1:21">
      <c r="A19" s="51" t="s">
        <v>181</v>
      </c>
      <c r="B19" s="19"/>
      <c r="C19" s="31"/>
      <c r="D19" s="31"/>
      <c r="E19" s="116"/>
      <c r="Q19" s="51"/>
      <c r="R19" s="51"/>
      <c r="S19" s="51"/>
      <c r="T19" s="51"/>
    </row>
    <row r="20" spans="1:21">
      <c r="A20" s="14" t="s">
        <v>183</v>
      </c>
      <c r="B20" s="19"/>
      <c r="C20" s="31"/>
      <c r="D20" s="31"/>
      <c r="E20" s="116"/>
    </row>
    <row r="21" spans="1:21">
      <c r="A21" s="110" t="s">
        <v>251</v>
      </c>
      <c r="F21" s="71"/>
      <c r="G21" s="71"/>
      <c r="H21" s="32"/>
      <c r="I21" s="32"/>
      <c r="J21" s="32"/>
      <c r="K21" s="32"/>
      <c r="L21" s="57"/>
      <c r="M21" s="57"/>
      <c r="N21" s="32"/>
      <c r="O21" s="32"/>
      <c r="P21" s="32"/>
      <c r="Q21" s="32"/>
      <c r="R21" s="32"/>
    </row>
    <row r="22" spans="1:21" ht="12.75" customHeight="1">
      <c r="A22" s="278" t="s">
        <v>250</v>
      </c>
      <c r="B22" s="278"/>
      <c r="C22" s="278"/>
      <c r="D22" s="278"/>
      <c r="E22" s="278"/>
      <c r="F22" s="278"/>
      <c r="G22" s="278"/>
      <c r="H22" s="278"/>
      <c r="I22" s="278"/>
      <c r="J22" s="278"/>
      <c r="K22" s="125"/>
      <c r="L22" s="126"/>
      <c r="M22" s="126"/>
      <c r="N22" s="126"/>
      <c r="O22" s="126"/>
      <c r="P22" s="126"/>
      <c r="Q22" s="126"/>
      <c r="R22" s="126"/>
      <c r="S22" s="126"/>
      <c r="T22" s="126"/>
      <c r="U22" s="126"/>
    </row>
    <row r="23" spans="1:21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57"/>
      <c r="N23" s="32"/>
      <c r="O23" s="32"/>
      <c r="P23" s="32"/>
      <c r="Q23" s="32"/>
      <c r="R23" s="32"/>
    </row>
    <row r="24" spans="1:21">
      <c r="N24" s="32"/>
      <c r="O24" s="32"/>
      <c r="P24" s="32"/>
      <c r="Q24" s="32"/>
      <c r="R24" s="32"/>
    </row>
    <row r="25" spans="1:21">
      <c r="A25" s="110" t="s">
        <v>65</v>
      </c>
      <c r="F25" s="71"/>
      <c r="G25" s="71" t="s">
        <v>66</v>
      </c>
      <c r="H25" s="32"/>
      <c r="I25" s="32"/>
      <c r="J25" s="32"/>
      <c r="K25" s="32"/>
      <c r="L25" s="57"/>
      <c r="M25" s="57"/>
      <c r="N25" s="32"/>
      <c r="O25" s="32"/>
      <c r="P25" s="32"/>
      <c r="Q25" s="32" t="s">
        <v>67</v>
      </c>
      <c r="R25" s="32"/>
    </row>
    <row r="26" spans="1:21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1">
      <c r="B27" s="19"/>
      <c r="C27" s="31"/>
      <c r="D27" s="31"/>
      <c r="E27" s="116"/>
    </row>
    <row r="28" spans="1:21">
      <c r="B28" s="19"/>
      <c r="C28" s="31"/>
      <c r="D28" s="31"/>
      <c r="E28" s="116"/>
    </row>
    <row r="29" spans="1:21">
      <c r="B29" s="19"/>
      <c r="C29" s="31"/>
      <c r="D29" s="31"/>
      <c r="E29" s="116"/>
    </row>
    <row r="30" spans="1:21">
      <c r="B30" s="19"/>
      <c r="C30" s="31"/>
      <c r="D30" s="31"/>
      <c r="E30" s="116"/>
    </row>
    <row r="31" spans="1:21">
      <c r="B31" s="19"/>
      <c r="C31" s="31"/>
      <c r="D31" s="31"/>
      <c r="E31" s="116"/>
    </row>
    <row r="32" spans="1:21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 s="21" customFormat="1">
      <c r="A41" s="14"/>
      <c r="B41" s="19"/>
      <c r="C41" s="31"/>
      <c r="D41" s="31"/>
      <c r="E41" s="116"/>
      <c r="F41" s="117"/>
      <c r="G41" s="117"/>
      <c r="L41" s="14"/>
      <c r="M41" s="14"/>
      <c r="N41" s="14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6"/>
      <c r="F42" s="117"/>
      <c r="G42" s="117"/>
      <c r="L42" s="14"/>
      <c r="M42" s="14"/>
      <c r="N42" s="14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6"/>
      <c r="F43" s="117"/>
      <c r="G43" s="117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</sheetData>
  <sheetProtection insertRows="0" deleteRows="0"/>
  <protectedRanges>
    <protectedRange sqref="J24:P1048576 M23:P23 U23:U1048576 U1:U21 J1:P21" name="Obseg1"/>
    <protectedRange sqref="J23:L23" name="Obseg1_1"/>
    <protectedRange sqref="I22:O22 T22" name="Obseg1_2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J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1_MESO IN MESNI IZDELKI</vt:lpstr>
      <vt:lpstr>2_PERUTNINA</vt:lpstr>
      <vt:lpstr>3_SVEŽE IN ZAMR.RIBE</vt:lpstr>
      <vt:lpstr>4_MLEKO IN MLEČNI IZD.</vt:lpstr>
      <vt:lpstr>5_KRUH IN PEKOVSKI IZD.</vt:lpstr>
      <vt:lpstr>6_JAJCA</vt:lpstr>
      <vt:lpstr>7_TESTO_ZAMRZ_SVEŽE</vt:lpstr>
      <vt:lpstr>8_SADJE_ZELENJ_OREŠČKI</vt:lpstr>
      <vt:lpstr>9_TESTENINE</vt:lpstr>
      <vt:lpstr>10_SLAŠČIČ.IZD.</vt:lpstr>
      <vt:lpstr>11_SOKOVI</vt:lpstr>
      <vt:lpstr>12_ČAJI</vt:lpstr>
      <vt:lpstr>13_ZAMRZ.ZELENJAVA_SADJE</vt:lpstr>
      <vt:lpstr>14_SPLOŠNO PREH.BLAGO</vt:lpstr>
      <vt:lpstr>15_ENTERALNA_PREH.</vt:lpstr>
      <vt:lpstr>16_EKO KRUH</vt:lpstr>
      <vt:lpstr>17_EKO TESTENINE</vt:lpstr>
      <vt:lpstr>18_EKO MLEKO</vt:lpstr>
      <vt:lpstr>19_EKO SADJE</vt:lpstr>
      <vt:lpstr>20_EKO KROMPIR</vt:lpstr>
      <vt:lpstr>'1_MESO IN MESNI IZDELKI'!Področje_tiskanja</vt:lpstr>
      <vt:lpstr>'10_SLAŠČIČ.IZD.'!Področje_tiskanja</vt:lpstr>
      <vt:lpstr>'11_SOKOVI'!Področje_tiskanja</vt:lpstr>
      <vt:lpstr>'12_ČAJI'!Področje_tiskanja</vt:lpstr>
      <vt:lpstr>'13_ZAMRZ.ZELENJAVA_SADJE'!Področje_tiskanja</vt:lpstr>
      <vt:lpstr>'14_SPLOŠNO PREH.BLAGO'!Področje_tiskanja</vt:lpstr>
      <vt:lpstr>'15_ENTERALNA_PREH.'!Področje_tiskanja</vt:lpstr>
      <vt:lpstr>'16_EKO KRUH'!Področje_tiskanja</vt:lpstr>
      <vt:lpstr>'17_EKO TESTENINE'!Področje_tiskanja</vt:lpstr>
      <vt:lpstr>'18_EKO MLEKO'!Področje_tiskanja</vt:lpstr>
      <vt:lpstr>'19_EKO SADJE'!Področje_tiskanja</vt:lpstr>
      <vt:lpstr>'2_PERUTNINA'!Področje_tiskanja</vt:lpstr>
      <vt:lpstr>'20_EKO KROMPIR'!Področje_tiskanja</vt:lpstr>
      <vt:lpstr>'3_SVEŽE IN ZAMR.RIBE'!Področje_tiskanja</vt:lpstr>
      <vt:lpstr>'4_MLEKO IN MLEČNI IZD.'!Področje_tiskanja</vt:lpstr>
      <vt:lpstr>'5_KRUH IN PEKOVSKI IZD.'!Področje_tiskanja</vt:lpstr>
      <vt:lpstr>'6_JAJCA'!Področje_tiskanja</vt:lpstr>
      <vt:lpstr>'7_TESTO_ZAMRZ_SVEŽE'!Področje_tiskanja</vt:lpstr>
      <vt:lpstr>'8_SADJE_ZELENJ_OREŠČKI'!Področje_tiskanja</vt:lpstr>
      <vt:lpstr>'9_TESTENINE'!Področje_tiskanja</vt:lpstr>
      <vt:lpstr>'Navodila za izpolnjevanje'!Področje_tiskanja</vt:lpstr>
      <vt:lpstr>'Ponudbeni pred_rekapitulacija'!Področje_tiskanja</vt:lpstr>
      <vt:lpstr>'1_MESO IN MESNI IZDELKI'!Tiskanje_naslovov</vt:lpstr>
      <vt:lpstr>'10_SLAŠČIČ.IZD.'!Tiskanje_naslovov</vt:lpstr>
      <vt:lpstr>'11_SOKOVI'!Tiskanje_naslovov</vt:lpstr>
      <vt:lpstr>'12_ČAJI'!Tiskanje_naslovov</vt:lpstr>
      <vt:lpstr>'13_ZAMRZ.ZELENJAVA_SADJE'!Tiskanje_naslovov</vt:lpstr>
      <vt:lpstr>'14_SPLOŠNO PREH.BLAGO'!Tiskanje_naslovov</vt:lpstr>
      <vt:lpstr>'15_ENTERALNA_PREH.'!Tiskanje_naslovov</vt:lpstr>
      <vt:lpstr>'16_EKO KRUH'!Tiskanje_naslovov</vt:lpstr>
      <vt:lpstr>'17_EKO TESTENINE'!Tiskanje_naslovov</vt:lpstr>
      <vt:lpstr>'18_EKO MLEKO'!Tiskanje_naslovov</vt:lpstr>
      <vt:lpstr>'19_EKO SADJE'!Tiskanje_naslovov</vt:lpstr>
      <vt:lpstr>'2_PERUTNINA'!Tiskanje_naslovov</vt:lpstr>
      <vt:lpstr>'20_EKO KROMPIR'!Tiskanje_naslovov</vt:lpstr>
      <vt:lpstr>'3_SVEŽE IN ZAMR.RIBE'!Tiskanje_naslovov</vt:lpstr>
      <vt:lpstr>'4_MLEKO IN MLEČNI IZD.'!Tiskanje_naslovov</vt:lpstr>
      <vt:lpstr>'5_KRUH IN PEKOVSKI IZD.'!Tiskanje_naslovov</vt:lpstr>
      <vt:lpstr>'6_JAJCA'!Tiskanje_naslovov</vt:lpstr>
      <vt:lpstr>'7_TESTO_ZAMRZ_SVEŽE'!Tiskanje_naslovov</vt:lpstr>
      <vt:lpstr>'8_SADJE_ZELENJ_OREŠČKI'!Tiskanje_naslovov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2023-10-20T12:00:04Z</dcterms:modified>
</cp:coreProperties>
</file>