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BOROVNICA\RAZPIS-2024-2027\DATOTEKE\"/>
    </mc:Choice>
  </mc:AlternateContent>
  <xr:revisionPtr revIDLastSave="0" documentId="8_{9D78E688-C52D-412A-9E14-DB3E3B16BB2C}" xr6:coauthVersionLast="47" xr6:coauthVersionMax="47" xr10:uidLastSave="{00000000-0000-0000-0000-000000000000}"/>
  <bookViews>
    <workbookView xWindow="1815" yWindow="3015" windowWidth="24675" windowHeight="10875" xr2:uid="{E338A576-A49A-428A-A101-8F4EE3934B7C}"/>
  </bookViews>
  <sheets>
    <sheet name="Meso in mesni izdelki" sheetId="8" r:id="rId1"/>
    <sheet name="Perutninsko meso in izdelki" sheetId="9" r:id="rId2"/>
    <sheet name="Mleko in mlečni izdelki" sheetId="1" r:id="rId3"/>
    <sheet name="Eko mleko" sheetId="2" r:id="rId4"/>
    <sheet name="Žita in mlevski izdelki" sheetId="7" r:id="rId5"/>
    <sheet name="Sadje, zelenjava " sheetId="3" r:id="rId6"/>
    <sheet name="Splošno prehrambeno blago" sheetId="4" r:id="rId7"/>
    <sheet name="Konzervirana živila" sheetId="5" r:id="rId8"/>
    <sheet name="Čaji" sheetId="6" r:id="rId9"/>
  </sheets>
  <definedNames>
    <definedName name="_xlnm.Print_Titles" localSheetId="8">Čaji!$10:$10</definedName>
    <definedName name="_xlnm.Print_Titles" localSheetId="3">'Eko mleko'!$10:$10</definedName>
    <definedName name="_xlnm.Print_Titles" localSheetId="7">'Konzervirana živila'!$10:$10</definedName>
    <definedName name="_xlnm.Print_Titles" localSheetId="0">'Meso in mesni izdelki'!$10:$10</definedName>
    <definedName name="_xlnm.Print_Titles" localSheetId="2">'Mleko in mlečni izdelki'!$10:$10</definedName>
    <definedName name="_xlnm.Print_Titles" localSheetId="1">'Perutninsko meso in izdelki'!$10:$10</definedName>
    <definedName name="_xlnm.Print_Titles" localSheetId="5">'Sadje, zelenjava '!#REF!</definedName>
    <definedName name="_xlnm.Print_Titles" localSheetId="6">'Splošno prehrambeno blago'!$10:$10</definedName>
    <definedName name="_xlnm.Print_Titles" localSheetId="4">'Žita in mlevski izdelki'!$10:$10</definedName>
    <definedName name="Z_05B2066C_458C_4B30_A1F9_3375CFE90D77_.wvu.PrintTitles" localSheetId="8" hidden="1">Čaji!$10:$10</definedName>
    <definedName name="Z_05B2066C_458C_4B30_A1F9_3375CFE90D77_.wvu.PrintTitles" localSheetId="3" hidden="1">'Eko mleko'!$10:$10</definedName>
    <definedName name="Z_05B2066C_458C_4B30_A1F9_3375CFE90D77_.wvu.PrintTitles" localSheetId="7" hidden="1">'Konzervirana živila'!$10:$10</definedName>
    <definedName name="Z_05B2066C_458C_4B30_A1F9_3375CFE90D77_.wvu.PrintTitles" localSheetId="0" hidden="1">'Meso in mesni izdelki'!$10:$10</definedName>
    <definedName name="Z_05B2066C_458C_4B30_A1F9_3375CFE90D77_.wvu.PrintTitles" localSheetId="2" hidden="1">'Mleko in mlečni izdelki'!$10:$10</definedName>
    <definedName name="Z_05B2066C_458C_4B30_A1F9_3375CFE90D77_.wvu.PrintTitles" localSheetId="1" hidden="1">'Perutninsko meso in izdelki'!$10:$10</definedName>
    <definedName name="Z_05B2066C_458C_4B30_A1F9_3375CFE90D77_.wvu.PrintTitles" localSheetId="5" hidden="1">'Sadje, zelenjava '!#REF!</definedName>
    <definedName name="Z_05B2066C_458C_4B30_A1F9_3375CFE90D77_.wvu.PrintTitles" localSheetId="6" hidden="1">'Splošno prehrambeno blago'!$10:$10</definedName>
    <definedName name="Z_05B2066C_458C_4B30_A1F9_3375CFE90D77_.wvu.PrintTitles" localSheetId="4" hidden="1">'Žita in mlevski izdelki'!$10:$10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6" l="1"/>
  <c r="T113" i="3"/>
  <c r="R113" i="3"/>
  <c r="P113" i="3"/>
  <c r="S113" i="3" s="1"/>
  <c r="O113" i="3"/>
  <c r="Q113" i="3" s="1"/>
  <c r="T112" i="3"/>
  <c r="R112" i="3"/>
  <c r="P112" i="3"/>
  <c r="S112" i="3" s="1"/>
  <c r="O112" i="3"/>
  <c r="Q112" i="3" s="1"/>
  <c r="T111" i="3"/>
  <c r="R111" i="3"/>
  <c r="P111" i="3"/>
  <c r="S111" i="3" s="1"/>
  <c r="O111" i="3"/>
  <c r="Q111" i="3" s="1"/>
  <c r="T110" i="3"/>
  <c r="R110" i="3"/>
  <c r="P110" i="3"/>
  <c r="S110" i="3" s="1"/>
  <c r="O110" i="3"/>
  <c r="Q110" i="3" s="1"/>
  <c r="T109" i="3"/>
  <c r="R109" i="3"/>
  <c r="P109" i="3"/>
  <c r="S109" i="3" s="1"/>
  <c r="O109" i="3"/>
  <c r="Q109" i="3" s="1"/>
  <c r="T108" i="3"/>
  <c r="R108" i="3"/>
  <c r="P108" i="3"/>
  <c r="S108" i="3" s="1"/>
  <c r="O108" i="3"/>
  <c r="Q108" i="3" s="1"/>
  <c r="B108" i="3"/>
  <c r="B109" i="3" s="1"/>
  <c r="B110" i="3" s="1"/>
  <c r="B111" i="3" s="1"/>
  <c r="B112" i="3" s="1"/>
  <c r="B113" i="3" s="1"/>
  <c r="N33" i="9"/>
  <c r="N32" i="9"/>
  <c r="M32" i="9"/>
  <c r="M33" i="9" s="1"/>
  <c r="L32" i="9"/>
  <c r="A32" i="9"/>
  <c r="N31" i="9"/>
  <c r="L31" i="9"/>
  <c r="M31" i="9" s="1"/>
  <c r="N30" i="9"/>
  <c r="M30" i="9"/>
  <c r="L30" i="9"/>
  <c r="N29" i="9"/>
  <c r="L29" i="9"/>
  <c r="M29" i="9" s="1"/>
  <c r="N28" i="9"/>
  <c r="M28" i="9"/>
  <c r="L28" i="9"/>
  <c r="N27" i="9"/>
  <c r="L27" i="9"/>
  <c r="M27" i="9" s="1"/>
  <c r="N26" i="9"/>
  <c r="M26" i="9"/>
  <c r="L26" i="9"/>
  <c r="N25" i="9"/>
  <c r="L25" i="9"/>
  <c r="M25" i="9" s="1"/>
  <c r="N24" i="9"/>
  <c r="M24" i="9"/>
  <c r="L24" i="9"/>
  <c r="N23" i="9"/>
  <c r="L23" i="9"/>
  <c r="M23" i="9" s="1"/>
  <c r="N22" i="9"/>
  <c r="M22" i="9"/>
  <c r="L22" i="9"/>
  <c r="N21" i="9"/>
  <c r="L21" i="9"/>
  <c r="M21" i="9" s="1"/>
  <c r="N20" i="9"/>
  <c r="M20" i="9"/>
  <c r="L20" i="9"/>
  <c r="N19" i="9"/>
  <c r="L19" i="9"/>
  <c r="M19" i="9" s="1"/>
  <c r="N18" i="9"/>
  <c r="M18" i="9"/>
  <c r="L18" i="9"/>
  <c r="N17" i="9"/>
  <c r="L17" i="9"/>
  <c r="M17" i="9" s="1"/>
  <c r="N16" i="9"/>
  <c r="M16" i="9"/>
  <c r="L16" i="9"/>
  <c r="N15" i="9"/>
  <c r="L15" i="9"/>
  <c r="M15" i="9" s="1"/>
  <c r="N14" i="9"/>
  <c r="M14" i="9"/>
  <c r="L14" i="9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N12" i="9"/>
  <c r="M12" i="9"/>
  <c r="L12" i="9"/>
  <c r="N41" i="8"/>
  <c r="L41" i="8"/>
  <c r="M41" i="8" s="1"/>
  <c r="N40" i="8"/>
  <c r="L40" i="8"/>
  <c r="M40" i="8" s="1"/>
  <c r="N39" i="8"/>
  <c r="M39" i="8"/>
  <c r="L39" i="8"/>
  <c r="N38" i="8"/>
  <c r="L38" i="8"/>
  <c r="M38" i="8" s="1"/>
  <c r="N37" i="8"/>
  <c r="M37" i="8"/>
  <c r="L37" i="8"/>
  <c r="N36" i="8"/>
  <c r="L36" i="8"/>
  <c r="M36" i="8" s="1"/>
  <c r="N35" i="8"/>
  <c r="M35" i="8"/>
  <c r="L35" i="8"/>
  <c r="N34" i="8"/>
  <c r="L34" i="8"/>
  <c r="M34" i="8" s="1"/>
  <c r="N33" i="8"/>
  <c r="M33" i="8"/>
  <c r="L33" i="8"/>
  <c r="N32" i="8"/>
  <c r="L32" i="8"/>
  <c r="M32" i="8" s="1"/>
  <c r="N31" i="8"/>
  <c r="M31" i="8"/>
  <c r="L31" i="8"/>
  <c r="N30" i="8"/>
  <c r="L30" i="8"/>
  <c r="M30" i="8" s="1"/>
  <c r="N29" i="8"/>
  <c r="M29" i="8"/>
  <c r="L29" i="8"/>
  <c r="N28" i="8"/>
  <c r="L28" i="8"/>
  <c r="M28" i="8" s="1"/>
  <c r="N27" i="8"/>
  <c r="M27" i="8"/>
  <c r="L27" i="8"/>
  <c r="N26" i="8"/>
  <c r="L26" i="8"/>
  <c r="M26" i="8" s="1"/>
  <c r="N25" i="8"/>
  <c r="M25" i="8"/>
  <c r="L25" i="8"/>
  <c r="N24" i="8"/>
  <c r="L24" i="8"/>
  <c r="M24" i="8" s="1"/>
  <c r="N23" i="8"/>
  <c r="M23" i="8"/>
  <c r="L23" i="8"/>
  <c r="N22" i="8"/>
  <c r="L22" i="8"/>
  <c r="M22" i="8" s="1"/>
  <c r="N21" i="8"/>
  <c r="M21" i="8"/>
  <c r="L21" i="8"/>
  <c r="N20" i="8"/>
  <c r="L20" i="8"/>
  <c r="M20" i="8" s="1"/>
  <c r="N19" i="8"/>
  <c r="M19" i="8"/>
  <c r="L19" i="8"/>
  <c r="N18" i="8"/>
  <c r="L18" i="8"/>
  <c r="M18" i="8" s="1"/>
  <c r="N17" i="8"/>
  <c r="M17" i="8"/>
  <c r="L17" i="8"/>
  <c r="N16" i="8"/>
  <c r="L16" i="8"/>
  <c r="M16" i="8" s="1"/>
  <c r="N15" i="8"/>
  <c r="M15" i="8"/>
  <c r="L15" i="8"/>
  <c r="N14" i="8"/>
  <c r="L14" i="8"/>
  <c r="M14" i="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N13" i="8"/>
  <c r="M13" i="8"/>
  <c r="L13" i="8"/>
  <c r="A13" i="8"/>
  <c r="N12" i="8"/>
  <c r="L12" i="8"/>
  <c r="M12" i="8" s="1"/>
  <c r="N64" i="7"/>
  <c r="L64" i="7"/>
  <c r="M64" i="7" s="1"/>
  <c r="N63" i="7"/>
  <c r="M63" i="7"/>
  <c r="L63" i="7"/>
  <c r="N62" i="7"/>
  <c r="L62" i="7"/>
  <c r="M62" i="7" s="1"/>
  <c r="N61" i="7"/>
  <c r="M61" i="7"/>
  <c r="L61" i="7"/>
  <c r="N60" i="7"/>
  <c r="L60" i="7"/>
  <c r="M60" i="7" s="1"/>
  <c r="N59" i="7"/>
  <c r="M59" i="7"/>
  <c r="L59" i="7"/>
  <c r="N58" i="7"/>
  <c r="L58" i="7"/>
  <c r="M58" i="7" s="1"/>
  <c r="N57" i="7"/>
  <c r="M57" i="7"/>
  <c r="L57" i="7"/>
  <c r="N56" i="7"/>
  <c r="L56" i="7"/>
  <c r="M56" i="7" s="1"/>
  <c r="N55" i="7"/>
  <c r="M55" i="7"/>
  <c r="L55" i="7"/>
  <c r="N54" i="7"/>
  <c r="L54" i="7"/>
  <c r="M54" i="7" s="1"/>
  <c r="N53" i="7"/>
  <c r="M53" i="7"/>
  <c r="L53" i="7"/>
  <c r="N52" i="7"/>
  <c r="L52" i="7"/>
  <c r="M52" i="7" s="1"/>
  <c r="N51" i="7"/>
  <c r="M51" i="7"/>
  <c r="L51" i="7"/>
  <c r="N50" i="7"/>
  <c r="L50" i="7"/>
  <c r="M50" i="7" s="1"/>
  <c r="N49" i="7"/>
  <c r="M49" i="7"/>
  <c r="L49" i="7"/>
  <c r="N48" i="7"/>
  <c r="L48" i="7"/>
  <c r="M48" i="7" s="1"/>
  <c r="N47" i="7"/>
  <c r="M47" i="7"/>
  <c r="L47" i="7"/>
  <c r="N46" i="7"/>
  <c r="L46" i="7"/>
  <c r="M46" i="7" s="1"/>
  <c r="N45" i="7"/>
  <c r="M45" i="7"/>
  <c r="L45" i="7"/>
  <c r="N44" i="7"/>
  <c r="L44" i="7"/>
  <c r="M44" i="7" s="1"/>
  <c r="N43" i="7"/>
  <c r="M43" i="7"/>
  <c r="L43" i="7"/>
  <c r="N42" i="7"/>
  <c r="L42" i="7"/>
  <c r="M42" i="7" s="1"/>
  <c r="N41" i="7"/>
  <c r="M41" i="7"/>
  <c r="L41" i="7"/>
  <c r="N40" i="7"/>
  <c r="L40" i="7"/>
  <c r="M40" i="7" s="1"/>
  <c r="N39" i="7"/>
  <c r="M39" i="7"/>
  <c r="L39" i="7"/>
  <c r="N38" i="7"/>
  <c r="L38" i="7"/>
  <c r="M38" i="7" s="1"/>
  <c r="N37" i="7"/>
  <c r="M37" i="7"/>
  <c r="L37" i="7"/>
  <c r="N36" i="7"/>
  <c r="L36" i="7"/>
  <c r="M36" i="7" s="1"/>
  <c r="N35" i="7"/>
  <c r="M35" i="7"/>
  <c r="L35" i="7"/>
  <c r="N34" i="7"/>
  <c r="L34" i="7"/>
  <c r="M34" i="7" s="1"/>
  <c r="N33" i="7"/>
  <c r="M33" i="7"/>
  <c r="L33" i="7"/>
  <c r="N32" i="7"/>
  <c r="L32" i="7"/>
  <c r="M32" i="7" s="1"/>
  <c r="N31" i="7"/>
  <c r="M31" i="7"/>
  <c r="L31" i="7"/>
  <c r="N30" i="7"/>
  <c r="L30" i="7"/>
  <c r="M30" i="7" s="1"/>
  <c r="N29" i="7"/>
  <c r="M29" i="7"/>
  <c r="L29" i="7"/>
  <c r="N28" i="7"/>
  <c r="L28" i="7"/>
  <c r="M28" i="7" s="1"/>
  <c r="N27" i="7"/>
  <c r="M27" i="7"/>
  <c r="L27" i="7"/>
  <c r="N26" i="7"/>
  <c r="L26" i="7"/>
  <c r="M26" i="7" s="1"/>
  <c r="N25" i="7"/>
  <c r="M25" i="7"/>
  <c r="L25" i="7"/>
  <c r="N24" i="7"/>
  <c r="L24" i="7"/>
  <c r="M24" i="7" s="1"/>
  <c r="N23" i="7"/>
  <c r="M23" i="7"/>
  <c r="L23" i="7"/>
  <c r="N22" i="7"/>
  <c r="L22" i="7"/>
  <c r="M22" i="7" s="1"/>
  <c r="N21" i="7"/>
  <c r="M21" i="7"/>
  <c r="L21" i="7"/>
  <c r="N20" i="7"/>
  <c r="L20" i="7"/>
  <c r="M20" i="7" s="1"/>
  <c r="N19" i="7"/>
  <c r="M19" i="7"/>
  <c r="L19" i="7"/>
  <c r="N18" i="7"/>
  <c r="L18" i="7"/>
  <c r="M18" i="7" s="1"/>
  <c r="N17" i="7"/>
  <c r="M17" i="7"/>
  <c r="L17" i="7"/>
  <c r="N16" i="7"/>
  <c r="L16" i="7"/>
  <c r="M16" i="7" s="1"/>
  <c r="N15" i="7"/>
  <c r="M15" i="7"/>
  <c r="L15" i="7"/>
  <c r="N14" i="7"/>
  <c r="L14" i="7"/>
  <c r="M14" i="7" s="1"/>
  <c r="N13" i="7"/>
  <c r="M13" i="7"/>
  <c r="L13" i="7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N12" i="7"/>
  <c r="N65" i="7" s="1"/>
  <c r="L12" i="7"/>
  <c r="M12" i="7" s="1"/>
  <c r="N42" i="8" l="1"/>
  <c r="M42" i="8"/>
  <c r="M65" i="7"/>
  <c r="A20" i="2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M24" i="6"/>
  <c r="L24" i="6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M16" i="6"/>
  <c r="L16" i="6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N12" i="6"/>
  <c r="M12" i="6"/>
  <c r="L12" i="6"/>
  <c r="N46" i="5"/>
  <c r="L46" i="5"/>
  <c r="M46" i="5" s="1"/>
  <c r="N45" i="5"/>
  <c r="M45" i="5"/>
  <c r="L45" i="5"/>
  <c r="N44" i="5"/>
  <c r="L44" i="5"/>
  <c r="M44" i="5" s="1"/>
  <c r="N43" i="5"/>
  <c r="M43" i="5"/>
  <c r="L43" i="5"/>
  <c r="N42" i="5"/>
  <c r="L42" i="5"/>
  <c r="M42" i="5" s="1"/>
  <c r="N41" i="5"/>
  <c r="M41" i="5"/>
  <c r="L41" i="5"/>
  <c r="N40" i="5"/>
  <c r="L40" i="5"/>
  <c r="M40" i="5" s="1"/>
  <c r="N39" i="5"/>
  <c r="M39" i="5"/>
  <c r="L39" i="5"/>
  <c r="N38" i="5"/>
  <c r="L38" i="5"/>
  <c r="M38" i="5" s="1"/>
  <c r="N37" i="5"/>
  <c r="M37" i="5"/>
  <c r="L37" i="5"/>
  <c r="N36" i="5"/>
  <c r="L36" i="5"/>
  <c r="M36" i="5" s="1"/>
  <c r="N35" i="5"/>
  <c r="M35" i="5"/>
  <c r="L35" i="5"/>
  <c r="N34" i="5"/>
  <c r="L34" i="5"/>
  <c r="M34" i="5" s="1"/>
  <c r="N33" i="5"/>
  <c r="M33" i="5"/>
  <c r="L33" i="5"/>
  <c r="N32" i="5"/>
  <c r="L32" i="5"/>
  <c r="M32" i="5" s="1"/>
  <c r="N31" i="5"/>
  <c r="M31" i="5"/>
  <c r="L31" i="5"/>
  <c r="N30" i="5"/>
  <c r="L30" i="5"/>
  <c r="M30" i="5" s="1"/>
  <c r="N29" i="5"/>
  <c r="M29" i="5"/>
  <c r="L29" i="5"/>
  <c r="N28" i="5"/>
  <c r="L28" i="5"/>
  <c r="M28" i="5" s="1"/>
  <c r="N27" i="5"/>
  <c r="M27" i="5"/>
  <c r="L27" i="5"/>
  <c r="N26" i="5"/>
  <c r="L26" i="5"/>
  <c r="M26" i="5" s="1"/>
  <c r="N25" i="5"/>
  <c r="M25" i="5"/>
  <c r="L25" i="5"/>
  <c r="N24" i="5"/>
  <c r="L24" i="5"/>
  <c r="M24" i="5" s="1"/>
  <c r="N23" i="5"/>
  <c r="M23" i="5"/>
  <c r="L23" i="5"/>
  <c r="N22" i="5"/>
  <c r="L22" i="5"/>
  <c r="M22" i="5" s="1"/>
  <c r="N21" i="5"/>
  <c r="M21" i="5"/>
  <c r="L21" i="5"/>
  <c r="N20" i="5"/>
  <c r="L20" i="5"/>
  <c r="M20" i="5" s="1"/>
  <c r="N19" i="5"/>
  <c r="M19" i="5"/>
  <c r="L19" i="5"/>
  <c r="N18" i="5"/>
  <c r="L18" i="5"/>
  <c r="M18" i="5" s="1"/>
  <c r="N17" i="5"/>
  <c r="M17" i="5"/>
  <c r="L17" i="5"/>
  <c r="N16" i="5"/>
  <c r="L16" i="5"/>
  <c r="M16" i="5" s="1"/>
  <c r="N15" i="5"/>
  <c r="M15" i="5"/>
  <c r="L15" i="5"/>
  <c r="N14" i="5"/>
  <c r="L14" i="5"/>
  <c r="M14" i="5" s="1"/>
  <c r="N13" i="5"/>
  <c r="M13" i="5"/>
  <c r="L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N12" i="5"/>
  <c r="N47" i="5" s="1"/>
  <c r="L12" i="5"/>
  <c r="M12" i="5" s="1"/>
  <c r="N118" i="4"/>
  <c r="L118" i="4"/>
  <c r="M118" i="4" s="1"/>
  <c r="N117" i="4"/>
  <c r="M117" i="4"/>
  <c r="L117" i="4"/>
  <c r="N116" i="4"/>
  <c r="L116" i="4"/>
  <c r="M116" i="4" s="1"/>
  <c r="N115" i="4"/>
  <c r="M115" i="4"/>
  <c r="L115" i="4"/>
  <c r="N114" i="4"/>
  <c r="L114" i="4"/>
  <c r="M114" i="4" s="1"/>
  <c r="N113" i="4"/>
  <c r="M113" i="4"/>
  <c r="L113" i="4"/>
  <c r="N112" i="4"/>
  <c r="L112" i="4"/>
  <c r="M112" i="4" s="1"/>
  <c r="N111" i="4"/>
  <c r="M111" i="4"/>
  <c r="L111" i="4"/>
  <c r="N110" i="4"/>
  <c r="L110" i="4"/>
  <c r="M110" i="4" s="1"/>
  <c r="N109" i="4"/>
  <c r="M109" i="4"/>
  <c r="L109" i="4"/>
  <c r="N108" i="4"/>
  <c r="L108" i="4"/>
  <c r="M108" i="4" s="1"/>
  <c r="N107" i="4"/>
  <c r="M107" i="4"/>
  <c r="L107" i="4"/>
  <c r="N106" i="4"/>
  <c r="L106" i="4"/>
  <c r="M106" i="4" s="1"/>
  <c r="N105" i="4"/>
  <c r="M105" i="4"/>
  <c r="L105" i="4"/>
  <c r="N104" i="4"/>
  <c r="L104" i="4"/>
  <c r="M104" i="4" s="1"/>
  <c r="N103" i="4"/>
  <c r="M103" i="4"/>
  <c r="L103" i="4"/>
  <c r="N102" i="4"/>
  <c r="L102" i="4"/>
  <c r="M102" i="4" s="1"/>
  <c r="N101" i="4"/>
  <c r="M101" i="4"/>
  <c r="L101" i="4"/>
  <c r="N100" i="4"/>
  <c r="L100" i="4"/>
  <c r="M100" i="4" s="1"/>
  <c r="N99" i="4"/>
  <c r="M99" i="4"/>
  <c r="L99" i="4"/>
  <c r="N98" i="4"/>
  <c r="L98" i="4"/>
  <c r="M98" i="4" s="1"/>
  <c r="N97" i="4"/>
  <c r="M97" i="4"/>
  <c r="L97" i="4"/>
  <c r="N96" i="4"/>
  <c r="L96" i="4"/>
  <c r="M96" i="4" s="1"/>
  <c r="N95" i="4"/>
  <c r="M95" i="4"/>
  <c r="L95" i="4"/>
  <c r="N94" i="4"/>
  <c r="L94" i="4"/>
  <c r="M94" i="4" s="1"/>
  <c r="N93" i="4"/>
  <c r="M93" i="4"/>
  <c r="L93" i="4"/>
  <c r="N92" i="4"/>
  <c r="L92" i="4"/>
  <c r="M92" i="4" s="1"/>
  <c r="N91" i="4"/>
  <c r="M91" i="4"/>
  <c r="L91" i="4"/>
  <c r="N90" i="4"/>
  <c r="L90" i="4"/>
  <c r="M90" i="4" s="1"/>
  <c r="N89" i="4"/>
  <c r="M89" i="4"/>
  <c r="L89" i="4"/>
  <c r="N88" i="4"/>
  <c r="L88" i="4"/>
  <c r="M88" i="4" s="1"/>
  <c r="N87" i="4"/>
  <c r="M87" i="4"/>
  <c r="L87" i="4"/>
  <c r="N86" i="4"/>
  <c r="L86" i="4"/>
  <c r="M86" i="4" s="1"/>
  <c r="N85" i="4"/>
  <c r="M85" i="4"/>
  <c r="L85" i="4"/>
  <c r="N84" i="4"/>
  <c r="L84" i="4"/>
  <c r="M84" i="4" s="1"/>
  <c r="N83" i="4"/>
  <c r="M83" i="4"/>
  <c r="L83" i="4"/>
  <c r="N82" i="4"/>
  <c r="L82" i="4"/>
  <c r="M82" i="4" s="1"/>
  <c r="N81" i="4"/>
  <c r="M81" i="4"/>
  <c r="L81" i="4"/>
  <c r="N80" i="4"/>
  <c r="L80" i="4"/>
  <c r="M80" i="4" s="1"/>
  <c r="N79" i="4"/>
  <c r="M79" i="4"/>
  <c r="L79" i="4"/>
  <c r="N78" i="4"/>
  <c r="L78" i="4"/>
  <c r="M78" i="4" s="1"/>
  <c r="N77" i="4"/>
  <c r="M77" i="4"/>
  <c r="L77" i="4"/>
  <c r="N76" i="4"/>
  <c r="L76" i="4"/>
  <c r="M76" i="4" s="1"/>
  <c r="N75" i="4"/>
  <c r="M75" i="4"/>
  <c r="L75" i="4"/>
  <c r="N74" i="4"/>
  <c r="L74" i="4"/>
  <c r="M74" i="4" s="1"/>
  <c r="N73" i="4"/>
  <c r="M73" i="4"/>
  <c r="L73" i="4"/>
  <c r="N72" i="4"/>
  <c r="L72" i="4"/>
  <c r="M72" i="4" s="1"/>
  <c r="N71" i="4"/>
  <c r="M71" i="4"/>
  <c r="L71" i="4"/>
  <c r="N70" i="4"/>
  <c r="L70" i="4"/>
  <c r="M70" i="4" s="1"/>
  <c r="N69" i="4"/>
  <c r="M69" i="4"/>
  <c r="L69" i="4"/>
  <c r="N68" i="4"/>
  <c r="L68" i="4"/>
  <c r="M68" i="4" s="1"/>
  <c r="N67" i="4"/>
  <c r="M67" i="4"/>
  <c r="L67" i="4"/>
  <c r="N66" i="4"/>
  <c r="L66" i="4"/>
  <c r="M66" i="4" s="1"/>
  <c r="N65" i="4"/>
  <c r="M65" i="4"/>
  <c r="L65" i="4"/>
  <c r="N64" i="4"/>
  <c r="L64" i="4"/>
  <c r="M64" i="4" s="1"/>
  <c r="N63" i="4"/>
  <c r="M63" i="4"/>
  <c r="L63" i="4"/>
  <c r="N62" i="4"/>
  <c r="L62" i="4"/>
  <c r="M62" i="4" s="1"/>
  <c r="N61" i="4"/>
  <c r="M61" i="4"/>
  <c r="L61" i="4"/>
  <c r="N60" i="4"/>
  <c r="L60" i="4"/>
  <c r="M60" i="4" s="1"/>
  <c r="N59" i="4"/>
  <c r="M59" i="4"/>
  <c r="L59" i="4"/>
  <c r="N58" i="4"/>
  <c r="L58" i="4"/>
  <c r="M58" i="4" s="1"/>
  <c r="N57" i="4"/>
  <c r="M57" i="4"/>
  <c r="L57" i="4"/>
  <c r="N56" i="4"/>
  <c r="L56" i="4"/>
  <c r="M56" i="4" s="1"/>
  <c r="N55" i="4"/>
  <c r="M55" i="4"/>
  <c r="L55" i="4"/>
  <c r="N54" i="4"/>
  <c r="L54" i="4"/>
  <c r="M54" i="4" s="1"/>
  <c r="N53" i="4"/>
  <c r="M53" i="4"/>
  <c r="L53" i="4"/>
  <c r="N52" i="4"/>
  <c r="L52" i="4"/>
  <c r="M52" i="4" s="1"/>
  <c r="N51" i="4"/>
  <c r="M51" i="4"/>
  <c r="L51" i="4"/>
  <c r="N50" i="4"/>
  <c r="L50" i="4"/>
  <c r="M50" i="4" s="1"/>
  <c r="N49" i="4"/>
  <c r="M49" i="4"/>
  <c r="L49" i="4"/>
  <c r="N48" i="4"/>
  <c r="L48" i="4"/>
  <c r="M48" i="4" s="1"/>
  <c r="N47" i="4"/>
  <c r="M47" i="4"/>
  <c r="L47" i="4"/>
  <c r="N46" i="4"/>
  <c r="L46" i="4"/>
  <c r="M46" i="4" s="1"/>
  <c r="N45" i="4"/>
  <c r="M45" i="4"/>
  <c r="L45" i="4"/>
  <c r="N44" i="4"/>
  <c r="L44" i="4"/>
  <c r="M44" i="4" s="1"/>
  <c r="N43" i="4"/>
  <c r="M43" i="4"/>
  <c r="L43" i="4"/>
  <c r="N42" i="4"/>
  <c r="L42" i="4"/>
  <c r="M42" i="4" s="1"/>
  <c r="N41" i="4"/>
  <c r="M41" i="4"/>
  <c r="L41" i="4"/>
  <c r="N40" i="4"/>
  <c r="L40" i="4"/>
  <c r="M40" i="4" s="1"/>
  <c r="N39" i="4"/>
  <c r="M39" i="4"/>
  <c r="L39" i="4"/>
  <c r="N38" i="4"/>
  <c r="L38" i="4"/>
  <c r="M38" i="4" s="1"/>
  <c r="N37" i="4"/>
  <c r="M37" i="4"/>
  <c r="L37" i="4"/>
  <c r="N36" i="4"/>
  <c r="L36" i="4"/>
  <c r="M36" i="4" s="1"/>
  <c r="N35" i="4"/>
  <c r="M35" i="4"/>
  <c r="L35" i="4"/>
  <c r="N34" i="4"/>
  <c r="L34" i="4"/>
  <c r="M34" i="4" s="1"/>
  <c r="N33" i="4"/>
  <c r="M33" i="4"/>
  <c r="L33" i="4"/>
  <c r="N32" i="4"/>
  <c r="L32" i="4"/>
  <c r="M32" i="4" s="1"/>
  <c r="N31" i="4"/>
  <c r="M31" i="4"/>
  <c r="L31" i="4"/>
  <c r="N30" i="4"/>
  <c r="L30" i="4"/>
  <c r="M30" i="4" s="1"/>
  <c r="N29" i="4"/>
  <c r="M29" i="4"/>
  <c r="L29" i="4"/>
  <c r="N28" i="4"/>
  <c r="L28" i="4"/>
  <c r="M28" i="4" s="1"/>
  <c r="N27" i="4"/>
  <c r="M27" i="4"/>
  <c r="L27" i="4"/>
  <c r="N26" i="4"/>
  <c r="L26" i="4"/>
  <c r="M26" i="4" s="1"/>
  <c r="N25" i="4"/>
  <c r="M25" i="4"/>
  <c r="L25" i="4"/>
  <c r="N24" i="4"/>
  <c r="L24" i="4"/>
  <c r="M24" i="4" s="1"/>
  <c r="N23" i="4"/>
  <c r="M23" i="4"/>
  <c r="L23" i="4"/>
  <c r="N22" i="4"/>
  <c r="L22" i="4"/>
  <c r="M22" i="4" s="1"/>
  <c r="N21" i="4"/>
  <c r="M21" i="4"/>
  <c r="L21" i="4"/>
  <c r="N20" i="4"/>
  <c r="L20" i="4"/>
  <c r="M20" i="4" s="1"/>
  <c r="N19" i="4"/>
  <c r="M19" i="4"/>
  <c r="L19" i="4"/>
  <c r="N18" i="4"/>
  <c r="L18" i="4"/>
  <c r="M18" i="4" s="1"/>
  <c r="N17" i="4"/>
  <c r="M17" i="4"/>
  <c r="L17" i="4"/>
  <c r="N16" i="4"/>
  <c r="L16" i="4"/>
  <c r="M16" i="4" s="1"/>
  <c r="N15" i="4"/>
  <c r="M15" i="4"/>
  <c r="L15" i="4"/>
  <c r="N14" i="4"/>
  <c r="L14" i="4"/>
  <c r="M14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N13" i="4"/>
  <c r="M13" i="4"/>
  <c r="L13" i="4"/>
  <c r="A13" i="4"/>
  <c r="N12" i="4"/>
  <c r="L12" i="4"/>
  <c r="M12" i="4" s="1"/>
  <c r="N29" i="6" l="1"/>
  <c r="N119" i="4"/>
  <c r="M29" i="6"/>
  <c r="M47" i="5"/>
  <c r="M119" i="4"/>
  <c r="T107" i="3" l="1"/>
  <c r="R107" i="3"/>
  <c r="P107" i="3"/>
  <c r="S107" i="3" s="1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P104" i="3"/>
  <c r="S104" i="3" s="1"/>
  <c r="O104" i="3"/>
  <c r="Q104" i="3" s="1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S51" i="3"/>
  <c r="R51" i="3"/>
  <c r="P51" i="3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Q47" i="3"/>
  <c r="P47" i="3"/>
  <c r="S47" i="3" s="1"/>
  <c r="O47" i="3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Q44" i="3"/>
  <c r="P44" i="3"/>
  <c r="S44" i="3" s="1"/>
  <c r="O44" i="3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S38" i="3"/>
  <c r="R38" i="3"/>
  <c r="P38" i="3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Q27" i="3"/>
  <c r="P27" i="3"/>
  <c r="S27" i="3" s="1"/>
  <c r="O27" i="3"/>
  <c r="T26" i="3"/>
  <c r="R26" i="3"/>
  <c r="P26" i="3"/>
  <c r="S26" i="3" s="1"/>
  <c r="O26" i="3"/>
  <c r="Q26" i="3" s="1"/>
  <c r="T25" i="3"/>
  <c r="S25" i="3"/>
  <c r="R25" i="3"/>
  <c r="P25" i="3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Q18" i="3"/>
  <c r="P18" i="3"/>
  <c r="S18" i="3" s="1"/>
  <c r="O18" i="3"/>
  <c r="T17" i="3"/>
  <c r="R17" i="3"/>
  <c r="P17" i="3"/>
  <c r="S17" i="3" s="1"/>
  <c r="O17" i="3"/>
  <c r="Q17" i="3" s="1"/>
  <c r="T16" i="3"/>
  <c r="S16" i="3"/>
  <c r="R16" i="3"/>
  <c r="P16" i="3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A14" i="2" s="1"/>
  <c r="A15" i="2" s="1"/>
  <c r="A16" i="2" s="1"/>
  <c r="A17" i="2" s="1"/>
  <c r="A18" i="2" s="1"/>
  <c r="A19" i="2" s="1"/>
  <c r="N12" i="2"/>
  <c r="L12" i="2"/>
  <c r="M12" i="2" s="1"/>
  <c r="N75" i="1"/>
  <c r="L75" i="1"/>
  <c r="M75" i="1" s="1"/>
  <c r="N74" i="1"/>
  <c r="L74" i="1"/>
  <c r="M74" i="1" s="1"/>
  <c r="N73" i="1"/>
  <c r="M73" i="1"/>
  <c r="L73" i="1"/>
  <c r="N72" i="1"/>
  <c r="L72" i="1"/>
  <c r="M72" i="1" s="1"/>
  <c r="N71" i="1"/>
  <c r="M71" i="1"/>
  <c r="L71" i="1"/>
  <c r="N70" i="1"/>
  <c r="L70" i="1"/>
  <c r="M70" i="1" s="1"/>
  <c r="N69" i="1"/>
  <c r="M69" i="1"/>
  <c r="L69" i="1"/>
  <c r="N68" i="1"/>
  <c r="L68" i="1"/>
  <c r="M68" i="1" s="1"/>
  <c r="N67" i="1"/>
  <c r="M67" i="1"/>
  <c r="L67" i="1"/>
  <c r="N66" i="1"/>
  <c r="L66" i="1"/>
  <c r="M66" i="1" s="1"/>
  <c r="N65" i="1"/>
  <c r="M65" i="1"/>
  <c r="L65" i="1"/>
  <c r="N64" i="1"/>
  <c r="L64" i="1"/>
  <c r="M64" i="1" s="1"/>
  <c r="N63" i="1"/>
  <c r="M63" i="1"/>
  <c r="L63" i="1"/>
  <c r="N62" i="1"/>
  <c r="L62" i="1"/>
  <c r="M62" i="1" s="1"/>
  <c r="N61" i="1"/>
  <c r="M61" i="1"/>
  <c r="L61" i="1"/>
  <c r="N60" i="1"/>
  <c r="M60" i="1"/>
  <c r="L60" i="1"/>
  <c r="N59" i="1"/>
  <c r="M59" i="1"/>
  <c r="L59" i="1"/>
  <c r="N58" i="1"/>
  <c r="M58" i="1"/>
  <c r="L58" i="1"/>
  <c r="N57" i="1"/>
  <c r="M57" i="1"/>
  <c r="L57" i="1"/>
  <c r="N56" i="1"/>
  <c r="M56" i="1"/>
  <c r="L56" i="1"/>
  <c r="N55" i="1"/>
  <c r="M55" i="1"/>
  <c r="L55" i="1"/>
  <c r="N54" i="1"/>
  <c r="M54" i="1"/>
  <c r="L54" i="1"/>
  <c r="N53" i="1"/>
  <c r="M53" i="1"/>
  <c r="L53" i="1"/>
  <c r="N52" i="1"/>
  <c r="M52" i="1"/>
  <c r="L52" i="1"/>
  <c r="N51" i="1"/>
  <c r="M51" i="1"/>
  <c r="L51" i="1"/>
  <c r="N50" i="1"/>
  <c r="M50" i="1"/>
  <c r="L50" i="1"/>
  <c r="N49" i="1"/>
  <c r="M49" i="1"/>
  <c r="L49" i="1"/>
  <c r="N48" i="1"/>
  <c r="M48" i="1"/>
  <c r="L48" i="1"/>
  <c r="N47" i="1"/>
  <c r="M47" i="1"/>
  <c r="L47" i="1"/>
  <c r="N46" i="1"/>
  <c r="M46" i="1"/>
  <c r="L46" i="1"/>
  <c r="N45" i="1"/>
  <c r="M45" i="1"/>
  <c r="L45" i="1"/>
  <c r="N44" i="1"/>
  <c r="M44" i="1"/>
  <c r="L44" i="1"/>
  <c r="N43" i="1"/>
  <c r="M43" i="1"/>
  <c r="L43" i="1"/>
  <c r="N42" i="1"/>
  <c r="M42" i="1"/>
  <c r="L42" i="1"/>
  <c r="N41" i="1"/>
  <c r="M41" i="1"/>
  <c r="L41" i="1"/>
  <c r="N40" i="1"/>
  <c r="M40" i="1"/>
  <c r="L40" i="1"/>
  <c r="N39" i="1"/>
  <c r="M39" i="1"/>
  <c r="L39" i="1"/>
  <c r="N38" i="1"/>
  <c r="M38" i="1"/>
  <c r="L38" i="1"/>
  <c r="N37" i="1"/>
  <c r="M37" i="1"/>
  <c r="L37" i="1"/>
  <c r="N36" i="1"/>
  <c r="M36" i="1"/>
  <c r="L36" i="1"/>
  <c r="N35" i="1"/>
  <c r="M35" i="1"/>
  <c r="L35" i="1"/>
  <c r="N34" i="1"/>
  <c r="M34" i="1"/>
  <c r="L34" i="1"/>
  <c r="N33" i="1"/>
  <c r="M33" i="1"/>
  <c r="L33" i="1"/>
  <c r="N32" i="1"/>
  <c r="M32" i="1"/>
  <c r="L32" i="1"/>
  <c r="N31" i="1"/>
  <c r="M31" i="1"/>
  <c r="L31" i="1"/>
  <c r="N30" i="1"/>
  <c r="M30" i="1"/>
  <c r="L30" i="1"/>
  <c r="N29" i="1"/>
  <c r="M29" i="1"/>
  <c r="L29" i="1"/>
  <c r="N28" i="1"/>
  <c r="M28" i="1"/>
  <c r="L28" i="1"/>
  <c r="N27" i="1"/>
  <c r="M27" i="1"/>
  <c r="L27" i="1"/>
  <c r="N26" i="1"/>
  <c r="M26" i="1"/>
  <c r="L26" i="1"/>
  <c r="N25" i="1"/>
  <c r="M25" i="1"/>
  <c r="L25" i="1"/>
  <c r="N24" i="1"/>
  <c r="M24" i="1"/>
  <c r="L24" i="1"/>
  <c r="N23" i="1"/>
  <c r="M23" i="1"/>
  <c r="L23" i="1"/>
  <c r="N22" i="1"/>
  <c r="M22" i="1"/>
  <c r="L22" i="1"/>
  <c r="N21" i="1"/>
  <c r="M21" i="1"/>
  <c r="L21" i="1"/>
  <c r="N20" i="1"/>
  <c r="M20" i="1"/>
  <c r="L20" i="1"/>
  <c r="N19" i="1"/>
  <c r="M19" i="1"/>
  <c r="L19" i="1"/>
  <c r="N18" i="1"/>
  <c r="M18" i="1"/>
  <c r="L18" i="1"/>
  <c r="N17" i="1"/>
  <c r="M17" i="1"/>
  <c r="L17" i="1"/>
  <c r="N16" i="1"/>
  <c r="M16" i="1"/>
  <c r="L16" i="1"/>
  <c r="N15" i="1"/>
  <c r="M15" i="1"/>
  <c r="L15" i="1"/>
  <c r="N14" i="1"/>
  <c r="M14" i="1"/>
  <c r="L14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N13" i="1"/>
  <c r="M13" i="1"/>
  <c r="L13" i="1"/>
  <c r="A13" i="1"/>
  <c r="N12" i="1"/>
  <c r="M12" i="1"/>
  <c r="L12" i="1"/>
  <c r="T114" i="3" l="1"/>
  <c r="Q114" i="3"/>
  <c r="S114" i="3"/>
  <c r="R114" i="3"/>
  <c r="N21" i="2"/>
  <c r="N76" i="1"/>
  <c r="M21" i="2"/>
  <c r="M76" i="1"/>
</calcChain>
</file>

<file path=xl/sharedStrings.xml><?xml version="1.0" encoding="utf-8"?>
<sst xmlns="http://schemas.openxmlformats.org/spreadsheetml/2006/main" count="2411" uniqueCount="634">
  <si>
    <t>NAROČNIK:   OSNOVNA ŠOLA dr. IVANA KOROŠCA BOROVNICA</t>
  </si>
  <si>
    <t xml:space="preserve">                          Paplerjeva ulica 15, 1353 Borovnica</t>
  </si>
  <si>
    <t>PONUDNIK:</t>
  </si>
  <si>
    <t xml:space="preserve">Sklop 8: Mleko in mlečni izdelki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</si>
  <si>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</si>
  <si>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</si>
  <si>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</si>
  <si>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</si>
  <si>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</si>
  <si>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</si>
  <si>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</si>
  <si>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</si>
  <si>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</si>
  <si>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</si>
  <si>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</si>
  <si>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</si>
  <si>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</si>
  <si>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</si>
  <si>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JOGURT, navadni čvrsti, od 150 g do 180 g,  z najmanj 3,2%mm</t>
  </si>
  <si>
    <t>kg</t>
  </si>
  <si>
    <t>JOGURT, navadni,  tekoči 3,2 % mm 1000g</t>
  </si>
  <si>
    <t>kom</t>
  </si>
  <si>
    <t>JOGURT, navadni,  tekoči 3,2 % mm 500g</t>
  </si>
  <si>
    <t>Jogurt, probiotični, navadni, z manj kot 1,6 % m.m., tekoči (250 g)</t>
  </si>
  <si>
    <t>JOGURT sadni od 140 g do 180 g, z od 2,6% do 4,3% mm, 20-30% sadnega deleža, 0 g sladkorja, 0 g umetnih sladil</t>
  </si>
  <si>
    <t>JOGURT sadni od 150 g do 180 g, z od 2,6% do 3,5% mm, z dodatkom sadja ali sadnega pripravka, različni okusi</t>
  </si>
  <si>
    <t>JOGURT, navadni probiotični od 150g do 180g, od 1,3 do 1,6%mm</t>
  </si>
  <si>
    <t>JOGURT, sadni probiotični od 150 g do 180 g, od 1,3 do 1,6% mm, z dodatkom sadja ali sadnega pripravka, različni okusi</t>
  </si>
  <si>
    <t>JOGURT, sadni probiotični od 150 g do 180 g, od 1,3 do 1,6%mm, z dodatkom sadja ali sadnega pripravka, različni okusi</t>
  </si>
  <si>
    <t>JOGURT, sadni, z manj kot 1,6 % m.m., tekoči, 1 - 9 % sadnega deleža, 5 - 9 g dodanega sladkorja, različni okusi, 1000 g</t>
  </si>
  <si>
    <t>JOGURT, sadni, do 3,5 % m.m., 1 - 9 % sadnega deleža, 5 - 9 g dodanega sladkorja, različni okusi, 1000 g</t>
  </si>
  <si>
    <t>GRŠKI TIP JOGURTA 150 g, navadni</t>
  </si>
  <si>
    <t>GRŠKI TIP JOGURTA 150, navadni</t>
  </si>
  <si>
    <t>GRŠKI TIP JOGURTA 150 g, različni okusi</t>
  </si>
  <si>
    <t>DESERT, različni okusi 150 g</t>
  </si>
  <si>
    <t>DESERT, sadni okus, 10 - 19 % sadnega deleža, nad 9 g dodanega sladkorja (140 g - 180 g)</t>
  </si>
  <si>
    <t>ISLANDSKI TIP JOGURTA 150 g, različni okusi (npr skyr)</t>
  </si>
  <si>
    <t>KISLA SMETANA, pasterizirana, 20-30% mm, 8 kg</t>
  </si>
  <si>
    <t>KISLA SMETANA, pasterizirana, 20-30% mm, 400 g</t>
  </si>
  <si>
    <t>KISLA SMETANA, pasterizirana, 20-30%mm, 180 g</t>
  </si>
  <si>
    <t>MASLO, surovo, I. kvalitete (porcijsko)</t>
  </si>
  <si>
    <t>MASLO, surovo, 1. vrste, z najmanj 82 % mm, 250 g</t>
  </si>
  <si>
    <t>MLEČNI NAMAZ,  natur, od 2,5 kg do 3 kg, min. 25%mm, brez konzervansov</t>
  </si>
  <si>
    <t>MLEČNI NAMAZ, natur, od 140g do 180g, min. 25%mm, brez konzervansov</t>
  </si>
  <si>
    <t>MLEČNI NAMAZ, natur, 50 g</t>
  </si>
  <si>
    <t>MLEČNI NAMAZ,  z zelišči oz. drugimi okusi, od 140g do 180g,  min. 25%mm, brez konzervansov</t>
  </si>
  <si>
    <t>MLEČNI NAMAZ, z zelišči oz. drugimi okusi 50 g</t>
  </si>
  <si>
    <t xml:space="preserve">MLEČNI PUDING, različni okusi 125 g </t>
  </si>
  <si>
    <t>MLEČNI PUDING, različni okusi (125 g - 200 g)</t>
  </si>
  <si>
    <t xml:space="preserve">MLEČNI PUDING s smetano, različni okusi 125 g </t>
  </si>
  <si>
    <t>MLEČNI PUDING s smetano, različni okusi (125 g - 200 g)</t>
  </si>
  <si>
    <t xml:space="preserve">MLEKO  z najmanj 3,5% mm, visoko pasterizirano in homogenizirano, 10 l </t>
  </si>
  <si>
    <t>l</t>
  </si>
  <si>
    <t>MLEKO 3,5 % mm,  1 l, vis.paster. tetra brick embal.</t>
  </si>
  <si>
    <t>MLEKO 3,5 % mm, 0,2 L, kratkotrajno sterilizirano, tetra</t>
  </si>
  <si>
    <t>MLEKO čokoladno, 3,2% mm, 0,2 l</t>
  </si>
  <si>
    <t>MLEKO čokoladno, 3,2% mm, 0,20 l</t>
  </si>
  <si>
    <t>MLEKO BREZ LAKTOZE, 0,2 l, kratkotrajno sterilizirano, tetra</t>
  </si>
  <si>
    <t>MLEKO BREZ LAKTOZE, sterilizirano, 1,5 % - 1,8 % mm</t>
  </si>
  <si>
    <t>MLEKO BREZ LAKTOZE, sterilizirano, 3,5 %  mm, 1 l</t>
  </si>
  <si>
    <t>SIR EDAMEC, 2600 g</t>
  </si>
  <si>
    <t>SIR EDAMEC, 400 g</t>
  </si>
  <si>
    <t>SIR EMENTALER, 400 g</t>
  </si>
  <si>
    <t>SIR, sveži v slanici, kot FETA od 500 do 900 g</t>
  </si>
  <si>
    <t>SIR GAUDA, 2600 g (kot Jošt)</t>
  </si>
  <si>
    <t>SIR GAUDA, 370 g (kot Jošt)</t>
  </si>
  <si>
    <t>SIR MOZZARELLA  Bella pizza, 1kg</t>
  </si>
  <si>
    <t>SIR MOZZARELLA, v kosu 250 g</t>
  </si>
  <si>
    <t>SIR MASCARPONE, 1 kg (sveži kremni sir)</t>
  </si>
  <si>
    <t>SIR PARMEZAN</t>
  </si>
  <si>
    <t>SIR TRAPIST, 2600 g (kot Samostanski)</t>
  </si>
  <si>
    <t>SIR TRAPIST, 370 g</t>
  </si>
  <si>
    <t>SIR RIBANI, poltrdi, nad 20 g skupnih maščob (330 g - 900 g)</t>
  </si>
  <si>
    <t>SIR, PANIRAN, 800 g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</si>
  <si>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</si>
  <si>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</si>
  <si>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</si>
  <si>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rinfuza 5 kg</t>
  </si>
  <si>
    <t>SKUTA, nepasirana, min. 40% mm, od 500 g do 1000 g</t>
  </si>
  <si>
    <t>SMETANA ZA STEPANJE, pasterizirana, min. 35%mm, 1000 ml</t>
  </si>
  <si>
    <t>SMETANA ZA STEPANJE, min. 35%mm, 250 ml</t>
  </si>
  <si>
    <t>SMETANA ZA STEPANJE, sterilizirana, 500 ml</t>
  </si>
  <si>
    <t>SLADKA SMETANA, za kuhanje, 20-30% mm, 500 ml</t>
  </si>
  <si>
    <t>SLADOLED, piškotek, čokolada, vanilija, sadni, v lončku, 120 ml</t>
  </si>
  <si>
    <t>ZAMRZNJEN JOGURT (kot Frozen Yogurt), sadni okusi,  v lončku, 140 g</t>
  </si>
  <si>
    <t>Mlečni sladoled v banjici 1l (različni okusi)</t>
  </si>
  <si>
    <t>Sladoled na palčki različni okusi 70 ml</t>
  </si>
  <si>
    <t>Sladoled na palčki različni okusi 65-90ml</t>
  </si>
  <si>
    <t>Sladoled na palčki različni okusi 120 ml</t>
  </si>
  <si>
    <t>Sladoled na palčki različni okusi 100 ml</t>
  </si>
  <si>
    <t>Sladoled, kornet, različni okusi 115 g</t>
  </si>
  <si>
    <t>Sladoled, kornet, različni okusi 65 g</t>
  </si>
  <si>
    <t>DIETNI SALADOLED brez mleka, 90 ml</t>
  </si>
  <si>
    <t>DIETNI SALADOLED brez mleka</t>
  </si>
  <si>
    <t>SKUPAJ SKLOP 8: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</si>
  <si>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</si>
  <si>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</si>
  <si>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</si>
  <si>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5.30 do 6.30 ure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</si>
  <si>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</si>
  <si>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</si>
  <si>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</si>
  <si>
    <t xml:space="preserve">SPECIFIKACIJA PREDRAČUNA - POPR. </t>
  </si>
  <si>
    <t>Sklop 9: Ekološko mleko in mlečni izdelki</t>
  </si>
  <si>
    <t>Bio pitno mleko 3,5 % m.m.</t>
  </si>
  <si>
    <t>Bio pitno mleko 3,5 % m.m., 150 ml</t>
  </si>
  <si>
    <t>Bio kefir 3,5 % m.m., 250 ml</t>
  </si>
  <si>
    <t>Bio jogurt 3,5 % m.m., 150 ml</t>
  </si>
  <si>
    <t>Bio skuta 1 kg</t>
  </si>
  <si>
    <t>Bio maslo 1. vrste 200 g</t>
  </si>
  <si>
    <t>SKUPAJ SKLOP 9:</t>
  </si>
  <si>
    <t xml:space="preserve">Sklop 18: Sveže in suho sadje in zelenjava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</si>
  <si>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</si>
  <si>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</si>
  <si>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</si>
  <si>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</si>
  <si>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</si>
  <si>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</si>
  <si>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</si>
  <si>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</si>
  <si>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</si>
  <si>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</si>
  <si>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</si>
  <si>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</si>
  <si>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</si>
  <si>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</si>
  <si>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</si>
  <si>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BANANE</t>
  </si>
  <si>
    <t>BRESKVE</t>
  </si>
  <si>
    <t>FIGE sveže</t>
  </si>
  <si>
    <t>GROZDJE, belo</t>
  </si>
  <si>
    <t>GROZDJE, rdeče ali črno</t>
  </si>
  <si>
    <t>HRUŠKE</t>
  </si>
  <si>
    <t>HRUŠKE, abata</t>
  </si>
  <si>
    <t>HRUŠKE, konferance</t>
  </si>
  <si>
    <t>HRUŠKE, viljamovka</t>
  </si>
  <si>
    <t>KAKI, vanilija</t>
  </si>
  <si>
    <t>KIVI</t>
  </si>
  <si>
    <t>KLEMENTINE</t>
  </si>
  <si>
    <t>LIMONE</t>
  </si>
  <si>
    <t>LUBENICE</t>
  </si>
  <si>
    <t>MANDARINE</t>
  </si>
  <si>
    <t>MARELICE, sveže</t>
  </si>
  <si>
    <t>MELONE</t>
  </si>
  <si>
    <t>NAŠI</t>
  </si>
  <si>
    <t>NEKTARINE</t>
  </si>
  <si>
    <t>POMARANČE</t>
  </si>
  <si>
    <t>RINGLO</t>
  </si>
  <si>
    <t>Brusnice do 300 g</t>
  </si>
  <si>
    <t>Dateljni suhi do 300 g</t>
  </si>
  <si>
    <t xml:space="preserve">Jabolčni čips natur </t>
  </si>
  <si>
    <t>Jabolčni suhi krhlji (nežveplani) do 300g</t>
  </si>
  <si>
    <t>Lešnikova jedrca do 300g</t>
  </si>
  <si>
    <t>Mandljeva jedrca do 300g</t>
  </si>
  <si>
    <t>Marelice (nežveplane) do 300 g</t>
  </si>
  <si>
    <t>Mleti lešniki do 300g</t>
  </si>
  <si>
    <t>Mleti mandlji do 300g</t>
  </si>
  <si>
    <t>Mleti orehi do 300g</t>
  </si>
  <si>
    <t>Orehova jedrca do 300g</t>
  </si>
  <si>
    <t>Rozine  do 500g</t>
  </si>
  <si>
    <t>Suha jabolka brez olupkov</t>
  </si>
  <si>
    <t>Suhe hruške do 300g</t>
  </si>
  <si>
    <t>Suhe slive - brez koščic</t>
  </si>
  <si>
    <t>Suhe smokve</t>
  </si>
  <si>
    <t>Študentska hrana (oreščki in suho sadje)</t>
  </si>
  <si>
    <t>Blitva</t>
  </si>
  <si>
    <t>Brokoli</t>
  </si>
  <si>
    <t>Brstični ohrovt</t>
  </si>
  <si>
    <t>Buče -hokaido</t>
  </si>
  <si>
    <t>Bučke - cukini</t>
  </si>
  <si>
    <t>Cvetača</t>
  </si>
  <si>
    <t xml:space="preserve">Čebula </t>
  </si>
  <si>
    <t>Čebula - bela</t>
  </si>
  <si>
    <t>Čebula - mlada</t>
  </si>
  <si>
    <t>Česen</t>
  </si>
  <si>
    <t xml:space="preserve">Fižol češnjevec </t>
  </si>
  <si>
    <t>Fižol stročji</t>
  </si>
  <si>
    <t>Fižol tetovec</t>
  </si>
  <si>
    <t>Jajčevci</t>
  </si>
  <si>
    <t>Kalčki alfa</t>
  </si>
  <si>
    <t>Koleraba, rumena</t>
  </si>
  <si>
    <t>Kolerabica</t>
  </si>
  <si>
    <t>Korenje -rdeče</t>
  </si>
  <si>
    <t>Korenje -rumeno</t>
  </si>
  <si>
    <t>Krompir</t>
  </si>
  <si>
    <t>Krompir mladi</t>
  </si>
  <si>
    <t>Krompir, olupljen vakuumsko pakiran</t>
  </si>
  <si>
    <t>Kumare</t>
  </si>
  <si>
    <t>Leča</t>
  </si>
  <si>
    <t>Motovilec</t>
  </si>
  <si>
    <t>Ohrovt, glavnati</t>
  </si>
  <si>
    <t>paprika babura</t>
  </si>
  <si>
    <t>Paprika rdeča</t>
  </si>
  <si>
    <t>Paprika rumena</t>
  </si>
  <si>
    <t>Paprika zelena</t>
  </si>
  <si>
    <t>Paradižnik</t>
  </si>
  <si>
    <t>Paradižnik češnjev</t>
  </si>
  <si>
    <t>Peteršilj svež, list in korenina</t>
  </si>
  <si>
    <t>Por</t>
  </si>
  <si>
    <t>Radič rdeč</t>
  </si>
  <si>
    <t>Radič štrucar</t>
  </si>
  <si>
    <t>Radič, zeleni</t>
  </si>
  <si>
    <t>Redkev črna</t>
  </si>
  <si>
    <t>Redkev rdeča</t>
  </si>
  <si>
    <t>Repa kisla, ribana</t>
  </si>
  <si>
    <t>Repa sveža</t>
  </si>
  <si>
    <t>Rukola</t>
  </si>
  <si>
    <t>Solata endivija</t>
  </si>
  <si>
    <t>Solata ledenka</t>
  </si>
  <si>
    <t>Solata zelena, gentile</t>
  </si>
  <si>
    <t>Solata zelena, mehka</t>
  </si>
  <si>
    <t>Šampinjoni, sveži</t>
  </si>
  <si>
    <t>Špinača</t>
  </si>
  <si>
    <t>Zelena gomojna</t>
  </si>
  <si>
    <t>Zelena list</t>
  </si>
  <si>
    <t>Zelje - kitajsko</t>
  </si>
  <si>
    <t>Zelje kislo</t>
  </si>
  <si>
    <t>Zelje rdeče</t>
  </si>
  <si>
    <t>Zelje, glave sveže</t>
  </si>
  <si>
    <t>Zelje, glave sveže novo</t>
  </si>
  <si>
    <t>SKUPAJ SKLOP 18:</t>
  </si>
  <si>
    <r>
      <t>Dostava blaga se vrši naslednji dan od uradnega prejema naročila najkasneje od 5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do 6</t>
    </r>
    <r>
      <rPr>
        <b/>
        <sz val="8"/>
        <rFont val="Palatino Linotype"/>
        <family val="1"/>
        <charset val="238"/>
      </rPr>
      <t>.30</t>
    </r>
    <r>
      <rPr>
        <sz val="8"/>
        <rFont val="Palatino Linotype"/>
        <family val="1"/>
        <charset val="238"/>
      </rPr>
      <t xml:space="preserve"> ure zjutraj za tekoči dan porabe.</t>
    </r>
  </si>
  <si>
    <t>ODVOZ emblalaže - plastični in leseni zaboji…..obvezen</t>
  </si>
  <si>
    <t xml:space="preserve">* 1. obdobje od 1. 1. 2024  do 30. 4. 2024 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</si>
  <si>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</si>
  <si>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</si>
  <si>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SPECIFIKACIJA PREDRAČUNA - POPR.</t>
  </si>
  <si>
    <t>KISLA SMETANA, pasterizirana, 20-30% mm, 8-10 kg</t>
  </si>
  <si>
    <t>MLEČNI NAMAZ, natur, 60 g</t>
  </si>
  <si>
    <t>SIR MASCARPONE, 500-1000 g (sveži kremni sir)</t>
  </si>
  <si>
    <t>SKUTA, albuminska-ricota, od 250 g do 1500 g</t>
  </si>
  <si>
    <t>ZAMRZNJEN JOGURT (kot Frozen Yogurt), sadni okusi,  v lončku, 120 ml</t>
  </si>
  <si>
    <t>Sklop 22: Splošno prehrambeno blago</t>
  </si>
  <si>
    <t>Bonboni, mehki,  različni okusi, do 1000 g</t>
  </si>
  <si>
    <t>Bonboni, mehki,  različni okusi, 400 g</t>
  </si>
  <si>
    <t>Čokolada v prahu,  do 200 g</t>
  </si>
  <si>
    <t>Čokolada v prahu, 200 g</t>
  </si>
  <si>
    <t>Čokoladna tablica, jedilna,  do 400 g</t>
  </si>
  <si>
    <t>Čokoladna tablica, jedilna, 200 g</t>
  </si>
  <si>
    <t>Čokoladna tablica, mlečna z dodatki, 35 g, kot Toblerone</t>
  </si>
  <si>
    <t>Čokoladno mlečni namaz, 20 g, kot Viki</t>
  </si>
  <si>
    <t>Čokoladno mlečni namaz, 40 g, kot Viki</t>
  </si>
  <si>
    <t>Čokoladno mlečni namaz, 400 - 2500 g</t>
  </si>
  <si>
    <t>Sladkor, beli, kristalni, 1/1 kg</t>
  </si>
  <si>
    <t>Sladkor, mleti, 500 g</t>
  </si>
  <si>
    <t>Sladkor, rjavi, 500 g</t>
  </si>
  <si>
    <t>Sol, morska, kuhinjska, drobno mleta</t>
  </si>
  <si>
    <t>Bela kava, zrnca, instant, 400 g-5000 g</t>
  </si>
  <si>
    <t>Kakav, prah, 100 g</t>
  </si>
  <si>
    <t>Kakav, zrnca, instant, do 1000 g, kot Benquick</t>
  </si>
  <si>
    <t>Kakav, zrnca, instant, 800 g, kot Benquick</t>
  </si>
  <si>
    <t>Citronka, 20 g</t>
  </si>
  <si>
    <t>Kava, prava, 100 g, mleta, kot barcaffe</t>
  </si>
  <si>
    <t>Kava, prava, 250 g, mleta, kot barcaffe</t>
  </si>
  <si>
    <t>Kava, prava, 500 g, mleta, kot barcaffe</t>
  </si>
  <si>
    <t>Kava, prava, 1000 g, mleta, kot barcaffe</t>
  </si>
  <si>
    <t>Keksi masleni, do 460 g, kot Leibnitz</t>
  </si>
  <si>
    <t>Keksi masleni, 200 g, kot Leibnitz</t>
  </si>
  <si>
    <t>Keksi otroški, 400 g</t>
  </si>
  <si>
    <t>Kosmiči, do 100 g, kot hrustljavi müsli</t>
  </si>
  <si>
    <t>Kosmiči, 50 g, kot hrustljavi müsli</t>
  </si>
  <si>
    <t>Kosmiči, čokoladni, 1/1 kg, kot čokolino</t>
  </si>
  <si>
    <t>Kosmiči, čokoladni, do 1000 g, kot čokolešnik</t>
  </si>
  <si>
    <t>Kosmiči, čokoladni, 1/1 kg, kot čokolešnik</t>
  </si>
  <si>
    <t>Kosmiči, čokoladni, 200 g, kot čokolino</t>
  </si>
  <si>
    <t>Kosmiči, čokoladni, 200 g, kot čokolešnik</t>
  </si>
  <si>
    <t>Kosmiči, koruzni (corn flakes), 1000 g</t>
  </si>
  <si>
    <t>Kosmiči, koruzni (corn flakes), 375g- 500 g</t>
  </si>
  <si>
    <t>Kosmiči, hrustljavi musli, jagoda</t>
  </si>
  <si>
    <t>Kosmiči, hrustljavi musli, čokolada</t>
  </si>
  <si>
    <t xml:space="preserve">Gustin, vrečka 200 g </t>
  </si>
  <si>
    <t>Kokosova moka, do 500 g</t>
  </si>
  <si>
    <t>Kokosova moka, 200 g</t>
  </si>
  <si>
    <t>Kvas, suhi, 5x7 g</t>
  </si>
  <si>
    <t>Kvas, suhi, 7 g</t>
  </si>
  <si>
    <t>Pecilni prašek, 5x13 g</t>
  </si>
  <si>
    <t>Pecilni prašek, 13 g</t>
  </si>
  <si>
    <t>Prašek za puding, čokolada 1/1 kg</t>
  </si>
  <si>
    <t>Prašek za puding, sadni 1/1 kg</t>
  </si>
  <si>
    <t>Prašek za puding, vanilija, 1/1 kg</t>
  </si>
  <si>
    <t>Desertni preliv, različni okusi, do 1000 g</t>
  </si>
  <si>
    <t>Desertni preliv, različni okusi, 960 g</t>
  </si>
  <si>
    <t>Utrjevalec smetane, 3x10 g</t>
  </si>
  <si>
    <t>Utrjevalec smetane, 10 g</t>
  </si>
  <si>
    <t>Vanilin sladkor, 5x10 g</t>
  </si>
  <si>
    <t>Vanilin sladkor, 10 g</t>
  </si>
  <si>
    <t>Vanilin sladkor, 1 kg</t>
  </si>
  <si>
    <t>Želatina, v prahu,  do 100 g</t>
  </si>
  <si>
    <t>Želatina, v prahu, 100 g</t>
  </si>
  <si>
    <t>Cimet, mleti, do 100 g</t>
  </si>
  <si>
    <t>Cimet, mleti, 40-50 g</t>
  </si>
  <si>
    <t>Mešanica začimb, 1000 g, kot Začinka</t>
  </si>
  <si>
    <t>Mešanica začimb, 1000 g, kot Vegeta</t>
  </si>
  <si>
    <t>Med, porcijski, 20 g</t>
  </si>
  <si>
    <t>Marmelada, porcijska, različni okusi, 20 g</t>
  </si>
  <si>
    <t>Mini rolada, z vanilijevo kremo, 10 posamično zavitih rolad v paketu, 280 g</t>
  </si>
  <si>
    <t>zavitek</t>
  </si>
  <si>
    <t>Mini rolada, s čokoladno kremo, 10 posamično zavitih rolad v paketu, 280 g</t>
  </si>
  <si>
    <t>Mlečna rezina, neoblita, 28 g kot kinder</t>
  </si>
  <si>
    <t>Mlečna rezina, oblita s čokolado, 30 g</t>
  </si>
  <si>
    <t>Napolitanke, sadne 300-500 g</t>
  </si>
  <si>
    <t>Napolitanke, čokoladne 800-1000g</t>
  </si>
  <si>
    <t>Napolitanke, lešnik,  do 75 g</t>
  </si>
  <si>
    <t>Napolitanke, lešnik, 75 g</t>
  </si>
  <si>
    <t>Napolitanke lešnik 300-500 g</t>
  </si>
  <si>
    <t>Napolitanke, 200 g</t>
  </si>
  <si>
    <t>Pašteta, različni okusi, 27 g, kot argeta</t>
  </si>
  <si>
    <t>Pašteta, 30 g, s smetano, kot baby</t>
  </si>
  <si>
    <t>Pašteta, jetrna, 30 g</t>
  </si>
  <si>
    <t>Pašteta, jetrna, 400-850 g</t>
  </si>
  <si>
    <t>Pašteta, jetrna, 850 g</t>
  </si>
  <si>
    <t>Pašteta, kokošja ali piščančja 30 g</t>
  </si>
  <si>
    <t>Pašteta, kokošja, 30 g</t>
  </si>
  <si>
    <t>Pašteta, tunina, 27 g kot argeta</t>
  </si>
  <si>
    <t>Pašteta, ribja, 50 g</t>
  </si>
  <si>
    <t>Tuna olju, 1705 g</t>
  </si>
  <si>
    <t>Tuna, v rastlinskem olju, 1705 g</t>
  </si>
  <si>
    <t>Sardine, v olju, 100-150 g</t>
  </si>
  <si>
    <t>Sardine, v olju, 780 g-800 g</t>
  </si>
  <si>
    <t>Majoneza, 600-650 g</t>
  </si>
  <si>
    <t>Tatarska omaka, 2,5 kg</t>
  </si>
  <si>
    <t>Tatarska omaka, 5 kg</t>
  </si>
  <si>
    <t>Olje, rastlinsko, 1/1 l</t>
  </si>
  <si>
    <t>Olje, rastlinsko, 2/1 l</t>
  </si>
  <si>
    <t>Olje, sončnično, 1/1 l</t>
  </si>
  <si>
    <t>Olje, sončnično, 5/1 l</t>
  </si>
  <si>
    <t>Olje, sončnično, 2/1 l</t>
  </si>
  <si>
    <t>Olje, za cvrtje, 1/1 l</t>
  </si>
  <si>
    <t>Olje, za cvrtje, 2/1 l</t>
  </si>
  <si>
    <t>Olje, za cvrtje, 10/1 l</t>
  </si>
  <si>
    <t>Oljčno olje, ekstra deviško, 1 l</t>
  </si>
  <si>
    <t>Olje, bučno, jedilno, 100 % nerafinirano, 500-1000 ml</t>
  </si>
  <si>
    <t>Olje, bučno, jedilno, nerafinirano, 500 ml-1l</t>
  </si>
  <si>
    <t>Margarina, 500 g</t>
  </si>
  <si>
    <t>Margarina, 250 g</t>
  </si>
  <si>
    <t>Kis, vinski, 1 l, kot Renški hram</t>
  </si>
  <si>
    <t>Kis, jabolčni, 1/1 l, kot renški hram</t>
  </si>
  <si>
    <t>Leča, pločevinka do 1000 g</t>
  </si>
  <si>
    <t>Čičerika, pločevinka do 1000 g</t>
  </si>
  <si>
    <t>SADNI NAMAZ z okusom marelice, minimalno 30 % sadnega deleža,        3-5 kg</t>
  </si>
  <si>
    <t>SADNI NAMAZ z okusom marelice, minimalno 35 % sadnega deleža, 5 kg</t>
  </si>
  <si>
    <t>SADNI NAMAZ z okusom mešanega sadja, minimalno 30 % sadnega deleža, 3-5 kg</t>
  </si>
  <si>
    <t>SADNI NAMAZ z okusom mešanega sadja, minimalno 35 % sadnega deleža, 5 kg</t>
  </si>
  <si>
    <t>KOMPOT, coctail (mešano sadje) 2500-4000 g</t>
  </si>
  <si>
    <t>KOMPOT, coctail (mešano sadje 2,5-3kg</t>
  </si>
  <si>
    <t>Breskov kompot manj sladek, 2500-4000 g</t>
  </si>
  <si>
    <t>Breskov kompot manj sladek, 3/1 (1 kom = 3 kg neto teže)</t>
  </si>
  <si>
    <t>Hruškov kompot manj sladek, 2500-4000 g</t>
  </si>
  <si>
    <t>Hruškov kompot manj sladek, 3/1 (1 kom = 3 kg neto teže)</t>
  </si>
  <si>
    <t>Ananasoc kompot manj sladko, 2500-4000 g</t>
  </si>
  <si>
    <t>Mešano tropsko sadje manj sladko, 3/1 (1 kom = 3 kg neto teže)</t>
  </si>
  <si>
    <t>Višnjev kompot, 2000-4100 g</t>
  </si>
  <si>
    <t>Višnjev kompot, pakiran do 4 kg</t>
  </si>
  <si>
    <t>Jagode v kompotu manj sladke, 2500-4000 g</t>
  </si>
  <si>
    <t>Jagode v kompotu manj sladke, 3/1 (1 kom = 3 kg neto teže)</t>
  </si>
  <si>
    <t>Marelični kompot, manj sladek, 2500-4000 g</t>
  </si>
  <si>
    <t>Marelični kompot do 3kg ( 1 kom =3 kg neto teže)</t>
  </si>
  <si>
    <t>Voda izvirska, 1,5 l</t>
  </si>
  <si>
    <t>Voda izvirska, 0,5 l</t>
  </si>
  <si>
    <t>Voda z okusom, različni okusi, 0,5 l</t>
  </si>
  <si>
    <t>Voda izvirska, z okusom, različni okusi, 0,5 l</t>
  </si>
  <si>
    <t>Voda z okusom, različni okusi, 1,5 l</t>
  </si>
  <si>
    <t>Voda izvirska, z okusom, različni okusi, 1,5 l</t>
  </si>
  <si>
    <t>MEDENJAKI brez čok. preliva, vsebnost medu min 15 %</t>
  </si>
  <si>
    <t>MEDENJAKI</t>
  </si>
  <si>
    <t>MEDENJAKI s čokoladnim oblivom z vsebnostjo medu</t>
  </si>
  <si>
    <t>MEDENJAKI s čokoladnim oblivom</t>
  </si>
  <si>
    <t>KEKSI BREZ JAJC IN MLEKA do 1000 g</t>
  </si>
  <si>
    <t>KEKSI BREZ JAJC IN MLEKA</t>
  </si>
  <si>
    <t>KEKSI BREZ GLUTENA, MLEKA IN JAJC, do 1000 g</t>
  </si>
  <si>
    <t>KEKSI BREZ GLUTENA, MLEKA IN JAJC</t>
  </si>
  <si>
    <t>KEKSI DOMAČI do 1000 g</t>
  </si>
  <si>
    <t>KEKSI DOMAČI</t>
  </si>
  <si>
    <t>LEŠNIKOVI KEKSI, poljubne oblike, do 1000 g</t>
  </si>
  <si>
    <t>LEŠNIKOVI KEKSI, poljubne oblike</t>
  </si>
  <si>
    <t>OREHOVI ROGLJIČKI, do 1000 g</t>
  </si>
  <si>
    <t>OREHOVI ROGLJIČKI</t>
  </si>
  <si>
    <t>PARIŠKE ROŽICE, do 1000 g</t>
  </si>
  <si>
    <t>PARIŠKE ROŽICE</t>
  </si>
  <si>
    <t>LINŠKI KEKSI, polnjeni z marmelado, do 1000 g</t>
  </si>
  <si>
    <t>LINŠKI KEKSI, polnjeni z marmelado</t>
  </si>
  <si>
    <t>ČAJNI KEKSI, poljubne oblike, do 1000 g</t>
  </si>
  <si>
    <t>ČAJNI KEKSI, poljubne oblike</t>
  </si>
  <si>
    <t>KOKOSOVI KEKSI, poljubne oblike, do 1000 g</t>
  </si>
  <si>
    <t>KOKOSOVI KEKSI, poljubne oblike</t>
  </si>
  <si>
    <t>PIRINI KEKSI, do 1000 g</t>
  </si>
  <si>
    <t>PIRINI KEKSI</t>
  </si>
  <si>
    <t>SKUPAJ SKLOP 22:</t>
  </si>
  <si>
    <t>Dostava blaga se vrši v roku 48 ur od uradnega prejema naročila med 6. in 8. uro oz. med 11. in 13 uro.</t>
  </si>
  <si>
    <t>Ponudniki morajo v polje  BLAG. ZNAMKA/GRAMATURA obvezno ob vsakem artiklu vpisati  tako blagovno znamko ponujenega blaga kot  gramaturo</t>
  </si>
  <si>
    <t xml:space="preserve">Sklop 23: Konzervirana živila </t>
  </si>
  <si>
    <t xml:space="preserve">AJVAR, do 1000 g, stekleni kozarec </t>
  </si>
  <si>
    <t xml:space="preserve">AJVAR, nepekoč, 1000g, stekleni kozarec </t>
  </si>
  <si>
    <t>GORČICA,  do 1050 g</t>
  </si>
  <si>
    <t>GORČICA,  1050 g</t>
  </si>
  <si>
    <t>ŠAMPINJONI V SLANICI 2500g</t>
  </si>
  <si>
    <t>ŠAMPINJONI V KISU do 1000 g</t>
  </si>
  <si>
    <t>ŠAMPINJONI V KISU 530g</t>
  </si>
  <si>
    <t>FIŽOL RJAVI, zrnje vložen v konzervi  do 4100 g, Natureta ali enakovredno</t>
  </si>
  <si>
    <t>FIŽOL RJAVI, zrnje vložen v konzervi 4100 g, Natureta ali enakovredno</t>
  </si>
  <si>
    <t>FIŽOL RJAVI, zrnje vložen v konzervi do 850 g, Natureta ali enakovredno</t>
  </si>
  <si>
    <t>FIŽOL RJAVI, zrnje vložen v konzervi 850 g, Natureta ali enakovredno</t>
  </si>
  <si>
    <t>FIŽOL BELI, zrnje vložen v konzervi  do 4100 g, Natureta ali enakovredno</t>
  </si>
  <si>
    <t>FIŽOL BELI, zrnje vložen v konzervi 4100 g, Natureta ali enakovredno</t>
  </si>
  <si>
    <t>FIŽOL BELI, zrnje vložen v konzervi 850 g, Natureta ali enakovredno</t>
  </si>
  <si>
    <t>FIŽOL STROČJI  do 4200 g</t>
  </si>
  <si>
    <t>FIŽOL STROČJI 4000 g</t>
  </si>
  <si>
    <t>KUMARICE, vložene, pasterizirane, Natureta ali enekovredno, v konzervi  do 4200 g</t>
  </si>
  <si>
    <t>KUMARICE, vložene, pasterizirane, Natureta ali enekovredno, v konzervi 4000 g</t>
  </si>
  <si>
    <t>KUMARICE, vložene, pasterizirane, Natureta ali enekovredno,stekleni kozarec  do 1000g</t>
  </si>
  <si>
    <t>KUMARICE, vložene, pasterizirane, Natureta ali enekovredno,stekleni kozarec 1000g</t>
  </si>
  <si>
    <t>RDEČA PESA, vložena, v steklu do 1000 g , Natureta ali enakovredna</t>
  </si>
  <si>
    <t>RDEČA PESA, vložena, v konzervi 600-1000 g , Natureta ali enakovredna</t>
  </si>
  <si>
    <t>RDEČA PESA, vložena, v konzervi do 4200 g , Natureta ali enakovredna</t>
  </si>
  <si>
    <t>RDEČA PESA, vložena, v konzervi 4000 g , Natureta ali enakovredna</t>
  </si>
  <si>
    <t>PAPRIKA, fileti, Natureta ali enakovredna, steklen kozarec  do 1000 g</t>
  </si>
  <si>
    <t>PAPRIKA, fileti, Natureta ali enakovredna, steklen kozarec 1000 g</t>
  </si>
  <si>
    <t>OLIVE, zelene,  do 290 g Natureta ali enakovredna</t>
  </si>
  <si>
    <t>OLIVE, zelene, 290 g Natureta ali enakovredna</t>
  </si>
  <si>
    <t>HREN delikatesni 1000 g, v steklenem kozarcu</t>
  </si>
  <si>
    <t>PARADIŽNIKOVI PELATI, 2550 g, Natureta ali enakovredno</t>
  </si>
  <si>
    <t>PARADIŽNIKOVI PELATI, 2500 g, Natureta ali enakovredno</t>
  </si>
  <si>
    <t>PARADIŽNIKOVI PELATI, 400 g, Natureta ali enakovredno</t>
  </si>
  <si>
    <t>PARADIŽNIKOVI PELATI, 800 g, Natureta ali enakovredno</t>
  </si>
  <si>
    <t>PARADIŽNIKOV KONCENTRAT,  do 750 g, v kozarcu</t>
  </si>
  <si>
    <t>PARADIŽNIKOV KONCENTRAT, 580 g, v kozarcu</t>
  </si>
  <si>
    <t>KETCHUP PARADIŽNIK 1000g</t>
  </si>
  <si>
    <t>KETCHUP PARADIŽNIK 1100g</t>
  </si>
  <si>
    <t>Marmelada  domača marelična (min. 45% marelic), kozarec, 850g</t>
  </si>
  <si>
    <t>Marmelada marelična (min. 45% marelic), kozarec, do 1000g</t>
  </si>
  <si>
    <t>MARMELADA jagodna 850 g ( min 44% jagod), Natureta ali enakovredno</t>
  </si>
  <si>
    <t>MARMELADA jagodna 600 g ( min 44% jagod), Natureta ali enakovredno</t>
  </si>
  <si>
    <t>Džem borovnica gozdna, brez konzervansov, barvil in umetnih sladil, min 39 % sadnega deleža, stekleni kozarec, teža 320 g</t>
  </si>
  <si>
    <t>Džem borovnica, brez konzervansov, barvil in umetnih sladil, min 39 % sadnega deleža, stekleni kozarec, teža  do 1000 g</t>
  </si>
  <si>
    <t>Džem gozdni sadeži, brez konzervansov, barvil in umetnih sladil, min. 39 % sadnega deleža, stekleni kozarec, 320 g</t>
  </si>
  <si>
    <t>Džem gozdni sadeži, brez konzervansov, barvil in umetnih sladil, min. 39 % sadnega deleža, stekleni kozarec, do 1000 g</t>
  </si>
  <si>
    <t>Džem višnja, brez konzervansov, barvil in umetnih sladil, min 39 % sadnega deleža, stekleni kozarec,  320 g</t>
  </si>
  <si>
    <t>Džem višnja, brez konzervansov, barvil in umetnih sladil, min 39 % sadnega deleža, stekleni kozarec, teža do 1000 g</t>
  </si>
  <si>
    <t>Džem jagodni, brez konzervansov, barvil in umetnih sladil, min 39 % sadnega deleža, stekleni kozarec, 320 g</t>
  </si>
  <si>
    <t>Džem brusnični, brez konzervansov, barvil in umetnih sladil, min 39 % sadnega deleža, stekleni kozarec, teža do 1000 g</t>
  </si>
  <si>
    <t xml:space="preserve">KOMPOT, breskev, do 850 g, Natureta ali enakovredno </t>
  </si>
  <si>
    <t xml:space="preserve">KOMPOT, breskev, 850 g, Natureta ali enakovredno </t>
  </si>
  <si>
    <t>KOMPOT, ananas, 820g, koluti, Natureta ali enakovredno</t>
  </si>
  <si>
    <t>KOMPOT, mešano gozdno sadje, 680 g</t>
  </si>
  <si>
    <t>KOMPOT, hruška,  do 850 g, rezine, Natureta ali enakovredno</t>
  </si>
  <si>
    <t>KOMPOT, hruška, 850 g, rezine, Natureta ali enakovredno</t>
  </si>
  <si>
    <t>KOMPOT, jagoda, do  840g, celi sadež, Natureta ali enakovredno</t>
  </si>
  <si>
    <t>KOMPOT, jagoda,840g, celi sadež, Natureta ali enakovredno</t>
  </si>
  <si>
    <t>KOMPOT, višnja, 680 g, višnje bk, Natureta ali enakovredno</t>
  </si>
  <si>
    <t>MLADA KORUZA,  do 4200 g, Natureta ali enakovredno</t>
  </si>
  <si>
    <t>MLADA KORUZA, 4150 g, Natureta ali enakovredno</t>
  </si>
  <si>
    <t>ZELJE, kislo, kozarec, 1000 g</t>
  </si>
  <si>
    <t>ZELJE, kislo, kozarec</t>
  </si>
  <si>
    <t>REPA; kisla, kozarec, 1000 g</t>
  </si>
  <si>
    <t>REPA; kisla, kozarec</t>
  </si>
  <si>
    <t>SKUPAJ SKLOP 23:</t>
  </si>
  <si>
    <t xml:space="preserve">Sklop 25: Čaji   </t>
  </si>
  <si>
    <t>ČAJ, divja češnja, gastro veriga, 1,25 kg</t>
  </si>
  <si>
    <t>kos</t>
  </si>
  <si>
    <t>ČAJ, gozdni sadeži, gastro veriga, 1,20 kg</t>
  </si>
  <si>
    <t>ČAJ, gozdni sadeži, gastro veriga, 1,25 kg</t>
  </si>
  <si>
    <t>ČAJ, malina z vitamini, gastro veriga, 1,20 kg</t>
  </si>
  <si>
    <t>ČAJ, malina z vitamini, gastro veriga, 1,25 kg</t>
  </si>
  <si>
    <t>ČAJ, jagoda-vanilija, gastro veriga, 1,25 kg</t>
  </si>
  <si>
    <t>ČAJ, šipek, gastro, klasičen 1 kg</t>
  </si>
  <si>
    <t>ČAJ, šipek, gastro, 1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</si>
  <si>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</si>
  <si>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</si>
  <si>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</si>
  <si>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</si>
  <si>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</si>
  <si>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</si>
  <si>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</si>
  <si>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</si>
  <si>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</si>
  <si>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</si>
  <si>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</si>
  <si>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>ČAJ materina dušica, 20 g, filter vrečke,  enakovreno kot 1001 cvet</t>
  </si>
  <si>
    <t>SKUPAJ SKLOP 25:</t>
  </si>
  <si>
    <t>Bio kefir iz kefirnih zrn, do 3,5 % m.m., 150 ml</t>
  </si>
  <si>
    <t>Bio kefir iz kefirnih zrn, sadni, različni okusi, do 3,5 % m.m., 150 ml</t>
  </si>
  <si>
    <t>Bio jogurt, do 3,2 % m.m., 150 ml</t>
  </si>
  <si>
    <t>Bio jogurt, sadni, do 3,2 % m.m., 150 ml</t>
  </si>
  <si>
    <t>Bio jogurt, sadni, do 3,2 % m.m., 1l</t>
  </si>
  <si>
    <t>SPECIFIKACIJA PREDRAČUNA  - POPR.</t>
  </si>
  <si>
    <t xml:space="preserve">Sklop 17: Žita, mlevskiizdelki in riž </t>
  </si>
  <si>
    <t>JEŠPRENJ, oluščeni ječmen, 1 kg</t>
  </si>
  <si>
    <t>KAŠA, ajdova, 1 kg</t>
  </si>
  <si>
    <t>KAŠA, prosena, 1 kg</t>
  </si>
  <si>
    <t>KUS KUS, navadni, 2 kg</t>
  </si>
  <si>
    <t>KUS KUS, polnozrnati, 250 g</t>
  </si>
  <si>
    <r>
      <rPr>
        <b/>
        <sz val="8"/>
        <color rgb="FF000000"/>
        <rFont val="Palatino Linotype"/>
        <family val="1"/>
      </rPr>
      <t>BIO KVINOJA</t>
    </r>
    <r>
      <rPr>
        <sz val="8"/>
        <color indexed="8"/>
        <rFont val="Palatino Linotype"/>
        <family val="1"/>
        <charset val="238"/>
      </rPr>
      <t>, 400 g</t>
    </r>
  </si>
  <si>
    <t>KVINOJA, 400 g</t>
  </si>
  <si>
    <t>MEŠANICA 3. ŽIT (RIŽ, PIRA, JEČMEN), vakumsko pakiran, 800 g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</si>
  <si>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</si>
  <si>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</si>
  <si>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</si>
  <si>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MLINCI, z jajci, 3-6 kg</t>
  </si>
  <si>
    <t>MOKA, ajdova, 1 kg</t>
  </si>
  <si>
    <t>MOKA, bela, pšenična, mehka, TIP 500, 1 kg</t>
  </si>
  <si>
    <t>MOKA, bela, pšenična, ostra 1 kg</t>
  </si>
  <si>
    <t>MOKA, bela, pšenična, 1 kg</t>
  </si>
  <si>
    <t>MOKA, koruzna, 1 kg</t>
  </si>
  <si>
    <t>MOKA, polnozrnata, 1 kg</t>
  </si>
  <si>
    <t>MOKA, posebna bela, TIP 400, 1 kg</t>
  </si>
  <si>
    <t>MOKA, ržena, 1 kg</t>
  </si>
  <si>
    <t>RIŽ, parboiled, srednjezrnati, kot zlato polje, 1 kg</t>
  </si>
  <si>
    <t>RIŽ, dolgozrnati, brušeni, parboiled, 1 kg</t>
  </si>
  <si>
    <t>RIŽ, parboiled, dolgozrnati, kot zlato polje, 5 kg</t>
  </si>
  <si>
    <t>RIŽ, dolgozrnati, brušeni, parboiled, 5 kg</t>
  </si>
  <si>
    <t>RIŽ, srednjezrnati, kot Sant' Andrea, 4 kg</t>
  </si>
  <si>
    <t>RIŽ, srednjezrnati, brušeni, beli, 1 kg</t>
  </si>
  <si>
    <t>RIŽ, srednjezrnati, kot Sant' Andrea, 1 kg</t>
  </si>
  <si>
    <t>RIŽ, rjavi, 800 g</t>
  </si>
  <si>
    <t>RIŽ, rjavi, 1 kg</t>
  </si>
  <si>
    <t>POLENTA, instant, 5 kg</t>
  </si>
  <si>
    <t>POLENTA, instant, 450-500 g</t>
  </si>
  <si>
    <t>POLENTA, instant, 450 g</t>
  </si>
  <si>
    <t>ZDROB, koruzni, 1 kg</t>
  </si>
  <si>
    <t>ZDROB, pšenični, 1 kg</t>
  </si>
  <si>
    <t>TESTENINE POLŽKI, 5 kg</t>
  </si>
  <si>
    <t>TESTENINE ŠPAGETI, 5 kg</t>
  </si>
  <si>
    <t>TESTENINE PERESNIKI JAJČNI, 10 kg</t>
  </si>
  <si>
    <t>TESTENINE ŠKOLJKE, JAJČNE 500 g</t>
  </si>
  <si>
    <t>TESTENINE ŠPAGETI, JAJČNI, 5 kg</t>
  </si>
  <si>
    <t>TESTENINE, ZLATE KITKE, JAJČNE, 10 kg</t>
  </si>
  <si>
    <t>TESTENINE AJDOVI REZANCI, 400 g</t>
  </si>
  <si>
    <t>TESTENINE GRAHAM PERESNIKI, 500 g</t>
  </si>
  <si>
    <t>TESTENINE KODRASTI REZANCI, 500 g</t>
  </si>
  <si>
    <t>TESTENINE VALVICE, 5 kg</t>
  </si>
  <si>
    <t>TESTENINE KODRASTI REZANCI, 8 kg</t>
  </si>
  <si>
    <t>TESTENINE PIRINI KLOBUČKI, 350 g</t>
  </si>
  <si>
    <t>TESTENINE PIRINI ŠPAGETI, 500 g</t>
  </si>
  <si>
    <t>TESTENINE ŠPINAČNI REZANCI, 400 g</t>
  </si>
  <si>
    <t>TESTENINE VALJANI ŠIROKI  REZANCI  Z JAJCI, 400-500 g</t>
  </si>
  <si>
    <t>TESTENINE VALJANI ŠIROKI  REZANCI  Z JAJCI, 400 g</t>
  </si>
  <si>
    <t>TESTENINE REZANCI, PIRINI, POLNOZRNATI, 400 g</t>
  </si>
  <si>
    <t>TESTENINE VALJANI GRAHAM REZANCI, 400 g</t>
  </si>
  <si>
    <t>TESTENINE VALJANI ŠIROKI REZANCI, 8 kg</t>
  </si>
  <si>
    <t>TESTENINE VALJANI ŠIROKI REZANCI, 1 kg</t>
  </si>
  <si>
    <t>ZAKUHA BLEKI, JAJČNI,  3 kg</t>
  </si>
  <si>
    <t>ZAKUHA RIBANA KAŠA, 3 kg</t>
  </si>
  <si>
    <t>ZAKUHA FIDELINI JAJČNI, 1 kg</t>
  </si>
  <si>
    <t>ZAKUHA RINČICE, JAJČNE, 4 kg</t>
  </si>
  <si>
    <t>ZAKUHA RIŽEK,  5 kg</t>
  </si>
  <si>
    <t>ZAKUHA VALJANI JUŠNI REZANCI, 1 kg</t>
  </si>
  <si>
    <t>ZAKUHA ZVEZDICE, 5 kg</t>
  </si>
  <si>
    <t>DOMAČI FRITATI, 500 g</t>
  </si>
  <si>
    <t>ZLATE KROGLICE, 500 g</t>
  </si>
  <si>
    <t xml:space="preserve">ZDROBOVI ŽLIČNIKI ZA ZAKUHO, 1,5 kg </t>
  </si>
  <si>
    <t>ZDROBOVI ŽLIČNIKI ZA ZAKUHO, 500 g</t>
  </si>
  <si>
    <t>ZAKUHA VODNI VLIVANCI, 500 g</t>
  </si>
  <si>
    <t>SKUPAJ SKLOP 17:</t>
  </si>
  <si>
    <t>TESTENINE VALJANI ŠIROKI REZANCI, 6-8 kg</t>
  </si>
  <si>
    <t>ZAKUHA VALJANI JUŠNI REZANCI, 1-2 kg</t>
  </si>
  <si>
    <t>ZLATE KROGLICE, 500-1000 g</t>
  </si>
  <si>
    <t>Sklop 1: Sveže meso svinjine in mesni izdelki</t>
  </si>
  <si>
    <t>MEŠANO MLETO MESO  sveže, (60 % govedina/40%svinjina) max 20 % maščobe</t>
  </si>
  <si>
    <t>MLETO MESO  z začimbami oblikovano v čevapčiče</t>
  </si>
  <si>
    <t>MLETO MESO z začimbami oblikovano v pleskavice</t>
  </si>
  <si>
    <t>SVINJSKO STEGNO, bk, sveže, I. kat., kosi obdelani 2-3 kg, zrezki očiščeni do 15 dag, kocke 2x2 cm</t>
  </si>
  <si>
    <t>SVINJSKO MESO, sveže, svinjski file - ribica-pljučna b.k.</t>
  </si>
  <si>
    <t>SVINJSKO PLEČE, bk, sveže, I. kat., kosi obdelani 2-3 kg, kocke 2x2 cm</t>
  </si>
  <si>
    <t>SVINJSKI HRBET KARE, bk, sveže, I. kat.,kosi obdelani 2-3 kg</t>
  </si>
  <si>
    <t>SVINJSKE KOSTI</t>
  </si>
  <si>
    <t>PREKAJENO MESO - svinjski vrat, bk</t>
  </si>
  <si>
    <t>PEČENICA otroška, v naravnem ovoju, 60g/kom</t>
  </si>
  <si>
    <t>PRŠUT kuhan b.k., iz svinjskega mesa, I. kat., iz celega koma, rezan na rezine</t>
  </si>
  <si>
    <t>PRŠUT pečen b.k., iz svinjskega mesa I. kat., iz celega koma, rezan na rezine</t>
  </si>
  <si>
    <t>KLOBASA KRANJSKA</t>
  </si>
  <si>
    <t>KLOBASA, poltrajna, za kuhanje</t>
  </si>
  <si>
    <t xml:space="preserve">HRENOVKE, obarjena sveža klobasa, v naravnem ovoju do 15 dag </t>
  </si>
  <si>
    <t xml:space="preserve">HRENOVKE telečje, obarjena sveža klobasa, v naravnem ovoju do 15 dag </t>
  </si>
  <si>
    <t>HRENOVKE, svinjske v naravnem ovitku</t>
  </si>
  <si>
    <t>DIMLJENA ŠUNKA, v komu ali narezana</t>
  </si>
  <si>
    <t>ŠUNKA, kuhana, narezana</t>
  </si>
  <si>
    <t>ŠUNKA, kuhana lahka</t>
  </si>
  <si>
    <t>SIR MESNI, VAKUMSKO PAKIRANJE (1 kg)</t>
  </si>
  <si>
    <t>SALAMA, poltrajna z zelenjavo, narezana</t>
  </si>
  <si>
    <t>SALAMA, poltrajna, posebna, narezana</t>
  </si>
  <si>
    <t>SALAMA, poltrajna, šunkarica, narezana</t>
  </si>
  <si>
    <t>SALAMA, poltrajna, mortadela, narezana</t>
  </si>
  <si>
    <t>SALAMA, trajna, grobo mleta, narezana</t>
  </si>
  <si>
    <t>SALAMA, trajna, fino mleta, narezana</t>
  </si>
  <si>
    <t>PRŠUT, KRAŠKI, v komu ali narezan</t>
  </si>
  <si>
    <t>SLANINA, hamburška, mesnata, pečena, narezana na kocke ali rezine</t>
  </si>
  <si>
    <t>ZASEKA</t>
  </si>
  <si>
    <t>OCVIRKI suhi</t>
  </si>
  <si>
    <t>MESNA NABODALA začinjena</t>
  </si>
  <si>
    <t>SKUPAJ SKLOP 1: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</si>
  <si>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</si>
  <si>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Sklop 3: Sveže perutninsko meso in izdelki</t>
  </si>
  <si>
    <t xml:space="preserve">PIŠČANČJI file -prsi, bk in kože, sveže, zrezki narezani na 12-15 dag, kocke 2x2 cm  </t>
  </si>
  <si>
    <t>PIŠČANČJA   BEDRA, s kožo in komtmi od 210 do 230 g na kom</t>
  </si>
  <si>
    <t>PIŠČANČJE KRAČE, do 150 gr</t>
  </si>
  <si>
    <t>PIŠČANČJE STEGNO sveže, brez kosti in kože</t>
  </si>
  <si>
    <t>PIŠČANČJE MESO v kosih, prsa, sveže, brez kože in kosti</t>
  </si>
  <si>
    <t>PIŠČANČJE NABODALO, narezano na koščke in skupaj z zelenjavo biti mora vsaj 75% mesa in 15% zelenjave, brez konzervansov nataknjeno na leseno paličico,</t>
  </si>
  <si>
    <t>PIŠČANČJE HRENOVKE BREZ OVOJA - obarjena sveža klobasa do 15 dag</t>
  </si>
  <si>
    <t>PIŠČANČJE PRSI v ovitku - poltrajen izdelek, brez konzervansov, enakomeren homogen prerez</t>
  </si>
  <si>
    <t>POSEBNA SALAMA - obarjena pasterizirana salama iz piščančjega mesa, rezana na rezine</t>
  </si>
  <si>
    <t>PIŠČANČJA HRENOVKA - obarjena pasterizirana klobasa iz piščančjega mesa in dodatkom sira</t>
  </si>
  <si>
    <t xml:space="preserve">PURANJE STEGNO brez kosti in kože, narezano na koščke </t>
  </si>
  <si>
    <t>PURANJI FILE, prsa, bk, sveže, obdelani kosi, zrezki narezani na 12-15 dag, kocke 2x2 cm</t>
  </si>
  <si>
    <t>PURANJE HRENOVKE, brez aditivov 60g/kom</t>
  </si>
  <si>
    <t>PURANJA NABODALA - sveže meso, stegno in/ali prsi (75%) narezano na koščke s koščki zelenjave (15% ) nataknjeno na leseno paličico, dovoljene začimbe in aditivi po pravilniku, brez konzervansov</t>
  </si>
  <si>
    <t>PURANJA ŠUNKA v ovitku - poltrajen izdelek, brez konzervansov, enakomeren, homogen prerez</t>
  </si>
  <si>
    <t>PURANJA PRSA v ovitku brez ojačevalcev okusa, konzerv.(v komu, narezano), narezana na 15 g</t>
  </si>
  <si>
    <t>PIŠČANČJI MEDALJONI</t>
  </si>
  <si>
    <t>PIŠČANČJI CORDON BLEU</t>
  </si>
  <si>
    <t>MLETO PIŠČANČJE MESO</t>
  </si>
  <si>
    <t>MLETO PURANJE MESO</t>
  </si>
  <si>
    <t>SKUPAJ SKLOP 3:</t>
  </si>
  <si>
    <t>PIŠČANČJA NABODALA začinjena</t>
  </si>
  <si>
    <t>Brusnice do 1000 g</t>
  </si>
  <si>
    <t>Dateljni suhi do 1000 g</t>
  </si>
  <si>
    <t>Jabolčni suhi krhlji (nežveplani) do 1000g</t>
  </si>
  <si>
    <t>Lešnikova jedrca do 1000g</t>
  </si>
  <si>
    <t>Mandljeva jedrca do 1000g</t>
  </si>
  <si>
    <t>Marelice (nežveplane) do 1000 g</t>
  </si>
  <si>
    <t>Orehova jedrca do 1000g</t>
  </si>
  <si>
    <t>Rozine  do 1000g</t>
  </si>
  <si>
    <t>Solata rezana mix 9 kg</t>
  </si>
  <si>
    <t>Solata endivja rezana 7 kg</t>
  </si>
  <si>
    <t>Solata gentile rezana 9 kg</t>
  </si>
  <si>
    <t>Solata iceberg rezana 9 kg</t>
  </si>
  <si>
    <t>Solata radič rezan 7 kg</t>
  </si>
  <si>
    <t>Zelje rezano belo 20 kg</t>
  </si>
  <si>
    <t>Napolitanke, kakavove 800-1000g</t>
  </si>
  <si>
    <t>Mini rolada z mlečnim polnilom, 10 posamično zavitih rolad v paketu, 280 g</t>
  </si>
  <si>
    <t>Mini rolada z lešnikovim polnilom, 10 posamično zavitih rolad v paketu, 280 g</t>
  </si>
  <si>
    <t>Pašteta, tunina, 27 g kot Argeta</t>
  </si>
  <si>
    <t>Olje, rastlinsko, 5-10 l</t>
  </si>
  <si>
    <t>ŠAMPINJONI V SLANICI 2000-2500g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</si>
</sst>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9"/>
      <color rgb="FF000000"/>
      <name val="Calibri"/>
      <family val="2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color rgb="FF000000"/>
      <name val="Palatino Linotype"/>
      <family val="1"/>
    </font>
    <font>
      <b/>
      <sz val="8"/>
      <color indexed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" fillId="0" borderId="0"/>
    <xf numFmtId="0" fontId="9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right" vertical="center"/>
      <protection locked="0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0" xfId="0" applyFont="1"/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 vertical="top" wrapText="1"/>
    </xf>
    <xf numFmtId="0" fontId="7" fillId="3" borderId="9" xfId="1" applyFont="1" applyFill="1" applyBorder="1" applyAlignment="1">
      <alignment horizontal="left" vertical="top" wrapText="1"/>
    </xf>
    <xf numFmtId="0" fontId="4" fillId="3" borderId="9" xfId="0" applyFont="1" applyFill="1" applyBorder="1"/>
    <xf numFmtId="4" fontId="4" fillId="3" borderId="9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4" fontId="2" fillId="3" borderId="9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4" fillId="0" borderId="0" xfId="2" applyFont="1"/>
    <xf numFmtId="0" fontId="3" fillId="0" borderId="0" xfId="2" applyFont="1" applyAlignment="1">
      <alignment horizontal="center"/>
    </xf>
    <xf numFmtId="0" fontId="3" fillId="0" borderId="0" xfId="2" applyFont="1"/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9" xfId="3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1" fontId="13" fillId="0" borderId="9" xfId="0" applyNumberFormat="1" applyFont="1" applyBorder="1" applyAlignment="1">
      <alignment horizontal="center"/>
    </xf>
    <xf numFmtId="3" fontId="13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3" fontId="13" fillId="0" borderId="9" xfId="0" applyNumberFormat="1" applyFont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/>
    </xf>
    <xf numFmtId="3" fontId="13" fillId="0" borderId="9" xfId="0" applyNumberFormat="1" applyFont="1" applyBorder="1" applyAlignment="1" applyProtection="1">
      <alignment horizontal="center"/>
      <protection locked="0"/>
    </xf>
    <xf numFmtId="0" fontId="10" fillId="2" borderId="10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6" fillId="0" borderId="0" xfId="0" applyFont="1"/>
    <xf numFmtId="0" fontId="2" fillId="3" borderId="3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/>
    </xf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2" fillId="3" borderId="14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2" fillId="3" borderId="9" xfId="3" applyFont="1" applyFill="1" applyBorder="1" applyAlignment="1">
      <alignment horizontal="center" vertical="top" wrapText="1"/>
    </xf>
    <xf numFmtId="0" fontId="2" fillId="3" borderId="10" xfId="3" applyFont="1" applyFill="1" applyBorder="1" applyAlignment="1">
      <alignment horizontal="center" vertical="top" wrapText="1"/>
    </xf>
    <xf numFmtId="0" fontId="7" fillId="3" borderId="10" xfId="3" applyFont="1" applyFill="1" applyBorder="1" applyAlignment="1">
      <alignment horizontal="left" vertical="top" wrapText="1"/>
    </xf>
    <xf numFmtId="0" fontId="7" fillId="3" borderId="11" xfId="3" applyFont="1" applyFill="1" applyBorder="1" applyAlignment="1">
      <alignment horizontal="left" vertical="top" wrapText="1"/>
    </xf>
    <xf numFmtId="0" fontId="7" fillId="3" borderId="12" xfId="3" applyFont="1" applyFill="1" applyBorder="1" applyAlignment="1">
      <alignment horizontal="left" vertical="top" wrapText="1"/>
    </xf>
    <xf numFmtId="3" fontId="4" fillId="3" borderId="9" xfId="0" applyNumberFormat="1" applyFont="1" applyFill="1" applyBorder="1" applyAlignment="1">
      <alignment horizontal="center"/>
    </xf>
    <xf numFmtId="4" fontId="13" fillId="3" borderId="9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center" vertical="top" wrapText="1"/>
    </xf>
    <xf numFmtId="0" fontId="4" fillId="0" borderId="9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8" fillId="0" borderId="0" xfId="0" applyFont="1"/>
    <xf numFmtId="0" fontId="2" fillId="0" borderId="0" xfId="0" applyFont="1" applyAlignment="1">
      <alignment horizontal="center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0" xfId="3" applyFont="1" applyBorder="1" applyAlignment="1">
      <alignment horizontal="center" vertical="top" wrapText="1"/>
    </xf>
    <xf numFmtId="0" fontId="7" fillId="3" borderId="10" xfId="1" applyFont="1" applyFill="1" applyBorder="1" applyAlignment="1">
      <alignment horizontal="left" vertical="top" wrapText="1"/>
    </xf>
    <xf numFmtId="0" fontId="7" fillId="3" borderId="11" xfId="1" applyFont="1" applyFill="1" applyBorder="1" applyAlignment="1">
      <alignment horizontal="left" vertical="top" wrapText="1"/>
    </xf>
    <xf numFmtId="0" fontId="7" fillId="3" borderId="12" xfId="1" applyFont="1" applyFill="1" applyBorder="1" applyAlignment="1">
      <alignment horizontal="left" vertical="top" wrapText="1"/>
    </xf>
  </cellXfs>
  <cellStyles count="4">
    <cellStyle name="Navadno" xfId="0" builtinId="0"/>
    <cellStyle name="Navadno_List1" xfId="1" xr:uid="{79ECB30F-CDE0-4F40-826A-567FFC398512}"/>
    <cellStyle name="Navadno_List1 2 2" xfId="3" xr:uid="{2A2C4ECD-65B6-4733-A310-4EF74EAE7B88}"/>
    <cellStyle name="Normal 2" xfId="2" xr:uid="{1D68A11C-8914-47C9-9A8E-4C51C93574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F8FBE-98C9-420C-B43B-46382214AFDC}">
  <dimension ref="A1:O55"/>
  <sheetViews>
    <sheetView tabSelected="1" topLeftCell="A27" zoomScaleNormal="100" workbookViewId="0">
      <selection activeCell="H38" sqref="H3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484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556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  <c r="O10" s="23" t="s">
        <v>15</v>
      </c>
    </row>
    <row r="11" spans="1:15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16</v>
      </c>
      <c r="O11" s="39" t="s">
        <v>17</v>
      </c>
    </row>
    <row r="12" spans="1:15" ht="24.95" customHeight="1" x14ac:dyDescent="0.3">
      <c r="A12" s="8">
        <v>1</v>
      </c>
      <c r="B12" s="9"/>
      <c r="C12" s="48" t="s">
        <v>557</v>
      </c>
      <c r="D12" s="49" t="s">
        <v>557</v>
      </c>
      <c r="E12" s="49" t="s">
        <v>557</v>
      </c>
      <c r="F12" s="50" t="s">
        <v>557</v>
      </c>
      <c r="G12" s="13" t="s">
        <v>19</v>
      </c>
      <c r="H12" s="14"/>
      <c r="I12" s="123">
        <v>300</v>
      </c>
      <c r="J12" s="16">
        <v>0</v>
      </c>
      <c r="K12" s="13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  <c r="O12" s="18"/>
    </row>
    <row r="13" spans="1:15" ht="18.75" customHeight="1" x14ac:dyDescent="0.3">
      <c r="A13" s="8">
        <f>A12+1</f>
        <v>2</v>
      </c>
      <c r="B13" s="9"/>
      <c r="C13" s="10" t="s">
        <v>558</v>
      </c>
      <c r="D13" s="11" t="s">
        <v>558</v>
      </c>
      <c r="E13" s="11" t="s">
        <v>558</v>
      </c>
      <c r="F13" s="12" t="s">
        <v>558</v>
      </c>
      <c r="G13" s="13" t="s">
        <v>19</v>
      </c>
      <c r="H13" s="14"/>
      <c r="I13" s="123">
        <v>210</v>
      </c>
      <c r="J13" s="16">
        <v>0</v>
      </c>
      <c r="K13" s="13">
        <v>9.5</v>
      </c>
      <c r="L13" s="17">
        <f t="shared" ref="L13:L41" si="0">PRODUCT(J13,1.095)</f>
        <v>0</v>
      </c>
      <c r="M13" s="18">
        <f t="shared" ref="M13:M41" si="1">PRODUCT(I13,L13)</f>
        <v>0</v>
      </c>
      <c r="N13" s="18">
        <f t="shared" ref="N13:N41" si="2">PRODUCT(I13,J13)</f>
        <v>0</v>
      </c>
      <c r="O13" s="18"/>
    </row>
    <row r="14" spans="1:15" ht="24.95" customHeight="1" x14ac:dyDescent="0.3">
      <c r="A14" s="8">
        <f t="shared" ref="A14:A41" si="3">A13+1</f>
        <v>3</v>
      </c>
      <c r="B14" s="9"/>
      <c r="C14" s="10" t="s">
        <v>559</v>
      </c>
      <c r="D14" s="11" t="s">
        <v>559</v>
      </c>
      <c r="E14" s="11" t="s">
        <v>559</v>
      </c>
      <c r="F14" s="12" t="s">
        <v>559</v>
      </c>
      <c r="G14" s="13" t="s">
        <v>19</v>
      </c>
      <c r="H14" s="14"/>
      <c r="I14" s="123">
        <v>210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  <c r="O14" s="18"/>
    </row>
    <row r="15" spans="1:15" ht="24.95" customHeight="1" x14ac:dyDescent="0.3">
      <c r="A15" s="8">
        <f t="shared" si="3"/>
        <v>4</v>
      </c>
      <c r="B15" s="9"/>
      <c r="C15" s="10" t="s">
        <v>560</v>
      </c>
      <c r="D15" s="11" t="s">
        <v>560</v>
      </c>
      <c r="E15" s="11" t="s">
        <v>560</v>
      </c>
      <c r="F15" s="12" t="s">
        <v>560</v>
      </c>
      <c r="G15" s="13" t="s">
        <v>19</v>
      </c>
      <c r="H15" s="14"/>
      <c r="I15" s="124">
        <v>320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  <c r="O15" s="18"/>
    </row>
    <row r="16" spans="1:15" ht="15" customHeight="1" x14ac:dyDescent="0.3">
      <c r="A16" s="8">
        <f t="shared" si="3"/>
        <v>5</v>
      </c>
      <c r="B16" s="9"/>
      <c r="C16" s="10" t="s">
        <v>561</v>
      </c>
      <c r="D16" s="11" t="s">
        <v>561</v>
      </c>
      <c r="E16" s="11" t="s">
        <v>561</v>
      </c>
      <c r="F16" s="12" t="s">
        <v>561</v>
      </c>
      <c r="G16" s="13" t="s">
        <v>19</v>
      </c>
      <c r="H16" s="14"/>
      <c r="I16" s="124">
        <v>20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  <c r="O16" s="18"/>
    </row>
    <row r="17" spans="1:15" ht="15" customHeight="1" x14ac:dyDescent="0.3">
      <c r="A17" s="8">
        <f t="shared" si="3"/>
        <v>6</v>
      </c>
      <c r="B17" s="9"/>
      <c r="C17" s="10" t="s">
        <v>562</v>
      </c>
      <c r="D17" s="11" t="s">
        <v>562</v>
      </c>
      <c r="E17" s="11" t="s">
        <v>562</v>
      </c>
      <c r="F17" s="12" t="s">
        <v>562</v>
      </c>
      <c r="G17" s="13" t="s">
        <v>19</v>
      </c>
      <c r="H17" s="14"/>
      <c r="I17" s="124">
        <v>180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  <c r="O17" s="18"/>
    </row>
    <row r="18" spans="1:15" ht="15" customHeight="1" x14ac:dyDescent="0.3">
      <c r="A18" s="8">
        <f t="shared" si="3"/>
        <v>7</v>
      </c>
      <c r="B18" s="9"/>
      <c r="C18" s="10" t="s">
        <v>563</v>
      </c>
      <c r="D18" s="11" t="s">
        <v>563</v>
      </c>
      <c r="E18" s="11" t="s">
        <v>563</v>
      </c>
      <c r="F18" s="12" t="s">
        <v>563</v>
      </c>
      <c r="G18" s="13" t="s">
        <v>19</v>
      </c>
      <c r="H18" s="14"/>
      <c r="I18" s="124">
        <v>150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  <c r="O18" s="18"/>
    </row>
    <row r="19" spans="1:15" ht="15" customHeight="1" x14ac:dyDescent="0.3">
      <c r="A19" s="8">
        <f t="shared" si="3"/>
        <v>8</v>
      </c>
      <c r="B19" s="9"/>
      <c r="C19" s="10" t="s">
        <v>564</v>
      </c>
      <c r="D19" s="11" t="s">
        <v>564</v>
      </c>
      <c r="E19" s="11" t="s">
        <v>564</v>
      </c>
      <c r="F19" s="12" t="s">
        <v>564</v>
      </c>
      <c r="G19" s="13" t="s">
        <v>19</v>
      </c>
      <c r="H19" s="14"/>
      <c r="I19" s="124">
        <v>20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  <c r="O19" s="18"/>
    </row>
    <row r="20" spans="1:15" ht="15" customHeight="1" x14ac:dyDescent="0.3">
      <c r="A20" s="8">
        <f t="shared" si="3"/>
        <v>9</v>
      </c>
      <c r="B20" s="9"/>
      <c r="C20" s="10" t="s">
        <v>565</v>
      </c>
      <c r="D20" s="11" t="s">
        <v>565</v>
      </c>
      <c r="E20" s="11" t="s">
        <v>565</v>
      </c>
      <c r="F20" s="12" t="s">
        <v>565</v>
      </c>
      <c r="G20" s="13" t="s">
        <v>19</v>
      </c>
      <c r="H20" s="14"/>
      <c r="I20" s="123">
        <v>80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  <c r="O20" s="18"/>
    </row>
    <row r="21" spans="1:15" ht="15" customHeight="1" x14ac:dyDescent="0.3">
      <c r="A21" s="8">
        <f t="shared" si="3"/>
        <v>10</v>
      </c>
      <c r="B21" s="9"/>
      <c r="C21" s="10" t="s">
        <v>566</v>
      </c>
      <c r="D21" s="11" t="s">
        <v>566</v>
      </c>
      <c r="E21" s="11" t="s">
        <v>566</v>
      </c>
      <c r="F21" s="12" t="s">
        <v>566</v>
      </c>
      <c r="G21" s="13" t="s">
        <v>19</v>
      </c>
      <c r="H21" s="14"/>
      <c r="I21" s="67">
        <v>60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  <c r="N21" s="18">
        <f t="shared" si="2"/>
        <v>0</v>
      </c>
      <c r="O21" s="18"/>
    </row>
    <row r="22" spans="1:15" ht="24.95" customHeight="1" x14ac:dyDescent="0.3">
      <c r="A22" s="8">
        <f t="shared" si="3"/>
        <v>11</v>
      </c>
      <c r="B22" s="9"/>
      <c r="C22" s="10" t="s">
        <v>567</v>
      </c>
      <c r="D22" s="11" t="s">
        <v>567</v>
      </c>
      <c r="E22" s="11" t="s">
        <v>567</v>
      </c>
      <c r="F22" s="12" t="s">
        <v>567</v>
      </c>
      <c r="G22" s="13" t="s">
        <v>19</v>
      </c>
      <c r="H22" s="14"/>
      <c r="I22" s="67">
        <v>60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  <c r="N22" s="18">
        <f t="shared" si="2"/>
        <v>0</v>
      </c>
      <c r="O22" s="18"/>
    </row>
    <row r="23" spans="1:15" ht="24.95" customHeight="1" x14ac:dyDescent="0.3">
      <c r="A23" s="8">
        <f t="shared" si="3"/>
        <v>12</v>
      </c>
      <c r="B23" s="9"/>
      <c r="C23" s="10" t="s">
        <v>568</v>
      </c>
      <c r="D23" s="11" t="s">
        <v>568</v>
      </c>
      <c r="E23" s="11" t="s">
        <v>568</v>
      </c>
      <c r="F23" s="12" t="s">
        <v>568</v>
      </c>
      <c r="G23" s="13" t="s">
        <v>19</v>
      </c>
      <c r="H23" s="14"/>
      <c r="I23" s="67">
        <v>60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  <c r="N23" s="18">
        <f t="shared" si="2"/>
        <v>0</v>
      </c>
      <c r="O23" s="18"/>
    </row>
    <row r="24" spans="1:15" ht="15" customHeight="1" x14ac:dyDescent="0.3">
      <c r="A24" s="8">
        <f t="shared" si="3"/>
        <v>13</v>
      </c>
      <c r="B24" s="9"/>
      <c r="C24" s="10" t="s">
        <v>569</v>
      </c>
      <c r="D24" s="11" t="s">
        <v>569</v>
      </c>
      <c r="E24" s="11" t="s">
        <v>569</v>
      </c>
      <c r="F24" s="12" t="s">
        <v>569</v>
      </c>
      <c r="G24" s="13" t="s">
        <v>19</v>
      </c>
      <c r="H24" s="14"/>
      <c r="I24" s="67">
        <v>50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  <c r="N24" s="18">
        <f t="shared" si="2"/>
        <v>0</v>
      </c>
      <c r="O24" s="18"/>
    </row>
    <row r="25" spans="1:15" ht="15" customHeight="1" x14ac:dyDescent="0.3">
      <c r="A25" s="8">
        <f t="shared" si="3"/>
        <v>14</v>
      </c>
      <c r="B25" s="9"/>
      <c r="C25" s="10" t="s">
        <v>570</v>
      </c>
      <c r="D25" s="11" t="s">
        <v>570</v>
      </c>
      <c r="E25" s="11" t="s">
        <v>570</v>
      </c>
      <c r="F25" s="12" t="s">
        <v>570</v>
      </c>
      <c r="G25" s="13" t="s">
        <v>19</v>
      </c>
      <c r="H25" s="14"/>
      <c r="I25" s="67">
        <v>70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  <c r="N25" s="18">
        <f t="shared" si="2"/>
        <v>0</v>
      </c>
      <c r="O25" s="18"/>
    </row>
    <row r="26" spans="1:15" ht="15" customHeight="1" x14ac:dyDescent="0.3">
      <c r="A26" s="8">
        <f t="shared" si="3"/>
        <v>15</v>
      </c>
      <c r="B26" s="9"/>
      <c r="C26" s="10" t="s">
        <v>571</v>
      </c>
      <c r="D26" s="11" t="s">
        <v>572</v>
      </c>
      <c r="E26" s="11" t="s">
        <v>572</v>
      </c>
      <c r="F26" s="12" t="s">
        <v>572</v>
      </c>
      <c r="G26" s="13" t="s">
        <v>19</v>
      </c>
      <c r="H26" s="14"/>
      <c r="I26" s="67">
        <v>330</v>
      </c>
      <c r="J26" s="16">
        <v>0</v>
      </c>
      <c r="K26" s="13">
        <v>9.5</v>
      </c>
      <c r="L26" s="17">
        <f t="shared" si="0"/>
        <v>0</v>
      </c>
      <c r="M26" s="18">
        <f t="shared" si="1"/>
        <v>0</v>
      </c>
      <c r="N26" s="18">
        <f t="shared" si="2"/>
        <v>0</v>
      </c>
      <c r="O26" s="18"/>
    </row>
    <row r="27" spans="1:15" ht="15" customHeight="1" x14ac:dyDescent="0.3">
      <c r="A27" s="8">
        <f t="shared" si="3"/>
        <v>16</v>
      </c>
      <c r="B27" s="9"/>
      <c r="C27" s="10" t="s">
        <v>573</v>
      </c>
      <c r="D27" s="11" t="s">
        <v>573</v>
      </c>
      <c r="E27" s="11" t="s">
        <v>573</v>
      </c>
      <c r="F27" s="12" t="s">
        <v>573</v>
      </c>
      <c r="G27" s="13" t="s">
        <v>19</v>
      </c>
      <c r="H27" s="14"/>
      <c r="I27" s="67">
        <v>310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  <c r="N27" s="18">
        <f t="shared" si="2"/>
        <v>0</v>
      </c>
      <c r="O27" s="18"/>
    </row>
    <row r="28" spans="1:15" ht="15" customHeight="1" x14ac:dyDescent="0.3">
      <c r="A28" s="8">
        <f t="shared" si="3"/>
        <v>17</v>
      </c>
      <c r="B28" s="9"/>
      <c r="C28" s="10" t="s">
        <v>574</v>
      </c>
      <c r="D28" s="11" t="s">
        <v>574</v>
      </c>
      <c r="E28" s="11" t="s">
        <v>574</v>
      </c>
      <c r="F28" s="12" t="s">
        <v>574</v>
      </c>
      <c r="G28" s="13" t="s">
        <v>19</v>
      </c>
      <c r="H28" s="14"/>
      <c r="I28" s="67">
        <v>30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  <c r="N28" s="18">
        <f t="shared" si="2"/>
        <v>0</v>
      </c>
      <c r="O28" s="18"/>
    </row>
    <row r="29" spans="1:15" ht="15" customHeight="1" x14ac:dyDescent="0.3">
      <c r="A29" s="8">
        <f t="shared" si="3"/>
        <v>18</v>
      </c>
      <c r="B29" s="9"/>
      <c r="C29" s="10" t="s">
        <v>575</v>
      </c>
      <c r="D29" s="11" t="s">
        <v>575</v>
      </c>
      <c r="E29" s="11" t="s">
        <v>575</v>
      </c>
      <c r="F29" s="12" t="s">
        <v>575</v>
      </c>
      <c r="G29" s="13" t="s">
        <v>19</v>
      </c>
      <c r="H29" s="14"/>
      <c r="I29" s="67">
        <v>300</v>
      </c>
      <c r="J29" s="16">
        <v>0</v>
      </c>
      <c r="K29" s="13">
        <v>9.5</v>
      </c>
      <c r="L29" s="17">
        <f t="shared" si="0"/>
        <v>0</v>
      </c>
      <c r="M29" s="18">
        <f t="shared" si="1"/>
        <v>0</v>
      </c>
      <c r="N29" s="18">
        <f t="shared" si="2"/>
        <v>0</v>
      </c>
      <c r="O29" s="18"/>
    </row>
    <row r="30" spans="1:15" ht="15" customHeight="1" x14ac:dyDescent="0.3">
      <c r="A30" s="8">
        <f t="shared" si="3"/>
        <v>19</v>
      </c>
      <c r="B30" s="9"/>
      <c r="C30" s="10" t="s">
        <v>576</v>
      </c>
      <c r="D30" s="11" t="s">
        <v>576</v>
      </c>
      <c r="E30" s="11" t="s">
        <v>576</v>
      </c>
      <c r="F30" s="12" t="s">
        <v>576</v>
      </c>
      <c r="G30" s="13" t="s">
        <v>19</v>
      </c>
      <c r="H30" s="14"/>
      <c r="I30" s="67">
        <v>50</v>
      </c>
      <c r="J30" s="16">
        <v>0</v>
      </c>
      <c r="K30" s="13">
        <v>9.5</v>
      </c>
      <c r="L30" s="17">
        <f t="shared" si="0"/>
        <v>0</v>
      </c>
      <c r="M30" s="18">
        <f t="shared" si="1"/>
        <v>0</v>
      </c>
      <c r="N30" s="18">
        <f t="shared" si="2"/>
        <v>0</v>
      </c>
      <c r="O30" s="18"/>
    </row>
    <row r="31" spans="1:15" ht="15" customHeight="1" x14ac:dyDescent="0.3">
      <c r="A31" s="8">
        <f t="shared" si="3"/>
        <v>20</v>
      </c>
      <c r="B31" s="9"/>
      <c r="C31" s="10" t="s">
        <v>577</v>
      </c>
      <c r="D31" s="11" t="s">
        <v>577</v>
      </c>
      <c r="E31" s="11" t="s">
        <v>577</v>
      </c>
      <c r="F31" s="12" t="s">
        <v>577</v>
      </c>
      <c r="G31" s="13" t="s">
        <v>19</v>
      </c>
      <c r="H31" s="14"/>
      <c r="I31" s="67">
        <v>300</v>
      </c>
      <c r="J31" s="16">
        <v>0</v>
      </c>
      <c r="K31" s="13">
        <v>9.5</v>
      </c>
      <c r="L31" s="17">
        <f t="shared" si="0"/>
        <v>0</v>
      </c>
      <c r="M31" s="18">
        <f t="shared" si="1"/>
        <v>0</v>
      </c>
      <c r="N31" s="18">
        <f t="shared" si="2"/>
        <v>0</v>
      </c>
      <c r="O31" s="18"/>
    </row>
    <row r="32" spans="1:15" ht="15" customHeight="1" x14ac:dyDescent="0.3">
      <c r="A32" s="8">
        <f t="shared" si="3"/>
        <v>21</v>
      </c>
      <c r="B32" s="9"/>
      <c r="C32" s="10" t="s">
        <v>578</v>
      </c>
      <c r="D32" s="11" t="s">
        <v>578</v>
      </c>
      <c r="E32" s="11" t="s">
        <v>578</v>
      </c>
      <c r="F32" s="12" t="s">
        <v>578</v>
      </c>
      <c r="G32" s="13" t="s">
        <v>19</v>
      </c>
      <c r="H32" s="14"/>
      <c r="I32" s="67">
        <v>450</v>
      </c>
      <c r="J32" s="16">
        <v>0</v>
      </c>
      <c r="K32" s="13">
        <v>9.5</v>
      </c>
      <c r="L32" s="17">
        <f t="shared" si="0"/>
        <v>0</v>
      </c>
      <c r="M32" s="18">
        <f t="shared" si="1"/>
        <v>0</v>
      </c>
      <c r="N32" s="18">
        <f t="shared" si="2"/>
        <v>0</v>
      </c>
      <c r="O32" s="18"/>
    </row>
    <row r="33" spans="1:15" ht="15" customHeight="1" x14ac:dyDescent="0.3">
      <c r="A33" s="8">
        <f t="shared" si="3"/>
        <v>22</v>
      </c>
      <c r="B33" s="9"/>
      <c r="C33" s="10" t="s">
        <v>579</v>
      </c>
      <c r="D33" s="11" t="s">
        <v>579</v>
      </c>
      <c r="E33" s="11" t="s">
        <v>579</v>
      </c>
      <c r="F33" s="12" t="s">
        <v>579</v>
      </c>
      <c r="G33" s="13" t="s">
        <v>19</v>
      </c>
      <c r="H33" s="14"/>
      <c r="I33" s="67">
        <v>410</v>
      </c>
      <c r="J33" s="16">
        <v>0</v>
      </c>
      <c r="K33" s="13">
        <v>9.5</v>
      </c>
      <c r="L33" s="17">
        <f t="shared" si="0"/>
        <v>0</v>
      </c>
      <c r="M33" s="18">
        <f t="shared" si="1"/>
        <v>0</v>
      </c>
      <c r="N33" s="18">
        <f t="shared" si="2"/>
        <v>0</v>
      </c>
      <c r="O33" s="18"/>
    </row>
    <row r="34" spans="1:15" ht="15" customHeight="1" x14ac:dyDescent="0.3">
      <c r="A34" s="8">
        <f t="shared" si="3"/>
        <v>23</v>
      </c>
      <c r="B34" s="9"/>
      <c r="C34" s="10" t="s">
        <v>580</v>
      </c>
      <c r="D34" s="11" t="s">
        <v>580</v>
      </c>
      <c r="E34" s="11" t="s">
        <v>580</v>
      </c>
      <c r="F34" s="12" t="s">
        <v>580</v>
      </c>
      <c r="G34" s="13" t="s">
        <v>19</v>
      </c>
      <c r="H34" s="14"/>
      <c r="I34" s="67">
        <v>410</v>
      </c>
      <c r="J34" s="16">
        <v>0</v>
      </c>
      <c r="K34" s="13">
        <v>9.5</v>
      </c>
      <c r="L34" s="17">
        <f t="shared" si="0"/>
        <v>0</v>
      </c>
      <c r="M34" s="18">
        <f t="shared" si="1"/>
        <v>0</v>
      </c>
      <c r="N34" s="18">
        <f t="shared" si="2"/>
        <v>0</v>
      </c>
      <c r="O34" s="18"/>
    </row>
    <row r="35" spans="1:15" ht="15" customHeight="1" x14ac:dyDescent="0.3">
      <c r="A35" s="8">
        <f t="shared" si="3"/>
        <v>24</v>
      </c>
      <c r="B35" s="9"/>
      <c r="C35" s="10" t="s">
        <v>581</v>
      </c>
      <c r="D35" s="11" t="s">
        <v>581</v>
      </c>
      <c r="E35" s="11" t="s">
        <v>581</v>
      </c>
      <c r="F35" s="12" t="s">
        <v>581</v>
      </c>
      <c r="G35" s="13" t="s">
        <v>19</v>
      </c>
      <c r="H35" s="14"/>
      <c r="I35" s="67">
        <v>420</v>
      </c>
      <c r="J35" s="16">
        <v>0</v>
      </c>
      <c r="K35" s="13">
        <v>9.5</v>
      </c>
      <c r="L35" s="17">
        <f t="shared" si="0"/>
        <v>0</v>
      </c>
      <c r="M35" s="18">
        <f t="shared" si="1"/>
        <v>0</v>
      </c>
      <c r="N35" s="18">
        <f t="shared" si="2"/>
        <v>0</v>
      </c>
      <c r="O35" s="18"/>
    </row>
    <row r="36" spans="1:15" ht="15" customHeight="1" x14ac:dyDescent="0.3">
      <c r="A36" s="8">
        <f t="shared" si="3"/>
        <v>25</v>
      </c>
      <c r="B36" s="9"/>
      <c r="C36" s="10" t="s">
        <v>582</v>
      </c>
      <c r="D36" s="11" t="s">
        <v>582</v>
      </c>
      <c r="E36" s="11" t="s">
        <v>582</v>
      </c>
      <c r="F36" s="12" t="s">
        <v>582</v>
      </c>
      <c r="G36" s="13" t="s">
        <v>19</v>
      </c>
      <c r="H36" s="14"/>
      <c r="I36" s="67">
        <v>420</v>
      </c>
      <c r="J36" s="16">
        <v>0</v>
      </c>
      <c r="K36" s="13">
        <v>9.5</v>
      </c>
      <c r="L36" s="17">
        <f t="shared" si="0"/>
        <v>0</v>
      </c>
      <c r="M36" s="18">
        <f t="shared" si="1"/>
        <v>0</v>
      </c>
      <c r="N36" s="18">
        <f t="shared" si="2"/>
        <v>0</v>
      </c>
      <c r="O36" s="18"/>
    </row>
    <row r="37" spans="1:15" ht="15" customHeight="1" x14ac:dyDescent="0.3">
      <c r="A37" s="8">
        <f t="shared" si="3"/>
        <v>26</v>
      </c>
      <c r="B37" s="9"/>
      <c r="C37" s="10" t="s">
        <v>583</v>
      </c>
      <c r="D37" s="11" t="s">
        <v>583</v>
      </c>
      <c r="E37" s="11" t="s">
        <v>583</v>
      </c>
      <c r="F37" s="12" t="s">
        <v>583</v>
      </c>
      <c r="G37" s="13" t="s">
        <v>19</v>
      </c>
      <c r="H37" s="14"/>
      <c r="I37" s="67">
        <v>420</v>
      </c>
      <c r="J37" s="16">
        <v>0</v>
      </c>
      <c r="K37" s="13">
        <v>9.5</v>
      </c>
      <c r="L37" s="17">
        <f t="shared" si="0"/>
        <v>0</v>
      </c>
      <c r="M37" s="18">
        <f t="shared" si="1"/>
        <v>0</v>
      </c>
      <c r="N37" s="18">
        <f t="shared" si="2"/>
        <v>0</v>
      </c>
      <c r="O37" s="18"/>
    </row>
    <row r="38" spans="1:15" ht="15" customHeight="1" x14ac:dyDescent="0.3">
      <c r="A38" s="8">
        <f t="shared" si="3"/>
        <v>27</v>
      </c>
      <c r="B38" s="9"/>
      <c r="C38" s="10" t="s">
        <v>584</v>
      </c>
      <c r="D38" s="11" t="s">
        <v>584</v>
      </c>
      <c r="E38" s="11" t="s">
        <v>584</v>
      </c>
      <c r="F38" s="12" t="s">
        <v>584</v>
      </c>
      <c r="G38" s="13" t="s">
        <v>19</v>
      </c>
      <c r="H38" s="14"/>
      <c r="I38" s="67">
        <v>30</v>
      </c>
      <c r="J38" s="16">
        <v>0</v>
      </c>
      <c r="K38" s="13">
        <v>9.5</v>
      </c>
      <c r="L38" s="17">
        <f t="shared" si="0"/>
        <v>0</v>
      </c>
      <c r="M38" s="18">
        <f t="shared" si="1"/>
        <v>0</v>
      </c>
      <c r="N38" s="18">
        <f t="shared" si="2"/>
        <v>0</v>
      </c>
      <c r="O38" s="18"/>
    </row>
    <row r="39" spans="1:15" ht="15" customHeight="1" x14ac:dyDescent="0.3">
      <c r="A39" s="8">
        <f t="shared" si="3"/>
        <v>28</v>
      </c>
      <c r="B39" s="9"/>
      <c r="C39" s="10" t="s">
        <v>585</v>
      </c>
      <c r="D39" s="11" t="s">
        <v>585</v>
      </c>
      <c r="E39" s="11" t="s">
        <v>585</v>
      </c>
      <c r="F39" s="12" t="s">
        <v>585</v>
      </c>
      <c r="G39" s="13" t="s">
        <v>19</v>
      </c>
      <c r="H39" s="14"/>
      <c r="I39" s="67">
        <v>75</v>
      </c>
      <c r="J39" s="16">
        <v>0</v>
      </c>
      <c r="K39" s="13">
        <v>9.5</v>
      </c>
      <c r="L39" s="17">
        <f t="shared" si="0"/>
        <v>0</v>
      </c>
      <c r="M39" s="18">
        <f t="shared" si="1"/>
        <v>0</v>
      </c>
      <c r="N39" s="18">
        <f t="shared" si="2"/>
        <v>0</v>
      </c>
      <c r="O39" s="18"/>
    </row>
    <row r="40" spans="1:15" ht="15" customHeight="1" x14ac:dyDescent="0.3">
      <c r="A40" s="8">
        <f t="shared" si="3"/>
        <v>29</v>
      </c>
      <c r="B40" s="9"/>
      <c r="C40" s="10" t="s">
        <v>586</v>
      </c>
      <c r="D40" s="11" t="s">
        <v>586</v>
      </c>
      <c r="E40" s="11" t="s">
        <v>586</v>
      </c>
      <c r="F40" s="12" t="s">
        <v>586</v>
      </c>
      <c r="G40" s="13" t="s">
        <v>19</v>
      </c>
      <c r="H40" s="14"/>
      <c r="I40" s="67">
        <v>15</v>
      </c>
      <c r="J40" s="16">
        <v>0</v>
      </c>
      <c r="K40" s="13">
        <v>9.5</v>
      </c>
      <c r="L40" s="17">
        <f t="shared" si="0"/>
        <v>0</v>
      </c>
      <c r="M40" s="18">
        <f t="shared" si="1"/>
        <v>0</v>
      </c>
      <c r="N40" s="18">
        <f t="shared" si="2"/>
        <v>0</v>
      </c>
      <c r="O40" s="18"/>
    </row>
    <row r="41" spans="1:15" ht="15" customHeight="1" x14ac:dyDescent="0.3">
      <c r="A41" s="8">
        <f t="shared" si="3"/>
        <v>30</v>
      </c>
      <c r="B41" s="9"/>
      <c r="C41" s="10" t="s">
        <v>587</v>
      </c>
      <c r="D41" s="11" t="s">
        <v>587</v>
      </c>
      <c r="E41" s="11" t="s">
        <v>587</v>
      </c>
      <c r="F41" s="12" t="s">
        <v>587</v>
      </c>
      <c r="G41" s="13" t="s">
        <v>19</v>
      </c>
      <c r="H41" s="14"/>
      <c r="I41" s="67">
        <v>15</v>
      </c>
      <c r="J41" s="16">
        <v>0</v>
      </c>
      <c r="K41" s="13">
        <v>9.5</v>
      </c>
      <c r="L41" s="17">
        <f t="shared" si="0"/>
        <v>0</v>
      </c>
      <c r="M41" s="18">
        <f t="shared" si="1"/>
        <v>0</v>
      </c>
      <c r="N41" s="18">
        <f t="shared" si="2"/>
        <v>0</v>
      </c>
      <c r="O41" s="18"/>
    </row>
    <row r="42" spans="1:15" ht="12.75" customHeight="1" x14ac:dyDescent="0.3">
      <c r="A42" s="40"/>
      <c r="B42" s="40"/>
      <c r="C42" s="41" t="s">
        <v>589</v>
      </c>
      <c r="D42" s="41"/>
      <c r="E42" s="41"/>
      <c r="F42" s="41"/>
      <c r="G42" s="42"/>
      <c r="H42" s="42"/>
      <c r="I42" s="42"/>
      <c r="J42" s="43"/>
      <c r="K42" s="42"/>
      <c r="L42" s="44"/>
      <c r="M42" s="45">
        <f>SUM(M12:M41)</f>
        <v>0</v>
      </c>
      <c r="N42" s="45">
        <f>SUM(N12:N41)</f>
        <v>0</v>
      </c>
      <c r="O42" s="4"/>
    </row>
    <row r="43" spans="1:15" ht="12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2.75" customHeight="1" x14ac:dyDescent="0.3">
      <c r="A44" s="4" t="s">
        <v>95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3">
      <c r="A45" s="4" t="s">
        <v>96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3">
      <c r="A46" s="4" t="s">
        <v>97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3">
      <c r="A47" s="4" t="s">
        <v>590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 t="s">
        <v>99</v>
      </c>
      <c r="B49" s="4"/>
      <c r="C49" s="4"/>
      <c r="D49" s="4"/>
      <c r="E49" s="4"/>
      <c r="F49" s="4"/>
      <c r="G49" s="4"/>
      <c r="H49" s="21" t="s">
        <v>100</v>
      </c>
      <c r="I49" s="4"/>
      <c r="J49" s="4"/>
      <c r="K49" s="4" t="s">
        <v>101</v>
      </c>
      <c r="L49" s="4"/>
      <c r="M49" s="4"/>
      <c r="N49" s="4"/>
      <c r="O49" s="4"/>
    </row>
    <row r="52" spans="1:15" ht="12.75" customHeight="1" x14ac:dyDescent="0.3">
      <c r="B52" s="22"/>
      <c r="C52" s="22"/>
    </row>
    <row r="53" spans="1:15" ht="12.75" customHeight="1" x14ac:dyDescent="0.3">
      <c r="B53" s="22"/>
      <c r="C53" s="22"/>
    </row>
    <row r="54" spans="1:15" ht="12.75" customHeight="1" x14ac:dyDescent="0.3">
      <c r="B54" s="22"/>
      <c r="C54" s="22"/>
    </row>
    <row r="55" spans="1:15" ht="12.75" customHeight="1" x14ac:dyDescent="0.3">
      <c r="B55" s="22"/>
      <c r="C55" s="22"/>
    </row>
  </sheetData>
  <sheetProtection algorithmName="SHA-512" hashValue="sd166VxLALrV/lONmbtiDnhUvIxxJQRMbx0zrAV8dGKUhJVL+C1dWWTJga5yZuJ2oh5YZwunFbcYzxbXkoEn/A==" saltValue="nuA47mjnz1wTTO7a7Qc4Gg==" spinCount="100000" sheet="1" objects="1" scenarios="1"/>
  <protectedRanges>
    <protectedRange sqref="C49" name="Obseg5"/>
    <protectedRange sqref="C4:C5" name="Obseg4"/>
    <protectedRange sqref="C49" name="Range2"/>
    <protectedRange sqref="O11" name="Range6_1"/>
    <protectedRange sqref="O12:O41" name="Obseg3"/>
  </protectedRanges>
  <mergeCells count="32">
    <mergeCell ref="C41:F41"/>
    <mergeCell ref="C42:F4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5BD29-50F8-4AB5-AE04-F53574BAABA6}">
  <dimension ref="A1:O46"/>
  <sheetViews>
    <sheetView topLeftCell="A20" zoomScaleNormal="100" workbookViewId="0">
      <selection activeCell="M33" sqref="M3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484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591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  <c r="O10" s="23" t="s">
        <v>15</v>
      </c>
    </row>
    <row r="11" spans="1:15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16</v>
      </c>
      <c r="O11" s="39" t="s">
        <v>17</v>
      </c>
    </row>
    <row r="12" spans="1:15" ht="24.95" customHeight="1" x14ac:dyDescent="0.3">
      <c r="A12" s="8">
        <v>1</v>
      </c>
      <c r="B12" s="9"/>
      <c r="C12" s="10" t="s">
        <v>592</v>
      </c>
      <c r="D12" s="11" t="s">
        <v>592</v>
      </c>
      <c r="E12" s="11" t="s">
        <v>592</v>
      </c>
      <c r="F12" s="12" t="s">
        <v>592</v>
      </c>
      <c r="G12" s="110" t="s">
        <v>19</v>
      </c>
      <c r="H12" s="14"/>
      <c r="I12" s="15">
        <v>900</v>
      </c>
      <c r="J12" s="16">
        <v>0</v>
      </c>
      <c r="K12" s="13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  <c r="O12" s="18"/>
    </row>
    <row r="13" spans="1:15" ht="18.75" customHeight="1" x14ac:dyDescent="0.3">
      <c r="A13" s="8">
        <f t="shared" ref="A13:A32" si="0">A12+1</f>
        <v>2</v>
      </c>
      <c r="B13" s="9"/>
      <c r="C13" s="10" t="s">
        <v>593</v>
      </c>
      <c r="D13" s="11" t="s">
        <v>593</v>
      </c>
      <c r="E13" s="11" t="s">
        <v>593</v>
      </c>
      <c r="F13" s="12" t="s">
        <v>593</v>
      </c>
      <c r="G13" s="110" t="s">
        <v>19</v>
      </c>
      <c r="H13" s="14"/>
      <c r="I13" s="15">
        <v>60</v>
      </c>
      <c r="J13" s="16">
        <v>0</v>
      </c>
      <c r="K13" s="13">
        <v>9.5</v>
      </c>
      <c r="L13" s="17">
        <f t="shared" ref="L13:L31" si="1">PRODUCT(J13,1.095)</f>
        <v>0</v>
      </c>
      <c r="M13" s="18">
        <f t="shared" ref="M13:M31" si="2">PRODUCT(I13,L13)</f>
        <v>0</v>
      </c>
      <c r="N13" s="18">
        <f t="shared" ref="N13:N31" si="3">PRODUCT(I13,J13)</f>
        <v>0</v>
      </c>
      <c r="O13" s="18"/>
    </row>
    <row r="14" spans="1:15" ht="24.95" customHeight="1" x14ac:dyDescent="0.3">
      <c r="A14" s="8">
        <f t="shared" si="0"/>
        <v>3</v>
      </c>
      <c r="B14" s="9"/>
      <c r="C14" s="10" t="s">
        <v>594</v>
      </c>
      <c r="D14" s="11" t="s">
        <v>594</v>
      </c>
      <c r="E14" s="11" t="s">
        <v>594</v>
      </c>
      <c r="F14" s="12" t="s">
        <v>594</v>
      </c>
      <c r="G14" s="110" t="s">
        <v>19</v>
      </c>
      <c r="H14" s="14"/>
      <c r="I14" s="15">
        <v>200</v>
      </c>
      <c r="J14" s="16">
        <v>0</v>
      </c>
      <c r="K14" s="13">
        <v>9.5</v>
      </c>
      <c r="L14" s="17">
        <f t="shared" si="1"/>
        <v>0</v>
      </c>
      <c r="M14" s="18">
        <f t="shared" si="2"/>
        <v>0</v>
      </c>
      <c r="N14" s="18">
        <f t="shared" si="3"/>
        <v>0</v>
      </c>
      <c r="O14" s="18"/>
    </row>
    <row r="15" spans="1:15" ht="24.95" customHeight="1" x14ac:dyDescent="0.3">
      <c r="A15" s="8">
        <f t="shared" si="0"/>
        <v>4</v>
      </c>
      <c r="B15" s="9"/>
      <c r="C15" s="10" t="s">
        <v>595</v>
      </c>
      <c r="D15" s="11" t="s">
        <v>595</v>
      </c>
      <c r="E15" s="11" t="s">
        <v>595</v>
      </c>
      <c r="F15" s="12" t="s">
        <v>595</v>
      </c>
      <c r="G15" s="110" t="s">
        <v>19</v>
      </c>
      <c r="H15" s="14"/>
      <c r="I15" s="15">
        <v>220</v>
      </c>
      <c r="J15" s="16">
        <v>0</v>
      </c>
      <c r="K15" s="13">
        <v>9.5</v>
      </c>
      <c r="L15" s="17">
        <f t="shared" si="1"/>
        <v>0</v>
      </c>
      <c r="M15" s="18">
        <f t="shared" si="2"/>
        <v>0</v>
      </c>
      <c r="N15" s="18">
        <f t="shared" si="3"/>
        <v>0</v>
      </c>
      <c r="O15" s="18"/>
    </row>
    <row r="16" spans="1:15" ht="15" customHeight="1" x14ac:dyDescent="0.3">
      <c r="A16" s="8">
        <f t="shared" si="0"/>
        <v>5</v>
      </c>
      <c r="B16" s="9"/>
      <c r="C16" s="10" t="s">
        <v>596</v>
      </c>
      <c r="D16" s="11" t="s">
        <v>596</v>
      </c>
      <c r="E16" s="11" t="s">
        <v>596</v>
      </c>
      <c r="F16" s="12" t="s">
        <v>596</v>
      </c>
      <c r="G16" s="110" t="s">
        <v>19</v>
      </c>
      <c r="H16" s="14"/>
      <c r="I16" s="15">
        <v>220</v>
      </c>
      <c r="J16" s="16">
        <v>0</v>
      </c>
      <c r="K16" s="13">
        <v>9.5</v>
      </c>
      <c r="L16" s="17">
        <f t="shared" si="1"/>
        <v>0</v>
      </c>
      <c r="M16" s="18">
        <f t="shared" si="2"/>
        <v>0</v>
      </c>
      <c r="N16" s="18">
        <f t="shared" si="3"/>
        <v>0</v>
      </c>
      <c r="O16" s="18"/>
    </row>
    <row r="17" spans="1:15" ht="24.95" customHeight="1" x14ac:dyDescent="0.3">
      <c r="A17" s="8">
        <f t="shared" si="0"/>
        <v>6</v>
      </c>
      <c r="B17" s="9"/>
      <c r="C17" s="10" t="s">
        <v>597</v>
      </c>
      <c r="D17" s="11" t="s">
        <v>597</v>
      </c>
      <c r="E17" s="11" t="s">
        <v>597</v>
      </c>
      <c r="F17" s="12" t="s">
        <v>597</v>
      </c>
      <c r="G17" s="110" t="s">
        <v>19</v>
      </c>
      <c r="H17" s="14"/>
      <c r="I17" s="15">
        <v>130</v>
      </c>
      <c r="J17" s="16">
        <v>0</v>
      </c>
      <c r="K17" s="13">
        <v>9.5</v>
      </c>
      <c r="L17" s="17">
        <f t="shared" si="1"/>
        <v>0</v>
      </c>
      <c r="M17" s="18">
        <f t="shared" si="2"/>
        <v>0</v>
      </c>
      <c r="N17" s="18">
        <f t="shared" si="3"/>
        <v>0</v>
      </c>
      <c r="O17" s="18"/>
    </row>
    <row r="18" spans="1:15" ht="15" customHeight="1" x14ac:dyDescent="0.3">
      <c r="A18" s="8">
        <f t="shared" si="0"/>
        <v>7</v>
      </c>
      <c r="B18" s="9"/>
      <c r="C18" s="10" t="s">
        <v>598</v>
      </c>
      <c r="D18" s="11" t="s">
        <v>598</v>
      </c>
      <c r="E18" s="11" t="s">
        <v>598</v>
      </c>
      <c r="F18" s="12" t="s">
        <v>598</v>
      </c>
      <c r="G18" s="110" t="s">
        <v>19</v>
      </c>
      <c r="H18" s="14"/>
      <c r="I18" s="15">
        <v>60</v>
      </c>
      <c r="J18" s="16">
        <v>0</v>
      </c>
      <c r="K18" s="13">
        <v>9.5</v>
      </c>
      <c r="L18" s="17">
        <f t="shared" si="1"/>
        <v>0</v>
      </c>
      <c r="M18" s="18">
        <f t="shared" si="2"/>
        <v>0</v>
      </c>
      <c r="N18" s="18">
        <f t="shared" si="3"/>
        <v>0</v>
      </c>
      <c r="O18" s="18"/>
    </row>
    <row r="19" spans="1:15" ht="24.95" customHeight="1" x14ac:dyDescent="0.3">
      <c r="A19" s="8">
        <f t="shared" si="0"/>
        <v>8</v>
      </c>
      <c r="B19" s="9"/>
      <c r="C19" s="10" t="s">
        <v>599</v>
      </c>
      <c r="D19" s="11" t="s">
        <v>599</v>
      </c>
      <c r="E19" s="11" t="s">
        <v>599</v>
      </c>
      <c r="F19" s="12" t="s">
        <v>599</v>
      </c>
      <c r="G19" s="110" t="s">
        <v>19</v>
      </c>
      <c r="H19" s="14"/>
      <c r="I19" s="15">
        <v>50</v>
      </c>
      <c r="J19" s="16">
        <v>0</v>
      </c>
      <c r="K19" s="13">
        <v>9.5</v>
      </c>
      <c r="L19" s="17">
        <f t="shared" si="1"/>
        <v>0</v>
      </c>
      <c r="M19" s="18">
        <f t="shared" si="2"/>
        <v>0</v>
      </c>
      <c r="N19" s="18">
        <f t="shared" si="3"/>
        <v>0</v>
      </c>
      <c r="O19" s="18"/>
    </row>
    <row r="20" spans="1:15" ht="24.95" customHeight="1" x14ac:dyDescent="0.3">
      <c r="A20" s="8">
        <f t="shared" si="0"/>
        <v>9</v>
      </c>
      <c r="B20" s="9"/>
      <c r="C20" s="10" t="s">
        <v>600</v>
      </c>
      <c r="D20" s="11" t="s">
        <v>600</v>
      </c>
      <c r="E20" s="11" t="s">
        <v>600</v>
      </c>
      <c r="F20" s="12" t="s">
        <v>600</v>
      </c>
      <c r="G20" s="110" t="s">
        <v>19</v>
      </c>
      <c r="H20" s="14"/>
      <c r="I20" s="15">
        <v>470</v>
      </c>
      <c r="J20" s="16">
        <v>0</v>
      </c>
      <c r="K20" s="13">
        <v>9.5</v>
      </c>
      <c r="L20" s="17">
        <f t="shared" si="1"/>
        <v>0</v>
      </c>
      <c r="M20" s="18">
        <f t="shared" si="2"/>
        <v>0</v>
      </c>
      <c r="N20" s="18">
        <f t="shared" si="3"/>
        <v>0</v>
      </c>
      <c r="O20" s="18"/>
    </row>
    <row r="21" spans="1:15" ht="24.95" customHeight="1" x14ac:dyDescent="0.3">
      <c r="A21" s="8">
        <f t="shared" si="0"/>
        <v>10</v>
      </c>
      <c r="B21" s="9"/>
      <c r="C21" s="10" t="s">
        <v>601</v>
      </c>
      <c r="D21" s="11" t="s">
        <v>601</v>
      </c>
      <c r="E21" s="11" t="s">
        <v>601</v>
      </c>
      <c r="F21" s="12" t="s">
        <v>601</v>
      </c>
      <c r="G21" s="110" t="s">
        <v>19</v>
      </c>
      <c r="H21" s="14"/>
      <c r="I21" s="15">
        <v>60</v>
      </c>
      <c r="J21" s="16">
        <v>0</v>
      </c>
      <c r="K21" s="13">
        <v>9.5</v>
      </c>
      <c r="L21" s="17">
        <f t="shared" si="1"/>
        <v>0</v>
      </c>
      <c r="M21" s="18">
        <f t="shared" si="2"/>
        <v>0</v>
      </c>
      <c r="N21" s="18">
        <f t="shared" si="3"/>
        <v>0</v>
      </c>
      <c r="O21" s="18"/>
    </row>
    <row r="22" spans="1:15" ht="15" customHeight="1" x14ac:dyDescent="0.3">
      <c r="A22" s="8">
        <f t="shared" si="0"/>
        <v>11</v>
      </c>
      <c r="B22" s="9"/>
      <c r="C22" s="10" t="s">
        <v>602</v>
      </c>
      <c r="D22" s="11" t="s">
        <v>602</v>
      </c>
      <c r="E22" s="11" t="s">
        <v>602</v>
      </c>
      <c r="F22" s="12" t="s">
        <v>602</v>
      </c>
      <c r="G22" s="110" t="s">
        <v>19</v>
      </c>
      <c r="H22" s="14"/>
      <c r="I22" s="15">
        <v>420</v>
      </c>
      <c r="J22" s="16">
        <v>0</v>
      </c>
      <c r="K22" s="13">
        <v>9.5</v>
      </c>
      <c r="L22" s="17">
        <f t="shared" si="1"/>
        <v>0</v>
      </c>
      <c r="M22" s="18">
        <f t="shared" si="2"/>
        <v>0</v>
      </c>
      <c r="N22" s="18">
        <f t="shared" si="3"/>
        <v>0</v>
      </c>
      <c r="O22" s="18"/>
    </row>
    <row r="23" spans="1:15" ht="24.95" customHeight="1" x14ac:dyDescent="0.3">
      <c r="A23" s="8">
        <f t="shared" si="0"/>
        <v>12</v>
      </c>
      <c r="B23" s="9"/>
      <c r="C23" s="10" t="s">
        <v>603</v>
      </c>
      <c r="D23" s="11" t="s">
        <v>603</v>
      </c>
      <c r="E23" s="11" t="s">
        <v>603</v>
      </c>
      <c r="F23" s="12" t="s">
        <v>603</v>
      </c>
      <c r="G23" s="110" t="s">
        <v>19</v>
      </c>
      <c r="H23" s="14"/>
      <c r="I23" s="15">
        <v>1200</v>
      </c>
      <c r="J23" s="16">
        <v>0</v>
      </c>
      <c r="K23" s="13">
        <v>9.5</v>
      </c>
      <c r="L23" s="17">
        <f t="shared" si="1"/>
        <v>0</v>
      </c>
      <c r="M23" s="18">
        <f t="shared" si="2"/>
        <v>0</v>
      </c>
      <c r="N23" s="18">
        <f t="shared" si="3"/>
        <v>0</v>
      </c>
      <c r="O23" s="18"/>
    </row>
    <row r="24" spans="1:15" ht="15" customHeight="1" x14ac:dyDescent="0.3">
      <c r="A24" s="8">
        <f t="shared" si="0"/>
        <v>13</v>
      </c>
      <c r="B24" s="9"/>
      <c r="C24" s="125" t="s">
        <v>604</v>
      </c>
      <c r="D24" s="126" t="s">
        <v>604</v>
      </c>
      <c r="E24" s="126" t="s">
        <v>604</v>
      </c>
      <c r="F24" s="127" t="s">
        <v>604</v>
      </c>
      <c r="G24" s="110" t="s">
        <v>19</v>
      </c>
      <c r="H24" s="14"/>
      <c r="I24" s="15">
        <v>60</v>
      </c>
      <c r="J24" s="16">
        <v>0</v>
      </c>
      <c r="K24" s="13">
        <v>9.5</v>
      </c>
      <c r="L24" s="17">
        <f t="shared" si="1"/>
        <v>0</v>
      </c>
      <c r="M24" s="18">
        <f t="shared" si="2"/>
        <v>0</v>
      </c>
      <c r="N24" s="18">
        <f t="shared" si="3"/>
        <v>0</v>
      </c>
      <c r="O24" s="18"/>
    </row>
    <row r="25" spans="1:15" ht="24.95" customHeight="1" x14ac:dyDescent="0.3">
      <c r="A25" s="8">
        <f t="shared" si="0"/>
        <v>14</v>
      </c>
      <c r="B25" s="9"/>
      <c r="C25" s="10" t="s">
        <v>605</v>
      </c>
      <c r="D25" s="11" t="s">
        <v>605</v>
      </c>
      <c r="E25" s="11" t="s">
        <v>605</v>
      </c>
      <c r="F25" s="12" t="s">
        <v>605</v>
      </c>
      <c r="G25" s="110" t="s">
        <v>19</v>
      </c>
      <c r="H25" s="14"/>
      <c r="I25" s="15">
        <v>60</v>
      </c>
      <c r="J25" s="16">
        <v>0</v>
      </c>
      <c r="K25" s="13">
        <v>9.5</v>
      </c>
      <c r="L25" s="17">
        <f t="shared" si="1"/>
        <v>0</v>
      </c>
      <c r="M25" s="18">
        <f t="shared" si="2"/>
        <v>0</v>
      </c>
      <c r="N25" s="18">
        <f t="shared" si="3"/>
        <v>0</v>
      </c>
      <c r="O25" s="18"/>
    </row>
    <row r="26" spans="1:15" ht="24.95" customHeight="1" x14ac:dyDescent="0.3">
      <c r="A26" s="8">
        <f t="shared" si="0"/>
        <v>15</v>
      </c>
      <c r="B26" s="9"/>
      <c r="C26" s="10" t="s">
        <v>606</v>
      </c>
      <c r="D26" s="11" t="s">
        <v>606</v>
      </c>
      <c r="E26" s="11" t="s">
        <v>606</v>
      </c>
      <c r="F26" s="12" t="s">
        <v>606</v>
      </c>
      <c r="G26" s="110" t="s">
        <v>19</v>
      </c>
      <c r="H26" s="14"/>
      <c r="I26" s="15">
        <v>500</v>
      </c>
      <c r="J26" s="16">
        <v>0</v>
      </c>
      <c r="K26" s="13">
        <v>9.5</v>
      </c>
      <c r="L26" s="17">
        <f t="shared" si="1"/>
        <v>0</v>
      </c>
      <c r="M26" s="18">
        <f t="shared" si="2"/>
        <v>0</v>
      </c>
      <c r="N26" s="18">
        <f t="shared" si="3"/>
        <v>0</v>
      </c>
      <c r="O26" s="18"/>
    </row>
    <row r="27" spans="1:15" ht="24.95" customHeight="1" x14ac:dyDescent="0.3">
      <c r="A27" s="8">
        <f t="shared" si="0"/>
        <v>16</v>
      </c>
      <c r="B27" s="9"/>
      <c r="C27" s="10" t="s">
        <v>607</v>
      </c>
      <c r="D27" s="11" t="s">
        <v>607</v>
      </c>
      <c r="E27" s="11" t="s">
        <v>607</v>
      </c>
      <c r="F27" s="12" t="s">
        <v>607</v>
      </c>
      <c r="G27" s="110" t="s">
        <v>19</v>
      </c>
      <c r="H27" s="14"/>
      <c r="I27" s="15">
        <v>170</v>
      </c>
      <c r="J27" s="16">
        <v>0</v>
      </c>
      <c r="K27" s="13">
        <v>9.5</v>
      </c>
      <c r="L27" s="17">
        <f t="shared" si="1"/>
        <v>0</v>
      </c>
      <c r="M27" s="18">
        <f t="shared" si="2"/>
        <v>0</v>
      </c>
      <c r="N27" s="18">
        <f t="shared" si="3"/>
        <v>0</v>
      </c>
      <c r="O27" s="18"/>
    </row>
    <row r="28" spans="1:15" ht="15" customHeight="1" x14ac:dyDescent="0.3">
      <c r="A28" s="8">
        <f t="shared" si="0"/>
        <v>17</v>
      </c>
      <c r="B28" s="9"/>
      <c r="C28" s="10" t="s">
        <v>608</v>
      </c>
      <c r="D28" s="11" t="s">
        <v>608</v>
      </c>
      <c r="E28" s="11" t="s">
        <v>608</v>
      </c>
      <c r="F28" s="12" t="s">
        <v>608</v>
      </c>
      <c r="G28" s="110" t="s">
        <v>19</v>
      </c>
      <c r="H28" s="14"/>
      <c r="I28" s="15">
        <v>40</v>
      </c>
      <c r="J28" s="16">
        <v>0</v>
      </c>
      <c r="K28" s="13">
        <v>9.5</v>
      </c>
      <c r="L28" s="17">
        <f t="shared" si="1"/>
        <v>0</v>
      </c>
      <c r="M28" s="18">
        <f t="shared" si="2"/>
        <v>0</v>
      </c>
      <c r="N28" s="18">
        <f t="shared" si="3"/>
        <v>0</v>
      </c>
      <c r="O28" s="18"/>
    </row>
    <row r="29" spans="1:15" ht="15" customHeight="1" x14ac:dyDescent="0.3">
      <c r="A29" s="8">
        <f t="shared" si="0"/>
        <v>18</v>
      </c>
      <c r="B29" s="9"/>
      <c r="C29" s="10" t="s">
        <v>609</v>
      </c>
      <c r="D29" s="11" t="s">
        <v>609</v>
      </c>
      <c r="E29" s="11" t="s">
        <v>609</v>
      </c>
      <c r="F29" s="12" t="s">
        <v>609</v>
      </c>
      <c r="G29" s="110" t="s">
        <v>19</v>
      </c>
      <c r="H29" s="14"/>
      <c r="I29" s="15">
        <v>50</v>
      </c>
      <c r="J29" s="16">
        <v>0</v>
      </c>
      <c r="K29" s="13">
        <v>9.5</v>
      </c>
      <c r="L29" s="17">
        <f t="shared" si="1"/>
        <v>0</v>
      </c>
      <c r="M29" s="18">
        <f t="shared" si="2"/>
        <v>0</v>
      </c>
      <c r="N29" s="18">
        <f t="shared" si="3"/>
        <v>0</v>
      </c>
      <c r="O29" s="18"/>
    </row>
    <row r="30" spans="1:15" ht="15" customHeight="1" x14ac:dyDescent="0.3">
      <c r="A30" s="8">
        <f t="shared" si="0"/>
        <v>19</v>
      </c>
      <c r="B30" s="9"/>
      <c r="C30" s="10" t="s">
        <v>610</v>
      </c>
      <c r="D30" s="11"/>
      <c r="E30" s="11"/>
      <c r="F30" s="12"/>
      <c r="G30" s="110" t="s">
        <v>19</v>
      </c>
      <c r="H30" s="14"/>
      <c r="I30" s="15">
        <v>750</v>
      </c>
      <c r="J30" s="16">
        <v>0</v>
      </c>
      <c r="K30" s="13">
        <v>9.5</v>
      </c>
      <c r="L30" s="17">
        <f t="shared" si="1"/>
        <v>0</v>
      </c>
      <c r="M30" s="18">
        <f t="shared" si="2"/>
        <v>0</v>
      </c>
      <c r="N30" s="18">
        <f t="shared" si="3"/>
        <v>0</v>
      </c>
      <c r="O30" s="18"/>
    </row>
    <row r="31" spans="1:15" ht="15" customHeight="1" x14ac:dyDescent="0.3">
      <c r="A31" s="8">
        <f t="shared" si="0"/>
        <v>20</v>
      </c>
      <c r="B31" s="9"/>
      <c r="C31" s="10" t="s">
        <v>611</v>
      </c>
      <c r="D31" s="11"/>
      <c r="E31" s="11"/>
      <c r="F31" s="12"/>
      <c r="G31" s="110" t="s">
        <v>19</v>
      </c>
      <c r="H31" s="14"/>
      <c r="I31" s="15">
        <v>750</v>
      </c>
      <c r="J31" s="16">
        <v>0</v>
      </c>
      <c r="K31" s="13">
        <v>9.5</v>
      </c>
      <c r="L31" s="17">
        <f t="shared" si="1"/>
        <v>0</v>
      </c>
      <c r="M31" s="18">
        <f t="shared" si="2"/>
        <v>0</v>
      </c>
      <c r="N31" s="18">
        <f t="shared" si="3"/>
        <v>0</v>
      </c>
      <c r="O31" s="18"/>
    </row>
    <row r="32" spans="1:15" ht="15" customHeight="1" x14ac:dyDescent="0.3">
      <c r="A32" s="8">
        <f t="shared" si="0"/>
        <v>21</v>
      </c>
      <c r="B32" s="9"/>
      <c r="C32" s="10" t="s">
        <v>613</v>
      </c>
      <c r="D32" s="11" t="s">
        <v>588</v>
      </c>
      <c r="E32" s="11" t="s">
        <v>588</v>
      </c>
      <c r="F32" s="12" t="s">
        <v>588</v>
      </c>
      <c r="G32" s="110" t="s">
        <v>19</v>
      </c>
      <c r="H32" s="14"/>
      <c r="I32" s="15">
        <v>380</v>
      </c>
      <c r="J32" s="16">
        <v>0</v>
      </c>
      <c r="K32" s="13">
        <v>9.5</v>
      </c>
      <c r="L32" s="17">
        <f t="shared" ref="L32" si="4">PRODUCT(J32,1.095)</f>
        <v>0</v>
      </c>
      <c r="M32" s="18">
        <f t="shared" ref="M32" si="5">PRODUCT(I32,L32)</f>
        <v>0</v>
      </c>
      <c r="N32" s="18">
        <f t="shared" ref="N32" si="6">PRODUCT(I32,J32)</f>
        <v>0</v>
      </c>
      <c r="O32" s="18"/>
    </row>
    <row r="33" spans="1:15" ht="12.75" customHeight="1" x14ac:dyDescent="0.3">
      <c r="A33" s="40"/>
      <c r="B33" s="40"/>
      <c r="C33" s="41" t="s">
        <v>612</v>
      </c>
      <c r="D33" s="41"/>
      <c r="E33" s="41"/>
      <c r="F33" s="41"/>
      <c r="G33" s="42"/>
      <c r="H33" s="42"/>
      <c r="I33" s="42"/>
      <c r="J33" s="43"/>
      <c r="K33" s="42"/>
      <c r="L33" s="44"/>
      <c r="M33" s="45">
        <f>SUM(M12:M32)</f>
        <v>0</v>
      </c>
      <c r="N33" s="45">
        <f>SUM(N12:N32)</f>
        <v>0</v>
      </c>
      <c r="O33" s="4"/>
    </row>
    <row r="34" spans="1:15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3">
      <c r="A35" s="4" t="s">
        <v>95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3">
      <c r="A36" s="4" t="s">
        <v>96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3">
      <c r="A37" s="4" t="s">
        <v>97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3">
      <c r="A38" s="4" t="s">
        <v>98</v>
      </c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3">
      <c r="A40" s="4" t="s">
        <v>99</v>
      </c>
      <c r="B40" s="4"/>
      <c r="C40" s="4"/>
      <c r="D40" s="4"/>
      <c r="E40" s="4"/>
      <c r="F40" s="4"/>
      <c r="G40" s="4"/>
      <c r="H40" s="21" t="s">
        <v>100</v>
      </c>
      <c r="I40" s="4"/>
      <c r="J40" s="4"/>
      <c r="K40" s="4" t="s">
        <v>101</v>
      </c>
      <c r="L40" s="4"/>
      <c r="M40" s="4"/>
      <c r="N40" s="4"/>
      <c r="O40" s="4"/>
    </row>
    <row r="43" spans="1:15" ht="12.75" customHeight="1" x14ac:dyDescent="0.3">
      <c r="B43" s="22"/>
      <c r="C43" s="22"/>
    </row>
    <row r="44" spans="1:15" ht="12.75" customHeight="1" x14ac:dyDescent="0.3">
      <c r="B44" s="22"/>
      <c r="C44" s="22"/>
    </row>
    <row r="45" spans="1:15" ht="12.75" customHeight="1" x14ac:dyDescent="0.3">
      <c r="B45" s="22"/>
      <c r="C45" s="22"/>
    </row>
    <row r="46" spans="1:15" ht="12.75" customHeight="1" x14ac:dyDescent="0.3">
      <c r="B46" s="22"/>
      <c r="C46" s="22"/>
    </row>
  </sheetData>
  <sheetProtection algorithmName="SHA-512" hashValue="jLqOlqgCFSTtpn+qLKs15PC2c2uJw+FPhkaWFpjB9scdyXDilvybZ1ADAD1nPZHK/gJTYdZNwoMBRLW2vA2gUA==" saltValue="cQWoM/+6YOm0STimXvdIeg==" spinCount="100000" sheet="1" objects="1" scenarios="1"/>
  <protectedRanges>
    <protectedRange sqref="C40" name="Obseg5"/>
    <protectedRange sqref="C4:C5" name="Obseg4"/>
    <protectedRange sqref="C40" name="Range2"/>
    <protectedRange sqref="O11" name="Range6_1"/>
    <protectedRange sqref="O12:O32" name="Obseg3"/>
  </protectedRanges>
  <mergeCells count="23">
    <mergeCell ref="C29:F29"/>
    <mergeCell ref="C30:F30"/>
    <mergeCell ref="C31:F31"/>
    <mergeCell ref="C33:F33"/>
    <mergeCell ref="C32:F32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B8BF-F462-4AAE-9473-7D551BFA86D8}">
  <dimension ref="A1:O89"/>
  <sheetViews>
    <sheetView topLeftCell="A59" zoomScaleNormal="100" workbookViewId="0">
      <selection activeCell="H80" sqref="H8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102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3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  <c r="O10" s="23" t="s">
        <v>15</v>
      </c>
    </row>
    <row r="11" spans="1:15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16</v>
      </c>
      <c r="O11" s="39" t="s">
        <v>17</v>
      </c>
    </row>
    <row r="12" spans="1:15" ht="15" customHeight="1" x14ac:dyDescent="0.3">
      <c r="A12" s="8">
        <v>1</v>
      </c>
      <c r="B12" s="9"/>
      <c r="C12" s="10" t="s">
        <v>18</v>
      </c>
      <c r="D12" s="11" t="s">
        <v>18</v>
      </c>
      <c r="E12" s="11" t="s">
        <v>18</v>
      </c>
      <c r="F12" s="12" t="s">
        <v>18</v>
      </c>
      <c r="G12" s="13" t="s">
        <v>19</v>
      </c>
      <c r="H12" s="14"/>
      <c r="I12" s="15">
        <v>370</v>
      </c>
      <c r="J12" s="16">
        <v>0</v>
      </c>
      <c r="K12" s="13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  <c r="O12" s="18"/>
    </row>
    <row r="13" spans="1:15" ht="15" customHeight="1" x14ac:dyDescent="0.3">
      <c r="A13" s="8">
        <f t="shared" ref="A13:A75" si="0">A12+1</f>
        <v>2</v>
      </c>
      <c r="B13" s="9"/>
      <c r="C13" s="10" t="s">
        <v>20</v>
      </c>
      <c r="D13" s="11" t="s">
        <v>20</v>
      </c>
      <c r="E13" s="11" t="s">
        <v>20</v>
      </c>
      <c r="F13" s="12" t="s">
        <v>20</v>
      </c>
      <c r="G13" s="19" t="s">
        <v>21</v>
      </c>
      <c r="H13" s="14"/>
      <c r="I13" s="15">
        <v>800</v>
      </c>
      <c r="J13" s="16">
        <v>0</v>
      </c>
      <c r="K13" s="13">
        <v>9.5</v>
      </c>
      <c r="L13" s="17">
        <f t="shared" ref="L13:L75" si="1">PRODUCT(J13,1.095)</f>
        <v>0</v>
      </c>
      <c r="M13" s="18">
        <f t="shared" ref="M13:M75" si="2">PRODUCT(I13,L13)</f>
        <v>0</v>
      </c>
      <c r="N13" s="18">
        <f t="shared" ref="N13:N75" si="3">PRODUCT(I13,J13)</f>
        <v>0</v>
      </c>
      <c r="O13" s="18"/>
    </row>
    <row r="14" spans="1:15" ht="15" customHeight="1" x14ac:dyDescent="0.3">
      <c r="A14" s="8">
        <f t="shared" si="0"/>
        <v>3</v>
      </c>
      <c r="B14" s="9"/>
      <c r="C14" s="10" t="s">
        <v>22</v>
      </c>
      <c r="D14" s="11" t="s">
        <v>22</v>
      </c>
      <c r="E14" s="11" t="s">
        <v>22</v>
      </c>
      <c r="F14" s="12" t="s">
        <v>22</v>
      </c>
      <c r="G14" s="19" t="s">
        <v>21</v>
      </c>
      <c r="H14" s="14"/>
      <c r="I14" s="15">
        <v>800</v>
      </c>
      <c r="J14" s="16">
        <v>0</v>
      </c>
      <c r="K14" s="13">
        <v>9.5</v>
      </c>
      <c r="L14" s="17">
        <f t="shared" si="1"/>
        <v>0</v>
      </c>
      <c r="M14" s="18">
        <f t="shared" si="2"/>
        <v>0</v>
      </c>
      <c r="N14" s="18">
        <f t="shared" si="3"/>
        <v>0</v>
      </c>
      <c r="O14" s="18"/>
    </row>
    <row r="15" spans="1:15" ht="15" customHeight="1" x14ac:dyDescent="0.3">
      <c r="A15" s="8">
        <f t="shared" si="0"/>
        <v>4</v>
      </c>
      <c r="B15" s="9"/>
      <c r="C15" s="10" t="s">
        <v>23</v>
      </c>
      <c r="D15" s="11" t="s">
        <v>23</v>
      </c>
      <c r="E15" s="11" t="s">
        <v>23</v>
      </c>
      <c r="F15" s="12" t="s">
        <v>23</v>
      </c>
      <c r="G15" s="19" t="s">
        <v>21</v>
      </c>
      <c r="H15" s="14"/>
      <c r="I15" s="15">
        <v>4700</v>
      </c>
      <c r="J15" s="16">
        <v>0</v>
      </c>
      <c r="K15" s="13">
        <v>9.5</v>
      </c>
      <c r="L15" s="17">
        <f t="shared" si="1"/>
        <v>0</v>
      </c>
      <c r="M15" s="18">
        <f t="shared" si="2"/>
        <v>0</v>
      </c>
      <c r="N15" s="18">
        <f t="shared" si="3"/>
        <v>0</v>
      </c>
      <c r="O15" s="18"/>
    </row>
    <row r="16" spans="1:15" ht="24.95" customHeight="1" x14ac:dyDescent="0.3">
      <c r="A16" s="8">
        <f t="shared" si="0"/>
        <v>5</v>
      </c>
      <c r="B16" s="9"/>
      <c r="C16" s="10" t="s">
        <v>24</v>
      </c>
      <c r="D16" s="11" t="s">
        <v>24</v>
      </c>
      <c r="E16" s="11" t="s">
        <v>24</v>
      </c>
      <c r="F16" s="12" t="s">
        <v>24</v>
      </c>
      <c r="G16" s="13" t="s">
        <v>21</v>
      </c>
      <c r="H16" s="14"/>
      <c r="I16" s="15">
        <v>3300</v>
      </c>
      <c r="J16" s="16">
        <v>0</v>
      </c>
      <c r="K16" s="13">
        <v>9.5</v>
      </c>
      <c r="L16" s="17">
        <f t="shared" si="1"/>
        <v>0</v>
      </c>
      <c r="M16" s="18">
        <f t="shared" si="2"/>
        <v>0</v>
      </c>
      <c r="N16" s="18">
        <f t="shared" si="3"/>
        <v>0</v>
      </c>
      <c r="O16" s="18"/>
    </row>
    <row r="17" spans="1:15" ht="24.95" customHeight="1" x14ac:dyDescent="0.3">
      <c r="A17" s="8">
        <f t="shared" si="0"/>
        <v>6</v>
      </c>
      <c r="B17" s="9"/>
      <c r="C17" s="10" t="s">
        <v>25</v>
      </c>
      <c r="D17" s="11" t="s">
        <v>25</v>
      </c>
      <c r="E17" s="11" t="s">
        <v>25</v>
      </c>
      <c r="F17" s="12" t="s">
        <v>25</v>
      </c>
      <c r="G17" s="13" t="s">
        <v>19</v>
      </c>
      <c r="H17" s="14"/>
      <c r="I17" s="15">
        <v>3300</v>
      </c>
      <c r="J17" s="16">
        <v>0</v>
      </c>
      <c r="K17" s="13">
        <v>9.5</v>
      </c>
      <c r="L17" s="17">
        <f t="shared" si="1"/>
        <v>0</v>
      </c>
      <c r="M17" s="18">
        <f t="shared" si="2"/>
        <v>0</v>
      </c>
      <c r="N17" s="18">
        <f t="shared" si="3"/>
        <v>0</v>
      </c>
      <c r="O17" s="18"/>
    </row>
    <row r="18" spans="1:15" ht="24.95" customHeight="1" x14ac:dyDescent="0.3">
      <c r="A18" s="8">
        <f t="shared" si="0"/>
        <v>7</v>
      </c>
      <c r="B18" s="9"/>
      <c r="C18" s="10" t="s">
        <v>26</v>
      </c>
      <c r="D18" s="11" t="s">
        <v>26</v>
      </c>
      <c r="E18" s="11" t="s">
        <v>26</v>
      </c>
      <c r="F18" s="12" t="s">
        <v>26</v>
      </c>
      <c r="G18" s="19" t="s">
        <v>19</v>
      </c>
      <c r="H18" s="14"/>
      <c r="I18" s="15">
        <v>4700</v>
      </c>
      <c r="J18" s="16">
        <v>0</v>
      </c>
      <c r="K18" s="13">
        <v>9.5</v>
      </c>
      <c r="L18" s="17">
        <f t="shared" si="1"/>
        <v>0</v>
      </c>
      <c r="M18" s="18">
        <f t="shared" si="2"/>
        <v>0</v>
      </c>
      <c r="N18" s="18">
        <f t="shared" si="3"/>
        <v>0</v>
      </c>
      <c r="O18" s="18"/>
    </row>
    <row r="19" spans="1:15" ht="24.95" customHeight="1" x14ac:dyDescent="0.3">
      <c r="A19" s="8">
        <f t="shared" si="0"/>
        <v>8</v>
      </c>
      <c r="B19" s="9"/>
      <c r="C19" s="10" t="s">
        <v>27</v>
      </c>
      <c r="D19" s="11" t="s">
        <v>27</v>
      </c>
      <c r="E19" s="11" t="s">
        <v>27</v>
      </c>
      <c r="F19" s="12" t="s">
        <v>27</v>
      </c>
      <c r="G19" s="13" t="s">
        <v>19</v>
      </c>
      <c r="H19" s="14"/>
      <c r="I19" s="15">
        <v>1300</v>
      </c>
      <c r="J19" s="16">
        <v>0</v>
      </c>
      <c r="K19" s="13">
        <v>9.5</v>
      </c>
      <c r="L19" s="17">
        <f t="shared" si="1"/>
        <v>0</v>
      </c>
      <c r="M19" s="18">
        <f t="shared" si="2"/>
        <v>0</v>
      </c>
      <c r="N19" s="18">
        <f t="shared" si="3"/>
        <v>0</v>
      </c>
      <c r="O19" s="18"/>
    </row>
    <row r="20" spans="1:15" ht="24.95" customHeight="1" x14ac:dyDescent="0.3">
      <c r="A20" s="8">
        <f t="shared" si="0"/>
        <v>9</v>
      </c>
      <c r="B20" s="9"/>
      <c r="C20" s="10" t="s">
        <v>28</v>
      </c>
      <c r="D20" s="11" t="s">
        <v>28</v>
      </c>
      <c r="E20" s="11" t="s">
        <v>28</v>
      </c>
      <c r="F20" s="12" t="s">
        <v>28</v>
      </c>
      <c r="G20" s="13" t="s">
        <v>19</v>
      </c>
      <c r="H20" s="14"/>
      <c r="I20" s="15">
        <v>1300</v>
      </c>
      <c r="J20" s="16">
        <v>0</v>
      </c>
      <c r="K20" s="13">
        <v>9.5</v>
      </c>
      <c r="L20" s="17">
        <f t="shared" si="1"/>
        <v>0</v>
      </c>
      <c r="M20" s="18">
        <f t="shared" si="2"/>
        <v>0</v>
      </c>
      <c r="N20" s="18">
        <f t="shared" si="3"/>
        <v>0</v>
      </c>
      <c r="O20" s="18"/>
    </row>
    <row r="21" spans="1:15" ht="24.95" customHeight="1" x14ac:dyDescent="0.3">
      <c r="A21" s="8">
        <f t="shared" si="0"/>
        <v>10</v>
      </c>
      <c r="B21" s="9"/>
      <c r="C21" s="10" t="s">
        <v>29</v>
      </c>
      <c r="D21" s="11" t="s">
        <v>29</v>
      </c>
      <c r="E21" s="11" t="s">
        <v>29</v>
      </c>
      <c r="F21" s="12" t="s">
        <v>29</v>
      </c>
      <c r="G21" s="13" t="s">
        <v>19</v>
      </c>
      <c r="H21" s="14"/>
      <c r="I21" s="15">
        <v>150</v>
      </c>
      <c r="J21" s="16">
        <v>0</v>
      </c>
      <c r="K21" s="13">
        <v>9.5</v>
      </c>
      <c r="L21" s="17">
        <f t="shared" si="1"/>
        <v>0</v>
      </c>
      <c r="M21" s="18">
        <f t="shared" si="2"/>
        <v>0</v>
      </c>
      <c r="N21" s="18">
        <f t="shared" si="3"/>
        <v>0</v>
      </c>
      <c r="O21" s="18"/>
    </row>
    <row r="22" spans="1:15" ht="24.95" customHeight="1" x14ac:dyDescent="0.3">
      <c r="A22" s="8">
        <f t="shared" si="0"/>
        <v>11</v>
      </c>
      <c r="B22" s="9"/>
      <c r="C22" s="10" t="s">
        <v>30</v>
      </c>
      <c r="D22" s="11" t="s">
        <v>30</v>
      </c>
      <c r="E22" s="11" t="s">
        <v>30</v>
      </c>
      <c r="F22" s="12" t="s">
        <v>30</v>
      </c>
      <c r="G22" s="19" t="s">
        <v>19</v>
      </c>
      <c r="H22" s="14"/>
      <c r="I22" s="15">
        <v>400</v>
      </c>
      <c r="J22" s="16">
        <v>0</v>
      </c>
      <c r="K22" s="13">
        <v>9.5</v>
      </c>
      <c r="L22" s="17">
        <f t="shared" si="1"/>
        <v>0</v>
      </c>
      <c r="M22" s="18">
        <f t="shared" si="2"/>
        <v>0</v>
      </c>
      <c r="N22" s="18">
        <f t="shared" si="3"/>
        <v>0</v>
      </c>
      <c r="O22" s="18"/>
    </row>
    <row r="23" spans="1:15" ht="15" customHeight="1" x14ac:dyDescent="0.3">
      <c r="A23" s="8">
        <f t="shared" si="0"/>
        <v>12</v>
      </c>
      <c r="B23" s="9"/>
      <c r="C23" s="10" t="s">
        <v>31</v>
      </c>
      <c r="D23" s="11" t="s">
        <v>32</v>
      </c>
      <c r="E23" s="11" t="s">
        <v>32</v>
      </c>
      <c r="F23" s="12" t="s">
        <v>32</v>
      </c>
      <c r="G23" s="19" t="s">
        <v>21</v>
      </c>
      <c r="H23" s="14"/>
      <c r="I23" s="15">
        <v>850</v>
      </c>
      <c r="J23" s="16">
        <v>0</v>
      </c>
      <c r="K23" s="13">
        <v>9.5</v>
      </c>
      <c r="L23" s="17">
        <f t="shared" si="1"/>
        <v>0</v>
      </c>
      <c r="M23" s="18">
        <f t="shared" si="2"/>
        <v>0</v>
      </c>
      <c r="N23" s="18">
        <f t="shared" si="3"/>
        <v>0</v>
      </c>
      <c r="O23" s="18"/>
    </row>
    <row r="24" spans="1:15" ht="15" customHeight="1" x14ac:dyDescent="0.3">
      <c r="A24" s="8">
        <f t="shared" si="0"/>
        <v>13</v>
      </c>
      <c r="B24" s="9"/>
      <c r="C24" s="10" t="s">
        <v>33</v>
      </c>
      <c r="D24" s="11" t="s">
        <v>33</v>
      </c>
      <c r="E24" s="11" t="s">
        <v>33</v>
      </c>
      <c r="F24" s="12" t="s">
        <v>33</v>
      </c>
      <c r="G24" s="19" t="s">
        <v>21</v>
      </c>
      <c r="H24" s="14"/>
      <c r="I24" s="15">
        <v>2700</v>
      </c>
      <c r="J24" s="16">
        <v>0</v>
      </c>
      <c r="K24" s="13">
        <v>9.5</v>
      </c>
      <c r="L24" s="17">
        <f t="shared" si="1"/>
        <v>0</v>
      </c>
      <c r="M24" s="18">
        <f t="shared" si="2"/>
        <v>0</v>
      </c>
      <c r="N24" s="18">
        <f t="shared" si="3"/>
        <v>0</v>
      </c>
      <c r="O24" s="18"/>
    </row>
    <row r="25" spans="1:15" ht="15" customHeight="1" x14ac:dyDescent="0.3">
      <c r="A25" s="8">
        <f t="shared" si="0"/>
        <v>14</v>
      </c>
      <c r="B25" s="9"/>
      <c r="C25" s="10" t="s">
        <v>34</v>
      </c>
      <c r="D25" s="11" t="s">
        <v>35</v>
      </c>
      <c r="E25" s="11" t="s">
        <v>35</v>
      </c>
      <c r="F25" s="12" t="s">
        <v>35</v>
      </c>
      <c r="G25" s="13" t="s">
        <v>21</v>
      </c>
      <c r="H25" s="14"/>
      <c r="I25" s="15">
        <v>600</v>
      </c>
      <c r="J25" s="16">
        <v>0</v>
      </c>
      <c r="K25" s="13">
        <v>9.5</v>
      </c>
      <c r="L25" s="17">
        <f t="shared" si="1"/>
        <v>0</v>
      </c>
      <c r="M25" s="18">
        <f t="shared" si="2"/>
        <v>0</v>
      </c>
      <c r="N25" s="18">
        <f t="shared" si="3"/>
        <v>0</v>
      </c>
      <c r="O25" s="18"/>
    </row>
    <row r="26" spans="1:15" ht="15" customHeight="1" x14ac:dyDescent="0.3">
      <c r="A26" s="8">
        <f t="shared" si="0"/>
        <v>15</v>
      </c>
      <c r="B26" s="9"/>
      <c r="C26" s="10" t="s">
        <v>36</v>
      </c>
      <c r="D26" s="11" t="s">
        <v>36</v>
      </c>
      <c r="E26" s="11" t="s">
        <v>36</v>
      </c>
      <c r="F26" s="12" t="s">
        <v>36</v>
      </c>
      <c r="G26" s="19" t="s">
        <v>21</v>
      </c>
      <c r="H26" s="14"/>
      <c r="I26" s="15">
        <v>830</v>
      </c>
      <c r="J26" s="16">
        <v>0</v>
      </c>
      <c r="K26" s="13">
        <v>9.5</v>
      </c>
      <c r="L26" s="17">
        <f t="shared" si="1"/>
        <v>0</v>
      </c>
      <c r="M26" s="18">
        <f t="shared" si="2"/>
        <v>0</v>
      </c>
      <c r="N26" s="18">
        <f t="shared" si="3"/>
        <v>0</v>
      </c>
      <c r="O26" s="18"/>
    </row>
    <row r="27" spans="1:15" ht="15" customHeight="1" x14ac:dyDescent="0.3">
      <c r="A27" s="8">
        <f t="shared" si="0"/>
        <v>16</v>
      </c>
      <c r="B27" s="9"/>
      <c r="C27" s="10" t="s">
        <v>227</v>
      </c>
      <c r="D27" s="11" t="s">
        <v>37</v>
      </c>
      <c r="E27" s="11" t="s">
        <v>37</v>
      </c>
      <c r="F27" s="12" t="s">
        <v>37</v>
      </c>
      <c r="G27" s="19" t="s">
        <v>19</v>
      </c>
      <c r="H27" s="14"/>
      <c r="I27" s="15">
        <v>560</v>
      </c>
      <c r="J27" s="16">
        <v>0</v>
      </c>
      <c r="K27" s="13">
        <v>9.5</v>
      </c>
      <c r="L27" s="17">
        <f t="shared" si="1"/>
        <v>0</v>
      </c>
      <c r="M27" s="18">
        <f t="shared" si="2"/>
        <v>0</v>
      </c>
      <c r="N27" s="18">
        <f t="shared" si="3"/>
        <v>0</v>
      </c>
      <c r="O27" s="18"/>
    </row>
    <row r="28" spans="1:15" ht="15" customHeight="1" x14ac:dyDescent="0.3">
      <c r="A28" s="8">
        <f t="shared" si="0"/>
        <v>17</v>
      </c>
      <c r="B28" s="9"/>
      <c r="C28" s="10" t="s">
        <v>38</v>
      </c>
      <c r="D28" s="11" t="s">
        <v>38</v>
      </c>
      <c r="E28" s="11" t="s">
        <v>38</v>
      </c>
      <c r="F28" s="12" t="s">
        <v>38</v>
      </c>
      <c r="G28" s="19" t="s">
        <v>21</v>
      </c>
      <c r="H28" s="14"/>
      <c r="I28" s="15">
        <v>500</v>
      </c>
      <c r="J28" s="16">
        <v>0</v>
      </c>
      <c r="K28" s="13">
        <v>9.5</v>
      </c>
      <c r="L28" s="17">
        <f t="shared" si="1"/>
        <v>0</v>
      </c>
      <c r="M28" s="18">
        <f t="shared" si="2"/>
        <v>0</v>
      </c>
      <c r="N28" s="18">
        <f t="shared" si="3"/>
        <v>0</v>
      </c>
      <c r="O28" s="18"/>
    </row>
    <row r="29" spans="1:15" ht="15" customHeight="1" x14ac:dyDescent="0.3">
      <c r="A29" s="8">
        <f t="shared" si="0"/>
        <v>18</v>
      </c>
      <c r="B29" s="9"/>
      <c r="C29" s="10" t="s">
        <v>39</v>
      </c>
      <c r="D29" s="11" t="s">
        <v>39</v>
      </c>
      <c r="E29" s="11" t="s">
        <v>39</v>
      </c>
      <c r="F29" s="12" t="s">
        <v>39</v>
      </c>
      <c r="G29" s="19" t="s">
        <v>21</v>
      </c>
      <c r="H29" s="14"/>
      <c r="I29" s="15">
        <v>300</v>
      </c>
      <c r="J29" s="16">
        <v>0</v>
      </c>
      <c r="K29" s="13">
        <v>9.5</v>
      </c>
      <c r="L29" s="17">
        <f t="shared" si="1"/>
        <v>0</v>
      </c>
      <c r="M29" s="18">
        <f t="shared" si="2"/>
        <v>0</v>
      </c>
      <c r="N29" s="18">
        <f t="shared" si="3"/>
        <v>0</v>
      </c>
      <c r="O29" s="18"/>
    </row>
    <row r="30" spans="1:15" ht="15" customHeight="1" x14ac:dyDescent="0.3">
      <c r="A30" s="8">
        <f t="shared" si="0"/>
        <v>19</v>
      </c>
      <c r="B30" s="9"/>
      <c r="C30" s="10" t="s">
        <v>40</v>
      </c>
      <c r="D30" s="11" t="s">
        <v>40</v>
      </c>
      <c r="E30" s="11" t="s">
        <v>40</v>
      </c>
      <c r="F30" s="12" t="s">
        <v>40</v>
      </c>
      <c r="G30" s="19" t="s">
        <v>19</v>
      </c>
      <c r="H30" s="14"/>
      <c r="I30" s="15">
        <v>100</v>
      </c>
      <c r="J30" s="16">
        <v>0</v>
      </c>
      <c r="K30" s="13">
        <v>9.5</v>
      </c>
      <c r="L30" s="17">
        <f t="shared" si="1"/>
        <v>0</v>
      </c>
      <c r="M30" s="18">
        <f t="shared" si="2"/>
        <v>0</v>
      </c>
      <c r="N30" s="18">
        <f t="shared" si="3"/>
        <v>0</v>
      </c>
      <c r="O30" s="18"/>
    </row>
    <row r="31" spans="1:15" ht="15" customHeight="1" x14ac:dyDescent="0.3">
      <c r="A31" s="8">
        <f t="shared" si="0"/>
        <v>20</v>
      </c>
      <c r="B31" s="9"/>
      <c r="C31" s="10" t="s">
        <v>41</v>
      </c>
      <c r="D31" s="11" t="s">
        <v>41</v>
      </c>
      <c r="E31" s="11" t="s">
        <v>41</v>
      </c>
      <c r="F31" s="12" t="s">
        <v>41</v>
      </c>
      <c r="G31" s="19" t="s">
        <v>21</v>
      </c>
      <c r="H31" s="14"/>
      <c r="I31" s="15">
        <v>1700</v>
      </c>
      <c r="J31" s="16">
        <v>0</v>
      </c>
      <c r="K31" s="13">
        <v>9.5</v>
      </c>
      <c r="L31" s="17">
        <f t="shared" si="1"/>
        <v>0</v>
      </c>
      <c r="M31" s="18">
        <f t="shared" si="2"/>
        <v>0</v>
      </c>
      <c r="N31" s="18">
        <f t="shared" si="3"/>
        <v>0</v>
      </c>
      <c r="O31" s="18"/>
    </row>
    <row r="32" spans="1:15" ht="24.95" customHeight="1" x14ac:dyDescent="0.3">
      <c r="A32" s="8">
        <f t="shared" si="0"/>
        <v>21</v>
      </c>
      <c r="B32" s="9"/>
      <c r="C32" s="10" t="s">
        <v>42</v>
      </c>
      <c r="D32" s="11" t="s">
        <v>42</v>
      </c>
      <c r="E32" s="11" t="s">
        <v>42</v>
      </c>
      <c r="F32" s="12" t="s">
        <v>42</v>
      </c>
      <c r="G32" s="19" t="s">
        <v>19</v>
      </c>
      <c r="H32" s="14"/>
      <c r="I32" s="15">
        <v>250</v>
      </c>
      <c r="J32" s="16">
        <v>0</v>
      </c>
      <c r="K32" s="13">
        <v>9.5</v>
      </c>
      <c r="L32" s="17">
        <f t="shared" si="1"/>
        <v>0</v>
      </c>
      <c r="M32" s="18">
        <f t="shared" si="2"/>
        <v>0</v>
      </c>
      <c r="N32" s="18">
        <f t="shared" si="3"/>
        <v>0</v>
      </c>
      <c r="O32" s="18"/>
    </row>
    <row r="33" spans="1:15" ht="24.95" customHeight="1" x14ac:dyDescent="0.3">
      <c r="A33" s="8">
        <f t="shared" si="0"/>
        <v>22</v>
      </c>
      <c r="B33" s="9"/>
      <c r="C33" s="10" t="s">
        <v>43</v>
      </c>
      <c r="D33" s="11" t="s">
        <v>43</v>
      </c>
      <c r="E33" s="11" t="s">
        <v>43</v>
      </c>
      <c r="F33" s="12" t="s">
        <v>43</v>
      </c>
      <c r="G33" s="19" t="s">
        <v>19</v>
      </c>
      <c r="H33" s="14"/>
      <c r="I33" s="15">
        <v>50</v>
      </c>
      <c r="J33" s="16">
        <v>0</v>
      </c>
      <c r="K33" s="13">
        <v>9.5</v>
      </c>
      <c r="L33" s="17">
        <f t="shared" si="1"/>
        <v>0</v>
      </c>
      <c r="M33" s="18">
        <f t="shared" si="2"/>
        <v>0</v>
      </c>
      <c r="N33" s="18">
        <f t="shared" si="3"/>
        <v>0</v>
      </c>
      <c r="O33" s="18"/>
    </row>
    <row r="34" spans="1:15" ht="15" customHeight="1" x14ac:dyDescent="0.3">
      <c r="A34" s="8">
        <f t="shared" si="0"/>
        <v>23</v>
      </c>
      <c r="B34" s="9"/>
      <c r="C34" s="10" t="s">
        <v>228</v>
      </c>
      <c r="D34" s="11" t="s">
        <v>44</v>
      </c>
      <c r="E34" s="11" t="s">
        <v>44</v>
      </c>
      <c r="F34" s="12" t="s">
        <v>44</v>
      </c>
      <c r="G34" s="19" t="s">
        <v>21</v>
      </c>
      <c r="H34" s="14"/>
      <c r="I34" s="15">
        <v>2700</v>
      </c>
      <c r="J34" s="16">
        <v>0</v>
      </c>
      <c r="K34" s="13">
        <v>9.5</v>
      </c>
      <c r="L34" s="17">
        <f t="shared" si="1"/>
        <v>0</v>
      </c>
      <c r="M34" s="18">
        <f t="shared" si="2"/>
        <v>0</v>
      </c>
      <c r="N34" s="18">
        <f t="shared" si="3"/>
        <v>0</v>
      </c>
      <c r="O34" s="18"/>
    </row>
    <row r="35" spans="1:15" ht="24.95" customHeight="1" x14ac:dyDescent="0.3">
      <c r="A35" s="8">
        <f t="shared" si="0"/>
        <v>24</v>
      </c>
      <c r="B35" s="9"/>
      <c r="C35" s="10" t="s">
        <v>45</v>
      </c>
      <c r="D35" s="11" t="s">
        <v>45</v>
      </c>
      <c r="E35" s="11" t="s">
        <v>45</v>
      </c>
      <c r="F35" s="12" t="s">
        <v>45</v>
      </c>
      <c r="G35" s="19" t="s">
        <v>19</v>
      </c>
      <c r="H35" s="14"/>
      <c r="I35" s="15">
        <v>50</v>
      </c>
      <c r="J35" s="16">
        <v>0</v>
      </c>
      <c r="K35" s="13">
        <v>9.5</v>
      </c>
      <c r="L35" s="17">
        <f t="shared" si="1"/>
        <v>0</v>
      </c>
      <c r="M35" s="18">
        <f t="shared" si="2"/>
        <v>0</v>
      </c>
      <c r="N35" s="18">
        <f t="shared" si="3"/>
        <v>0</v>
      </c>
      <c r="O35" s="18"/>
    </row>
    <row r="36" spans="1:15" ht="15" customHeight="1" x14ac:dyDescent="0.3">
      <c r="A36" s="8">
        <f t="shared" si="0"/>
        <v>25</v>
      </c>
      <c r="B36" s="9"/>
      <c r="C36" s="10" t="s">
        <v>46</v>
      </c>
      <c r="D36" s="11" t="s">
        <v>46</v>
      </c>
      <c r="E36" s="11" t="s">
        <v>46</v>
      </c>
      <c r="F36" s="12" t="s">
        <v>46</v>
      </c>
      <c r="G36" s="19" t="s">
        <v>21</v>
      </c>
      <c r="H36" s="14"/>
      <c r="I36" s="15">
        <v>2700</v>
      </c>
      <c r="J36" s="16">
        <v>0</v>
      </c>
      <c r="K36" s="13">
        <v>9.5</v>
      </c>
      <c r="L36" s="17">
        <f t="shared" si="1"/>
        <v>0</v>
      </c>
      <c r="M36" s="18">
        <f t="shared" si="2"/>
        <v>0</v>
      </c>
      <c r="N36" s="18">
        <f t="shared" si="3"/>
        <v>0</v>
      </c>
      <c r="O36" s="18"/>
    </row>
    <row r="37" spans="1:15" ht="15" customHeight="1" x14ac:dyDescent="0.3">
      <c r="A37" s="8">
        <f t="shared" si="0"/>
        <v>26</v>
      </c>
      <c r="B37" s="9"/>
      <c r="C37" s="10" t="s">
        <v>47</v>
      </c>
      <c r="D37" s="11" t="s">
        <v>48</v>
      </c>
      <c r="E37" s="11" t="s">
        <v>48</v>
      </c>
      <c r="F37" s="12" t="s">
        <v>48</v>
      </c>
      <c r="G37" s="13" t="s">
        <v>21</v>
      </c>
      <c r="H37" s="14"/>
      <c r="I37" s="15">
        <v>1200</v>
      </c>
      <c r="J37" s="16">
        <v>0</v>
      </c>
      <c r="K37" s="13">
        <v>9.5</v>
      </c>
      <c r="L37" s="17">
        <f t="shared" si="1"/>
        <v>0</v>
      </c>
      <c r="M37" s="18">
        <f t="shared" si="2"/>
        <v>0</v>
      </c>
      <c r="N37" s="18">
        <f t="shared" si="3"/>
        <v>0</v>
      </c>
      <c r="O37" s="18"/>
    </row>
    <row r="38" spans="1:15" ht="15" customHeight="1" x14ac:dyDescent="0.3">
      <c r="A38" s="8">
        <f t="shared" si="0"/>
        <v>27</v>
      </c>
      <c r="B38" s="9"/>
      <c r="C38" s="10" t="s">
        <v>49</v>
      </c>
      <c r="D38" s="11" t="s">
        <v>50</v>
      </c>
      <c r="E38" s="11" t="s">
        <v>50</v>
      </c>
      <c r="F38" s="12" t="s">
        <v>50</v>
      </c>
      <c r="G38" s="13" t="s">
        <v>21</v>
      </c>
      <c r="H38" s="14"/>
      <c r="I38" s="15">
        <v>1200</v>
      </c>
      <c r="J38" s="16">
        <v>0</v>
      </c>
      <c r="K38" s="13">
        <v>9.5</v>
      </c>
      <c r="L38" s="17">
        <f t="shared" si="1"/>
        <v>0</v>
      </c>
      <c r="M38" s="18">
        <f t="shared" si="2"/>
        <v>0</v>
      </c>
      <c r="N38" s="18">
        <f t="shared" si="3"/>
        <v>0</v>
      </c>
      <c r="O38" s="18"/>
    </row>
    <row r="39" spans="1:15" ht="15" customHeight="1" x14ac:dyDescent="0.3">
      <c r="A39" s="8">
        <f t="shared" si="0"/>
        <v>28</v>
      </c>
      <c r="B39" s="9"/>
      <c r="C39" s="10" t="s">
        <v>51</v>
      </c>
      <c r="D39" s="11" t="s">
        <v>51</v>
      </c>
      <c r="E39" s="11" t="s">
        <v>51</v>
      </c>
      <c r="F39" s="12" t="s">
        <v>51</v>
      </c>
      <c r="G39" s="19" t="s">
        <v>52</v>
      </c>
      <c r="H39" s="14"/>
      <c r="I39" s="15">
        <v>3300</v>
      </c>
      <c r="J39" s="16">
        <v>0</v>
      </c>
      <c r="K39" s="13">
        <v>9.5</v>
      </c>
      <c r="L39" s="17">
        <f t="shared" si="1"/>
        <v>0</v>
      </c>
      <c r="M39" s="18">
        <f t="shared" si="2"/>
        <v>0</v>
      </c>
      <c r="N39" s="18">
        <f t="shared" si="3"/>
        <v>0</v>
      </c>
      <c r="O39" s="18"/>
    </row>
    <row r="40" spans="1:15" ht="15" customHeight="1" x14ac:dyDescent="0.3">
      <c r="A40" s="8">
        <f t="shared" si="0"/>
        <v>29</v>
      </c>
      <c r="B40" s="9"/>
      <c r="C40" s="10" t="s">
        <v>53</v>
      </c>
      <c r="D40" s="11" t="s">
        <v>53</v>
      </c>
      <c r="E40" s="11" t="s">
        <v>53</v>
      </c>
      <c r="F40" s="12" t="s">
        <v>53</v>
      </c>
      <c r="G40" s="19" t="s">
        <v>21</v>
      </c>
      <c r="H40" s="14"/>
      <c r="I40" s="20">
        <v>3300</v>
      </c>
      <c r="J40" s="16">
        <v>0</v>
      </c>
      <c r="K40" s="13">
        <v>9.5</v>
      </c>
      <c r="L40" s="17">
        <f t="shared" si="1"/>
        <v>0</v>
      </c>
      <c r="M40" s="18">
        <f t="shared" si="2"/>
        <v>0</v>
      </c>
      <c r="N40" s="18">
        <f t="shared" si="3"/>
        <v>0</v>
      </c>
      <c r="O40" s="18"/>
    </row>
    <row r="41" spans="1:15" ht="15" customHeight="1" x14ac:dyDescent="0.3">
      <c r="A41" s="8">
        <f t="shared" si="0"/>
        <v>30</v>
      </c>
      <c r="B41" s="9"/>
      <c r="C41" s="10" t="s">
        <v>54</v>
      </c>
      <c r="D41" s="11" t="s">
        <v>54</v>
      </c>
      <c r="E41" s="11" t="s">
        <v>54</v>
      </c>
      <c r="F41" s="12" t="s">
        <v>54</v>
      </c>
      <c r="G41" s="19" t="s">
        <v>21</v>
      </c>
      <c r="H41" s="14"/>
      <c r="I41" s="15">
        <v>2700</v>
      </c>
      <c r="J41" s="16">
        <v>0</v>
      </c>
      <c r="K41" s="13">
        <v>9.5</v>
      </c>
      <c r="L41" s="17">
        <f t="shared" si="1"/>
        <v>0</v>
      </c>
      <c r="M41" s="18">
        <f t="shared" si="2"/>
        <v>0</v>
      </c>
      <c r="N41" s="18">
        <f t="shared" si="3"/>
        <v>0</v>
      </c>
      <c r="O41" s="18"/>
    </row>
    <row r="42" spans="1:15" ht="15" customHeight="1" x14ac:dyDescent="0.3">
      <c r="A42" s="8">
        <f t="shared" si="0"/>
        <v>31</v>
      </c>
      <c r="B42" s="9"/>
      <c r="C42" s="10" t="s">
        <v>55</v>
      </c>
      <c r="D42" s="11" t="s">
        <v>56</v>
      </c>
      <c r="E42" s="11" t="s">
        <v>56</v>
      </c>
      <c r="F42" s="12" t="s">
        <v>56</v>
      </c>
      <c r="G42" s="19" t="s">
        <v>21</v>
      </c>
      <c r="H42" s="14"/>
      <c r="I42" s="15">
        <v>2100</v>
      </c>
      <c r="J42" s="16">
        <v>0</v>
      </c>
      <c r="K42" s="13">
        <v>9.5</v>
      </c>
      <c r="L42" s="17">
        <f t="shared" si="1"/>
        <v>0</v>
      </c>
      <c r="M42" s="18">
        <f t="shared" si="2"/>
        <v>0</v>
      </c>
      <c r="N42" s="18">
        <f t="shared" si="3"/>
        <v>0</v>
      </c>
      <c r="O42" s="18"/>
    </row>
    <row r="43" spans="1:15" ht="15" customHeight="1" x14ac:dyDescent="0.3">
      <c r="A43" s="8">
        <f t="shared" si="0"/>
        <v>32</v>
      </c>
      <c r="B43" s="9"/>
      <c r="C43" s="10" t="s">
        <v>57</v>
      </c>
      <c r="D43" s="11" t="s">
        <v>58</v>
      </c>
      <c r="E43" s="11" t="s">
        <v>58</v>
      </c>
      <c r="F43" s="12" t="s">
        <v>58</v>
      </c>
      <c r="G43" s="19" t="s">
        <v>21</v>
      </c>
      <c r="H43" s="14"/>
      <c r="I43" s="15">
        <v>50</v>
      </c>
      <c r="J43" s="16">
        <v>0</v>
      </c>
      <c r="K43" s="13">
        <v>9.5</v>
      </c>
      <c r="L43" s="17">
        <f t="shared" si="1"/>
        <v>0</v>
      </c>
      <c r="M43" s="18">
        <f t="shared" si="2"/>
        <v>0</v>
      </c>
      <c r="N43" s="18">
        <f t="shared" si="3"/>
        <v>0</v>
      </c>
      <c r="O43" s="18"/>
    </row>
    <row r="44" spans="1:15" ht="15" customHeight="1" x14ac:dyDescent="0.3">
      <c r="A44" s="8">
        <f t="shared" si="0"/>
        <v>33</v>
      </c>
      <c r="B44" s="9"/>
      <c r="C44" s="10" t="s">
        <v>59</v>
      </c>
      <c r="D44" s="11" t="s">
        <v>58</v>
      </c>
      <c r="E44" s="11" t="s">
        <v>58</v>
      </c>
      <c r="F44" s="12" t="s">
        <v>58</v>
      </c>
      <c r="G44" s="13" t="s">
        <v>21</v>
      </c>
      <c r="H44" s="14"/>
      <c r="I44" s="15">
        <v>30</v>
      </c>
      <c r="J44" s="16">
        <v>0</v>
      </c>
      <c r="K44" s="13">
        <v>9.5</v>
      </c>
      <c r="L44" s="17">
        <f t="shared" si="1"/>
        <v>0</v>
      </c>
      <c r="M44" s="18">
        <f t="shared" si="2"/>
        <v>0</v>
      </c>
      <c r="N44" s="18">
        <f t="shared" si="3"/>
        <v>0</v>
      </c>
      <c r="O44" s="18"/>
    </row>
    <row r="45" spans="1:15" ht="15" customHeight="1" x14ac:dyDescent="0.3">
      <c r="A45" s="8">
        <f t="shared" si="0"/>
        <v>34</v>
      </c>
      <c r="B45" s="9"/>
      <c r="C45" s="10" t="s">
        <v>60</v>
      </c>
      <c r="D45" s="11" t="s">
        <v>60</v>
      </c>
      <c r="E45" s="11" t="s">
        <v>60</v>
      </c>
      <c r="F45" s="12" t="s">
        <v>60</v>
      </c>
      <c r="G45" s="19" t="s">
        <v>19</v>
      </c>
      <c r="H45" s="14"/>
      <c r="I45" s="15">
        <v>100</v>
      </c>
      <c r="J45" s="16">
        <v>0</v>
      </c>
      <c r="K45" s="13">
        <v>9.5</v>
      </c>
      <c r="L45" s="17">
        <f t="shared" si="1"/>
        <v>0</v>
      </c>
      <c r="M45" s="18">
        <f t="shared" si="2"/>
        <v>0</v>
      </c>
      <c r="N45" s="18">
        <f t="shared" si="3"/>
        <v>0</v>
      </c>
      <c r="O45" s="18"/>
    </row>
    <row r="46" spans="1:15" ht="15" customHeight="1" x14ac:dyDescent="0.3">
      <c r="A46" s="8">
        <f t="shared" si="0"/>
        <v>35</v>
      </c>
      <c r="B46" s="9"/>
      <c r="C46" s="10" t="s">
        <v>61</v>
      </c>
      <c r="D46" s="11" t="s">
        <v>61</v>
      </c>
      <c r="E46" s="11" t="s">
        <v>61</v>
      </c>
      <c r="F46" s="12" t="s">
        <v>61</v>
      </c>
      <c r="G46" s="19" t="s">
        <v>19</v>
      </c>
      <c r="H46" s="14"/>
      <c r="I46" s="15">
        <v>40</v>
      </c>
      <c r="J46" s="16">
        <v>0</v>
      </c>
      <c r="K46" s="13">
        <v>9.5</v>
      </c>
      <c r="L46" s="17">
        <f t="shared" si="1"/>
        <v>0</v>
      </c>
      <c r="M46" s="18">
        <f t="shared" si="2"/>
        <v>0</v>
      </c>
      <c r="N46" s="18">
        <f t="shared" si="3"/>
        <v>0</v>
      </c>
      <c r="O46" s="18"/>
    </row>
    <row r="47" spans="1:15" ht="15" customHeight="1" x14ac:dyDescent="0.3">
      <c r="A47" s="8">
        <f t="shared" si="0"/>
        <v>36</v>
      </c>
      <c r="B47" s="9"/>
      <c r="C47" s="10" t="s">
        <v>62</v>
      </c>
      <c r="D47" s="11" t="s">
        <v>62</v>
      </c>
      <c r="E47" s="11" t="s">
        <v>62</v>
      </c>
      <c r="F47" s="12" t="s">
        <v>62</v>
      </c>
      <c r="G47" s="19" t="s">
        <v>19</v>
      </c>
      <c r="H47" s="14"/>
      <c r="I47" s="15">
        <v>70</v>
      </c>
      <c r="J47" s="16">
        <v>0</v>
      </c>
      <c r="K47" s="13">
        <v>9.5</v>
      </c>
      <c r="L47" s="17">
        <f t="shared" si="1"/>
        <v>0</v>
      </c>
      <c r="M47" s="18">
        <f t="shared" si="2"/>
        <v>0</v>
      </c>
      <c r="N47" s="18">
        <f t="shared" si="3"/>
        <v>0</v>
      </c>
      <c r="O47" s="18"/>
    </row>
    <row r="48" spans="1:15" ht="15" customHeight="1" x14ac:dyDescent="0.3">
      <c r="A48" s="8">
        <f t="shared" si="0"/>
        <v>37</v>
      </c>
      <c r="B48" s="9"/>
      <c r="C48" s="10" t="s">
        <v>63</v>
      </c>
      <c r="D48" s="11" t="s">
        <v>63</v>
      </c>
      <c r="E48" s="11" t="s">
        <v>63</v>
      </c>
      <c r="F48" s="12" t="s">
        <v>63</v>
      </c>
      <c r="G48" s="19" t="s">
        <v>19</v>
      </c>
      <c r="H48" s="14"/>
      <c r="I48" s="15">
        <v>50</v>
      </c>
      <c r="J48" s="16">
        <v>0</v>
      </c>
      <c r="K48" s="13">
        <v>9.5</v>
      </c>
      <c r="L48" s="17">
        <f t="shared" si="1"/>
        <v>0</v>
      </c>
      <c r="M48" s="18">
        <f t="shared" si="2"/>
        <v>0</v>
      </c>
      <c r="N48" s="18">
        <f t="shared" si="3"/>
        <v>0</v>
      </c>
      <c r="O48" s="18"/>
    </row>
    <row r="49" spans="1:15" ht="15" customHeight="1" x14ac:dyDescent="0.3">
      <c r="A49" s="8">
        <f t="shared" si="0"/>
        <v>38</v>
      </c>
      <c r="B49" s="9"/>
      <c r="C49" s="10" t="s">
        <v>64</v>
      </c>
      <c r="D49" s="11" t="s">
        <v>64</v>
      </c>
      <c r="E49" s="11" t="s">
        <v>64</v>
      </c>
      <c r="F49" s="12" t="s">
        <v>64</v>
      </c>
      <c r="G49" s="19" t="s">
        <v>19</v>
      </c>
      <c r="H49" s="14"/>
      <c r="I49" s="15">
        <v>150</v>
      </c>
      <c r="J49" s="16">
        <v>0</v>
      </c>
      <c r="K49" s="13">
        <v>9.5</v>
      </c>
      <c r="L49" s="17">
        <f t="shared" si="1"/>
        <v>0</v>
      </c>
      <c r="M49" s="18">
        <f t="shared" si="2"/>
        <v>0</v>
      </c>
      <c r="N49" s="18">
        <f t="shared" si="3"/>
        <v>0</v>
      </c>
      <c r="O49" s="18"/>
    </row>
    <row r="50" spans="1:15" ht="15" customHeight="1" x14ac:dyDescent="0.3">
      <c r="A50" s="8">
        <f t="shared" si="0"/>
        <v>39</v>
      </c>
      <c r="B50" s="9"/>
      <c r="C50" s="10" t="s">
        <v>65</v>
      </c>
      <c r="D50" s="11" t="s">
        <v>65</v>
      </c>
      <c r="E50" s="11" t="s">
        <v>65</v>
      </c>
      <c r="F50" s="12" t="s">
        <v>65</v>
      </c>
      <c r="G50" s="19" t="s">
        <v>19</v>
      </c>
      <c r="H50" s="14"/>
      <c r="I50" s="15">
        <v>50</v>
      </c>
      <c r="J50" s="16">
        <v>0</v>
      </c>
      <c r="K50" s="13">
        <v>9.5</v>
      </c>
      <c r="L50" s="17">
        <f t="shared" si="1"/>
        <v>0</v>
      </c>
      <c r="M50" s="18">
        <f t="shared" si="2"/>
        <v>0</v>
      </c>
      <c r="N50" s="18">
        <f t="shared" si="3"/>
        <v>0</v>
      </c>
      <c r="O50" s="18"/>
    </row>
    <row r="51" spans="1:15" ht="15" customHeight="1" x14ac:dyDescent="0.3">
      <c r="A51" s="8">
        <f t="shared" si="0"/>
        <v>40</v>
      </c>
      <c r="B51" s="9"/>
      <c r="C51" s="10" t="s">
        <v>66</v>
      </c>
      <c r="D51" s="11" t="s">
        <v>66</v>
      </c>
      <c r="E51" s="11" t="s">
        <v>66</v>
      </c>
      <c r="F51" s="12" t="s">
        <v>66</v>
      </c>
      <c r="G51" s="19" t="s">
        <v>19</v>
      </c>
      <c r="H51" s="14"/>
      <c r="I51" s="15">
        <v>20</v>
      </c>
      <c r="J51" s="16">
        <v>0</v>
      </c>
      <c r="K51" s="13">
        <v>9.5</v>
      </c>
      <c r="L51" s="17">
        <f t="shared" si="1"/>
        <v>0</v>
      </c>
      <c r="M51" s="18">
        <f t="shared" si="2"/>
        <v>0</v>
      </c>
      <c r="N51" s="18">
        <f t="shared" si="3"/>
        <v>0</v>
      </c>
      <c r="O51" s="18"/>
    </row>
    <row r="52" spans="1:15" ht="15" customHeight="1" x14ac:dyDescent="0.3">
      <c r="A52" s="8">
        <f t="shared" si="0"/>
        <v>41</v>
      </c>
      <c r="B52" s="9"/>
      <c r="C52" s="10" t="s">
        <v>67</v>
      </c>
      <c r="D52" s="11" t="s">
        <v>67</v>
      </c>
      <c r="E52" s="11" t="s">
        <v>67</v>
      </c>
      <c r="F52" s="12" t="s">
        <v>67</v>
      </c>
      <c r="G52" s="19" t="s">
        <v>21</v>
      </c>
      <c r="H52" s="14"/>
      <c r="I52" s="15">
        <v>5</v>
      </c>
      <c r="J52" s="16">
        <v>0</v>
      </c>
      <c r="K52" s="13">
        <v>9.5</v>
      </c>
      <c r="L52" s="17">
        <f t="shared" si="1"/>
        <v>0</v>
      </c>
      <c r="M52" s="18">
        <f t="shared" si="2"/>
        <v>0</v>
      </c>
      <c r="N52" s="18">
        <f t="shared" si="3"/>
        <v>0</v>
      </c>
      <c r="O52" s="18"/>
    </row>
    <row r="53" spans="1:15" ht="15" customHeight="1" x14ac:dyDescent="0.3">
      <c r="A53" s="8">
        <f t="shared" si="0"/>
        <v>42</v>
      </c>
      <c r="B53" s="9"/>
      <c r="C53" s="10" t="s">
        <v>229</v>
      </c>
      <c r="D53" s="11" t="s">
        <v>68</v>
      </c>
      <c r="E53" s="11" t="s">
        <v>68</v>
      </c>
      <c r="F53" s="12" t="s">
        <v>68</v>
      </c>
      <c r="G53" s="19" t="s">
        <v>19</v>
      </c>
      <c r="H53" s="14"/>
      <c r="I53" s="15">
        <v>10</v>
      </c>
      <c r="J53" s="16">
        <v>0</v>
      </c>
      <c r="K53" s="13">
        <v>9.5</v>
      </c>
      <c r="L53" s="17">
        <f t="shared" si="1"/>
        <v>0</v>
      </c>
      <c r="M53" s="18">
        <f t="shared" si="2"/>
        <v>0</v>
      </c>
      <c r="N53" s="18">
        <f t="shared" si="3"/>
        <v>0</v>
      </c>
      <c r="O53" s="18"/>
    </row>
    <row r="54" spans="1:15" ht="15" customHeight="1" x14ac:dyDescent="0.3">
      <c r="A54" s="8">
        <f t="shared" si="0"/>
        <v>43</v>
      </c>
      <c r="B54" s="9"/>
      <c r="C54" s="10" t="s">
        <v>69</v>
      </c>
      <c r="D54" s="11" t="s">
        <v>69</v>
      </c>
      <c r="E54" s="11" t="s">
        <v>69</v>
      </c>
      <c r="F54" s="12" t="s">
        <v>69</v>
      </c>
      <c r="G54" s="19" t="s">
        <v>19</v>
      </c>
      <c r="H54" s="14"/>
      <c r="I54" s="15">
        <v>10</v>
      </c>
      <c r="J54" s="16">
        <v>0</v>
      </c>
      <c r="K54" s="13">
        <v>9.5</v>
      </c>
      <c r="L54" s="17">
        <f t="shared" si="1"/>
        <v>0</v>
      </c>
      <c r="M54" s="18">
        <f t="shared" si="2"/>
        <v>0</v>
      </c>
      <c r="N54" s="18">
        <f t="shared" si="3"/>
        <v>0</v>
      </c>
      <c r="O54" s="18"/>
    </row>
    <row r="55" spans="1:15" ht="15" customHeight="1" x14ac:dyDescent="0.3">
      <c r="A55" s="8">
        <f t="shared" si="0"/>
        <v>44</v>
      </c>
      <c r="B55" s="9"/>
      <c r="C55" s="10" t="s">
        <v>70</v>
      </c>
      <c r="D55" s="11" t="s">
        <v>70</v>
      </c>
      <c r="E55" s="11" t="s">
        <v>70</v>
      </c>
      <c r="F55" s="12" t="s">
        <v>70</v>
      </c>
      <c r="G55" s="19" t="s">
        <v>19</v>
      </c>
      <c r="H55" s="14"/>
      <c r="I55" s="15">
        <v>60</v>
      </c>
      <c r="J55" s="16">
        <v>0</v>
      </c>
      <c r="K55" s="13">
        <v>9.5</v>
      </c>
      <c r="L55" s="17">
        <f t="shared" si="1"/>
        <v>0</v>
      </c>
      <c r="M55" s="18">
        <f t="shared" si="2"/>
        <v>0</v>
      </c>
      <c r="N55" s="18">
        <f t="shared" si="3"/>
        <v>0</v>
      </c>
      <c r="O55" s="18"/>
    </row>
    <row r="56" spans="1:15" ht="15" customHeight="1" x14ac:dyDescent="0.3">
      <c r="A56" s="8">
        <f t="shared" si="0"/>
        <v>45</v>
      </c>
      <c r="B56" s="9"/>
      <c r="C56" s="10" t="s">
        <v>71</v>
      </c>
      <c r="D56" s="11" t="s">
        <v>71</v>
      </c>
      <c r="E56" s="11" t="s">
        <v>71</v>
      </c>
      <c r="F56" s="12" t="s">
        <v>71</v>
      </c>
      <c r="G56" s="19" t="s">
        <v>19</v>
      </c>
      <c r="H56" s="14"/>
      <c r="I56" s="15">
        <v>30</v>
      </c>
      <c r="J56" s="16">
        <v>0</v>
      </c>
      <c r="K56" s="13">
        <v>9.5</v>
      </c>
      <c r="L56" s="17">
        <f t="shared" si="1"/>
        <v>0</v>
      </c>
      <c r="M56" s="18">
        <f t="shared" si="2"/>
        <v>0</v>
      </c>
      <c r="N56" s="18">
        <f t="shared" si="3"/>
        <v>0</v>
      </c>
      <c r="O56" s="18"/>
    </row>
    <row r="57" spans="1:15" ht="15" customHeight="1" x14ac:dyDescent="0.3">
      <c r="A57" s="8">
        <f t="shared" si="0"/>
        <v>46</v>
      </c>
      <c r="B57" s="9"/>
      <c r="C57" s="10" t="s">
        <v>72</v>
      </c>
      <c r="D57" s="11" t="s">
        <v>72</v>
      </c>
      <c r="E57" s="11" t="s">
        <v>72</v>
      </c>
      <c r="F57" s="12" t="s">
        <v>72</v>
      </c>
      <c r="G57" s="19" t="s">
        <v>19</v>
      </c>
      <c r="H57" s="14"/>
      <c r="I57" s="15">
        <v>170</v>
      </c>
      <c r="J57" s="16">
        <v>0</v>
      </c>
      <c r="K57" s="13">
        <v>9.5</v>
      </c>
      <c r="L57" s="17">
        <f t="shared" si="1"/>
        <v>0</v>
      </c>
      <c r="M57" s="18">
        <f t="shared" si="2"/>
        <v>0</v>
      </c>
      <c r="N57" s="18">
        <f t="shared" si="3"/>
        <v>0</v>
      </c>
      <c r="O57" s="18"/>
    </row>
    <row r="58" spans="1:15" ht="15" customHeight="1" x14ac:dyDescent="0.3">
      <c r="A58" s="8">
        <f t="shared" si="0"/>
        <v>47</v>
      </c>
      <c r="B58" s="9"/>
      <c r="C58" s="10" t="s">
        <v>73</v>
      </c>
      <c r="D58" s="11" t="s">
        <v>73</v>
      </c>
      <c r="E58" s="11" t="s">
        <v>73</v>
      </c>
      <c r="F58" s="12" t="s">
        <v>73</v>
      </c>
      <c r="G58" s="19" t="s">
        <v>21</v>
      </c>
      <c r="H58" s="14"/>
      <c r="I58" s="15">
        <v>270</v>
      </c>
      <c r="J58" s="16">
        <v>0</v>
      </c>
      <c r="K58" s="13">
        <v>9.5</v>
      </c>
      <c r="L58" s="17">
        <f t="shared" si="1"/>
        <v>0</v>
      </c>
      <c r="M58" s="18">
        <f t="shared" si="2"/>
        <v>0</v>
      </c>
      <c r="N58" s="18">
        <f t="shared" si="3"/>
        <v>0</v>
      </c>
      <c r="O58" s="18"/>
    </row>
    <row r="59" spans="1:15" ht="24.95" customHeight="1" x14ac:dyDescent="0.3">
      <c r="A59" s="8">
        <f t="shared" si="0"/>
        <v>48</v>
      </c>
      <c r="B59" s="9"/>
      <c r="C59" s="10" t="s">
        <v>74</v>
      </c>
      <c r="D59" s="11" t="s">
        <v>74</v>
      </c>
      <c r="E59" s="11" t="s">
        <v>74</v>
      </c>
      <c r="F59" s="12" t="s">
        <v>74</v>
      </c>
      <c r="G59" s="19" t="s">
        <v>21</v>
      </c>
      <c r="H59" s="14"/>
      <c r="I59" s="15">
        <v>5700</v>
      </c>
      <c r="J59" s="16">
        <v>0</v>
      </c>
      <c r="K59" s="13">
        <v>9.5</v>
      </c>
      <c r="L59" s="17">
        <f t="shared" si="1"/>
        <v>0</v>
      </c>
      <c r="M59" s="18">
        <f t="shared" si="2"/>
        <v>0</v>
      </c>
      <c r="N59" s="18">
        <f t="shared" si="3"/>
        <v>0</v>
      </c>
      <c r="O59" s="18"/>
    </row>
    <row r="60" spans="1:15" ht="24.95" customHeight="1" x14ac:dyDescent="0.3">
      <c r="A60" s="8">
        <f t="shared" si="0"/>
        <v>49</v>
      </c>
      <c r="B60" s="9"/>
      <c r="C60" s="10" t="s">
        <v>75</v>
      </c>
      <c r="D60" s="11" t="s">
        <v>75</v>
      </c>
      <c r="E60" s="11" t="s">
        <v>75</v>
      </c>
      <c r="F60" s="12" t="s">
        <v>75</v>
      </c>
      <c r="G60" s="19" t="s">
        <v>21</v>
      </c>
      <c r="H60" s="14"/>
      <c r="I60" s="15">
        <v>1500</v>
      </c>
      <c r="J60" s="16">
        <v>0</v>
      </c>
      <c r="K60" s="13">
        <v>9.5</v>
      </c>
      <c r="L60" s="17">
        <f t="shared" si="1"/>
        <v>0</v>
      </c>
      <c r="M60" s="18">
        <f t="shared" si="2"/>
        <v>0</v>
      </c>
      <c r="N60" s="18">
        <f t="shared" si="3"/>
        <v>0</v>
      </c>
      <c r="O60" s="18"/>
    </row>
    <row r="61" spans="1:15" ht="15" customHeight="1" x14ac:dyDescent="0.3">
      <c r="A61" s="8">
        <f t="shared" si="0"/>
        <v>50</v>
      </c>
      <c r="B61" s="9"/>
      <c r="C61" s="10" t="s">
        <v>230</v>
      </c>
      <c r="D61" s="11" t="s">
        <v>76</v>
      </c>
      <c r="E61" s="11" t="s">
        <v>76</v>
      </c>
      <c r="F61" s="12" t="s">
        <v>76</v>
      </c>
      <c r="G61" s="13" t="s">
        <v>19</v>
      </c>
      <c r="H61" s="14"/>
      <c r="I61" s="15">
        <v>20</v>
      </c>
      <c r="J61" s="16">
        <v>0</v>
      </c>
      <c r="K61" s="13">
        <v>9.5</v>
      </c>
      <c r="L61" s="17">
        <f t="shared" si="1"/>
        <v>0</v>
      </c>
      <c r="M61" s="18">
        <f t="shared" si="2"/>
        <v>0</v>
      </c>
      <c r="N61" s="18">
        <f t="shared" si="3"/>
        <v>0</v>
      </c>
      <c r="O61" s="18"/>
    </row>
    <row r="62" spans="1:15" ht="15" customHeight="1" x14ac:dyDescent="0.3">
      <c r="A62" s="8">
        <f t="shared" si="0"/>
        <v>51</v>
      </c>
      <c r="B62" s="9"/>
      <c r="C62" s="10" t="s">
        <v>77</v>
      </c>
      <c r="D62" s="11" t="s">
        <v>77</v>
      </c>
      <c r="E62" s="11" t="s">
        <v>77</v>
      </c>
      <c r="F62" s="12" t="s">
        <v>77</v>
      </c>
      <c r="G62" s="19" t="s">
        <v>19</v>
      </c>
      <c r="H62" s="14"/>
      <c r="I62" s="15">
        <v>30</v>
      </c>
      <c r="J62" s="16">
        <v>0</v>
      </c>
      <c r="K62" s="13">
        <v>9.5</v>
      </c>
      <c r="L62" s="17">
        <f t="shared" si="1"/>
        <v>0</v>
      </c>
      <c r="M62" s="18">
        <f t="shared" si="2"/>
        <v>0</v>
      </c>
      <c r="N62" s="18">
        <f t="shared" si="3"/>
        <v>0</v>
      </c>
      <c r="O62" s="18"/>
    </row>
    <row r="63" spans="1:15" ht="15" customHeight="1" x14ac:dyDescent="0.3">
      <c r="A63" s="8">
        <f t="shared" si="0"/>
        <v>52</v>
      </c>
      <c r="B63" s="9"/>
      <c r="C63" s="10" t="s">
        <v>78</v>
      </c>
      <c r="D63" s="11" t="s">
        <v>78</v>
      </c>
      <c r="E63" s="11" t="s">
        <v>78</v>
      </c>
      <c r="F63" s="12" t="s">
        <v>78</v>
      </c>
      <c r="G63" s="19" t="s">
        <v>19</v>
      </c>
      <c r="H63" s="14"/>
      <c r="I63" s="15">
        <v>50</v>
      </c>
      <c r="J63" s="16">
        <v>0</v>
      </c>
      <c r="K63" s="13">
        <v>9.5</v>
      </c>
      <c r="L63" s="17">
        <f t="shared" si="1"/>
        <v>0</v>
      </c>
      <c r="M63" s="18">
        <f t="shared" si="2"/>
        <v>0</v>
      </c>
      <c r="N63" s="18">
        <f t="shared" si="3"/>
        <v>0</v>
      </c>
      <c r="O63" s="18"/>
    </row>
    <row r="64" spans="1:15" ht="15" customHeight="1" x14ac:dyDescent="0.3">
      <c r="A64" s="8">
        <f t="shared" si="0"/>
        <v>53</v>
      </c>
      <c r="B64" s="9"/>
      <c r="C64" s="10" t="s">
        <v>79</v>
      </c>
      <c r="D64" s="11" t="s">
        <v>79</v>
      </c>
      <c r="E64" s="11" t="s">
        <v>79</v>
      </c>
      <c r="F64" s="12" t="s">
        <v>79</v>
      </c>
      <c r="G64" s="19" t="s">
        <v>52</v>
      </c>
      <c r="H64" s="14"/>
      <c r="I64" s="15">
        <v>400</v>
      </c>
      <c r="J64" s="16">
        <v>0</v>
      </c>
      <c r="K64" s="13">
        <v>9.5</v>
      </c>
      <c r="L64" s="17">
        <f t="shared" si="1"/>
        <v>0</v>
      </c>
      <c r="M64" s="18">
        <f t="shared" si="2"/>
        <v>0</v>
      </c>
      <c r="N64" s="18">
        <f t="shared" si="3"/>
        <v>0</v>
      </c>
      <c r="O64" s="18"/>
    </row>
    <row r="65" spans="1:15" ht="15" customHeight="1" x14ac:dyDescent="0.3">
      <c r="A65" s="8">
        <f t="shared" si="0"/>
        <v>54</v>
      </c>
      <c r="B65" s="9"/>
      <c r="C65" s="10" t="s">
        <v>80</v>
      </c>
      <c r="D65" s="11" t="s">
        <v>80</v>
      </c>
      <c r="E65" s="11" t="s">
        <v>80</v>
      </c>
      <c r="F65" s="12" t="s">
        <v>80</v>
      </c>
      <c r="G65" s="19" t="s">
        <v>52</v>
      </c>
      <c r="H65" s="14"/>
      <c r="I65" s="15">
        <v>50</v>
      </c>
      <c r="J65" s="16">
        <v>0</v>
      </c>
      <c r="K65" s="13">
        <v>9.5</v>
      </c>
      <c r="L65" s="17">
        <f t="shared" si="1"/>
        <v>0</v>
      </c>
      <c r="M65" s="18">
        <f t="shared" si="2"/>
        <v>0</v>
      </c>
      <c r="N65" s="18">
        <f t="shared" si="3"/>
        <v>0</v>
      </c>
      <c r="O65" s="18"/>
    </row>
    <row r="66" spans="1:15" ht="15" customHeight="1" x14ac:dyDescent="0.3">
      <c r="A66" s="8">
        <f t="shared" si="0"/>
        <v>55</v>
      </c>
      <c r="B66" s="9"/>
      <c r="C66" s="10" t="s">
        <v>81</v>
      </c>
      <c r="D66" s="11" t="s">
        <v>81</v>
      </c>
      <c r="E66" s="11" t="s">
        <v>81</v>
      </c>
      <c r="F66" s="12" t="s">
        <v>81</v>
      </c>
      <c r="G66" s="19" t="s">
        <v>52</v>
      </c>
      <c r="H66" s="14"/>
      <c r="I66" s="15">
        <v>60</v>
      </c>
      <c r="J66" s="16">
        <v>0</v>
      </c>
      <c r="K66" s="13">
        <v>9.5</v>
      </c>
      <c r="L66" s="17">
        <f t="shared" si="1"/>
        <v>0</v>
      </c>
      <c r="M66" s="18">
        <f t="shared" si="2"/>
        <v>0</v>
      </c>
      <c r="N66" s="18">
        <f t="shared" si="3"/>
        <v>0</v>
      </c>
      <c r="O66" s="18"/>
    </row>
    <row r="67" spans="1:15" ht="15" customHeight="1" x14ac:dyDescent="0.3">
      <c r="A67" s="8">
        <f t="shared" si="0"/>
        <v>56</v>
      </c>
      <c r="B67" s="9"/>
      <c r="C67" s="10" t="s">
        <v>82</v>
      </c>
      <c r="D67" s="11" t="s">
        <v>82</v>
      </c>
      <c r="E67" s="11" t="s">
        <v>82</v>
      </c>
      <c r="F67" s="12" t="s">
        <v>82</v>
      </c>
      <c r="G67" s="19" t="s">
        <v>52</v>
      </c>
      <c r="H67" s="14"/>
      <c r="I67" s="15">
        <v>310</v>
      </c>
      <c r="J67" s="16">
        <v>0</v>
      </c>
      <c r="K67" s="13">
        <v>9.5</v>
      </c>
      <c r="L67" s="17">
        <f t="shared" si="1"/>
        <v>0</v>
      </c>
      <c r="M67" s="18">
        <f t="shared" si="2"/>
        <v>0</v>
      </c>
      <c r="N67" s="18">
        <f t="shared" si="3"/>
        <v>0</v>
      </c>
      <c r="O67" s="18"/>
    </row>
    <row r="68" spans="1:15" ht="15" customHeight="1" x14ac:dyDescent="0.3">
      <c r="A68" s="8">
        <f t="shared" si="0"/>
        <v>57</v>
      </c>
      <c r="B68" s="9"/>
      <c r="C68" s="10" t="s">
        <v>83</v>
      </c>
      <c r="D68" s="11" t="s">
        <v>83</v>
      </c>
      <c r="E68" s="11" t="s">
        <v>83</v>
      </c>
      <c r="F68" s="12" t="s">
        <v>83</v>
      </c>
      <c r="G68" s="19" t="s">
        <v>21</v>
      </c>
      <c r="H68" s="14"/>
      <c r="I68" s="15">
        <v>1500</v>
      </c>
      <c r="J68" s="16">
        <v>0</v>
      </c>
      <c r="K68" s="13">
        <v>9.5</v>
      </c>
      <c r="L68" s="17">
        <f t="shared" si="1"/>
        <v>0</v>
      </c>
      <c r="M68" s="18">
        <f t="shared" si="2"/>
        <v>0</v>
      </c>
      <c r="N68" s="18">
        <f t="shared" si="3"/>
        <v>0</v>
      </c>
      <c r="O68" s="18"/>
    </row>
    <row r="69" spans="1:15" ht="15" customHeight="1" x14ac:dyDescent="0.3">
      <c r="A69" s="8">
        <f t="shared" si="0"/>
        <v>58</v>
      </c>
      <c r="B69" s="9"/>
      <c r="C69" s="10" t="s">
        <v>231</v>
      </c>
      <c r="D69" s="11" t="s">
        <v>84</v>
      </c>
      <c r="E69" s="11" t="s">
        <v>84</v>
      </c>
      <c r="F69" s="12" t="s">
        <v>84</v>
      </c>
      <c r="G69" s="19" t="s">
        <v>21</v>
      </c>
      <c r="H69" s="14"/>
      <c r="I69" s="15">
        <v>1500</v>
      </c>
      <c r="J69" s="16">
        <v>0</v>
      </c>
      <c r="K69" s="13">
        <v>9.5</v>
      </c>
      <c r="L69" s="17">
        <f t="shared" si="1"/>
        <v>0</v>
      </c>
      <c r="M69" s="18">
        <f t="shared" si="2"/>
        <v>0</v>
      </c>
      <c r="N69" s="18">
        <f t="shared" si="3"/>
        <v>0</v>
      </c>
      <c r="O69" s="18"/>
    </row>
    <row r="70" spans="1:15" ht="15" customHeight="1" x14ac:dyDescent="0.3">
      <c r="A70" s="8">
        <f t="shared" si="0"/>
        <v>59</v>
      </c>
      <c r="B70" s="9"/>
      <c r="C70" s="10" t="s">
        <v>85</v>
      </c>
      <c r="D70" s="11" t="s">
        <v>85</v>
      </c>
      <c r="E70" s="11" t="s">
        <v>85</v>
      </c>
      <c r="F70" s="12" t="s">
        <v>85</v>
      </c>
      <c r="G70" s="19" t="s">
        <v>21</v>
      </c>
      <c r="H70" s="14"/>
      <c r="I70" s="15">
        <v>40</v>
      </c>
      <c r="J70" s="16">
        <v>0</v>
      </c>
      <c r="K70" s="13">
        <v>9.5</v>
      </c>
      <c r="L70" s="17">
        <f t="shared" si="1"/>
        <v>0</v>
      </c>
      <c r="M70" s="18">
        <f t="shared" si="2"/>
        <v>0</v>
      </c>
      <c r="N70" s="18">
        <f t="shared" si="3"/>
        <v>0</v>
      </c>
      <c r="O70" s="18"/>
    </row>
    <row r="71" spans="1:15" ht="15" customHeight="1" x14ac:dyDescent="0.3">
      <c r="A71" s="8">
        <f t="shared" si="0"/>
        <v>60</v>
      </c>
      <c r="B71" s="9"/>
      <c r="C71" s="10" t="s">
        <v>86</v>
      </c>
      <c r="D71" s="11" t="s">
        <v>87</v>
      </c>
      <c r="E71" s="11" t="s">
        <v>87</v>
      </c>
      <c r="F71" s="12" t="s">
        <v>87</v>
      </c>
      <c r="G71" s="13" t="s">
        <v>21</v>
      </c>
      <c r="H71" s="14"/>
      <c r="I71" s="15">
        <v>750</v>
      </c>
      <c r="J71" s="16">
        <v>0</v>
      </c>
      <c r="K71" s="13">
        <v>9.5</v>
      </c>
      <c r="L71" s="17">
        <f t="shared" si="1"/>
        <v>0</v>
      </c>
      <c r="M71" s="18">
        <f t="shared" si="2"/>
        <v>0</v>
      </c>
      <c r="N71" s="18">
        <f t="shared" si="3"/>
        <v>0</v>
      </c>
      <c r="O71" s="18"/>
    </row>
    <row r="72" spans="1:15" ht="15" customHeight="1" x14ac:dyDescent="0.3">
      <c r="A72" s="8">
        <f t="shared" si="0"/>
        <v>61</v>
      </c>
      <c r="B72" s="9"/>
      <c r="C72" s="10" t="s">
        <v>88</v>
      </c>
      <c r="D72" s="11" t="s">
        <v>87</v>
      </c>
      <c r="E72" s="11" t="s">
        <v>87</v>
      </c>
      <c r="F72" s="12" t="s">
        <v>87</v>
      </c>
      <c r="G72" s="13" t="s">
        <v>21</v>
      </c>
      <c r="H72" s="14"/>
      <c r="I72" s="15">
        <v>370</v>
      </c>
      <c r="J72" s="16">
        <v>0</v>
      </c>
      <c r="K72" s="13">
        <v>9.5</v>
      </c>
      <c r="L72" s="17">
        <f t="shared" si="1"/>
        <v>0</v>
      </c>
      <c r="M72" s="18">
        <f t="shared" si="2"/>
        <v>0</v>
      </c>
      <c r="N72" s="18">
        <f t="shared" si="3"/>
        <v>0</v>
      </c>
      <c r="O72" s="18"/>
    </row>
    <row r="73" spans="1:15" ht="15" customHeight="1" x14ac:dyDescent="0.3">
      <c r="A73" s="8">
        <f t="shared" si="0"/>
        <v>62</v>
      </c>
      <c r="B73" s="9"/>
      <c r="C73" s="10" t="s">
        <v>89</v>
      </c>
      <c r="D73" s="11" t="s">
        <v>87</v>
      </c>
      <c r="E73" s="11" t="s">
        <v>87</v>
      </c>
      <c r="F73" s="12" t="s">
        <v>87</v>
      </c>
      <c r="G73" s="13" t="s">
        <v>21</v>
      </c>
      <c r="H73" s="14"/>
      <c r="I73" s="15">
        <v>370</v>
      </c>
      <c r="J73" s="16">
        <v>0</v>
      </c>
      <c r="K73" s="13">
        <v>9.5</v>
      </c>
      <c r="L73" s="17">
        <f t="shared" si="1"/>
        <v>0</v>
      </c>
      <c r="M73" s="18">
        <f t="shared" si="2"/>
        <v>0</v>
      </c>
      <c r="N73" s="18">
        <f t="shared" si="3"/>
        <v>0</v>
      </c>
      <c r="O73" s="18"/>
    </row>
    <row r="74" spans="1:15" ht="15" customHeight="1" x14ac:dyDescent="0.3">
      <c r="A74" s="8">
        <f t="shared" si="0"/>
        <v>63</v>
      </c>
      <c r="B74" s="9"/>
      <c r="C74" s="10" t="s">
        <v>90</v>
      </c>
      <c r="D74" s="11" t="s">
        <v>91</v>
      </c>
      <c r="E74" s="11" t="s">
        <v>91</v>
      </c>
      <c r="F74" s="12" t="s">
        <v>91</v>
      </c>
      <c r="G74" s="13" t="s">
        <v>21</v>
      </c>
      <c r="H74" s="14"/>
      <c r="I74" s="15">
        <v>1500</v>
      </c>
      <c r="J74" s="16">
        <v>0</v>
      </c>
      <c r="K74" s="13">
        <v>9.5</v>
      </c>
      <c r="L74" s="17">
        <f t="shared" si="1"/>
        <v>0</v>
      </c>
      <c r="M74" s="18">
        <f t="shared" si="2"/>
        <v>0</v>
      </c>
      <c r="N74" s="18">
        <f t="shared" si="3"/>
        <v>0</v>
      </c>
      <c r="O74" s="18"/>
    </row>
    <row r="75" spans="1:15" ht="15" customHeight="1" x14ac:dyDescent="0.3">
      <c r="A75" s="8">
        <f t="shared" si="0"/>
        <v>64</v>
      </c>
      <c r="B75" s="9"/>
      <c r="C75" s="10" t="s">
        <v>92</v>
      </c>
      <c r="D75" s="11" t="s">
        <v>93</v>
      </c>
      <c r="E75" s="11" t="s">
        <v>93</v>
      </c>
      <c r="F75" s="12" t="s">
        <v>93</v>
      </c>
      <c r="G75" s="13" t="s">
        <v>21</v>
      </c>
      <c r="H75" s="14"/>
      <c r="I75" s="15">
        <v>240</v>
      </c>
      <c r="J75" s="16">
        <v>0</v>
      </c>
      <c r="K75" s="13">
        <v>9.5</v>
      </c>
      <c r="L75" s="17">
        <f t="shared" si="1"/>
        <v>0</v>
      </c>
      <c r="M75" s="18">
        <f t="shared" si="2"/>
        <v>0</v>
      </c>
      <c r="N75" s="18">
        <f t="shared" si="3"/>
        <v>0</v>
      </c>
      <c r="O75" s="18"/>
    </row>
    <row r="76" spans="1:15" ht="12.75" customHeight="1" x14ac:dyDescent="0.3">
      <c r="A76" s="40"/>
      <c r="B76" s="40"/>
      <c r="C76" s="41" t="s">
        <v>94</v>
      </c>
      <c r="D76" s="41"/>
      <c r="E76" s="41"/>
      <c r="F76" s="41"/>
      <c r="G76" s="42"/>
      <c r="H76" s="42"/>
      <c r="I76" s="42"/>
      <c r="J76" s="43"/>
      <c r="K76" s="42"/>
      <c r="L76" s="44"/>
      <c r="M76" s="45">
        <f>SUM(M12:M75)</f>
        <v>0</v>
      </c>
      <c r="N76" s="45">
        <f>SUM(N12:N75)</f>
        <v>0</v>
      </c>
      <c r="O76" s="4"/>
    </row>
    <row r="77" spans="1:15" ht="12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3">
      <c r="A78" s="4" t="s">
        <v>95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2.75" customHeight="1" x14ac:dyDescent="0.3">
      <c r="A79" s="4" t="s">
        <v>96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2.75" customHeight="1" x14ac:dyDescent="0.3">
      <c r="A80" s="4" t="s">
        <v>97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2.75" customHeight="1" x14ac:dyDescent="0.3">
      <c r="A81" s="4" t="s">
        <v>98</v>
      </c>
      <c r="H81" s="4"/>
      <c r="I81" s="4"/>
      <c r="J81" s="4"/>
      <c r="K81" s="4"/>
      <c r="L81" s="4"/>
      <c r="M81" s="4"/>
      <c r="N81" s="4"/>
      <c r="O81" s="4"/>
    </row>
    <row r="82" spans="1:15" ht="12.7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2.75" customHeight="1" x14ac:dyDescent="0.3">
      <c r="A83" s="4" t="s">
        <v>99</v>
      </c>
      <c r="B83" s="4"/>
      <c r="C83" s="4"/>
      <c r="D83" s="4"/>
      <c r="E83" s="4"/>
      <c r="F83" s="4"/>
      <c r="G83" s="4"/>
      <c r="H83" s="21" t="s">
        <v>100</v>
      </c>
      <c r="I83" s="4"/>
      <c r="J83" s="4"/>
      <c r="K83" s="4" t="s">
        <v>101</v>
      </c>
      <c r="L83" s="4"/>
      <c r="M83" s="4"/>
      <c r="N83" s="4"/>
      <c r="O83" s="4"/>
    </row>
    <row r="86" spans="1:15" ht="12.75" customHeight="1" x14ac:dyDescent="0.3">
      <c r="B86" s="22"/>
      <c r="C86" s="22"/>
    </row>
    <row r="87" spans="1:15" ht="12.75" customHeight="1" x14ac:dyDescent="0.3">
      <c r="B87" s="22"/>
      <c r="C87" s="22"/>
    </row>
    <row r="88" spans="1:15" ht="12.75" customHeight="1" x14ac:dyDescent="0.3">
      <c r="B88" s="22"/>
      <c r="C88" s="22"/>
    </row>
    <row r="89" spans="1:15" ht="12.75" customHeight="1" x14ac:dyDescent="0.3">
      <c r="B89" s="22"/>
      <c r="C89" s="22"/>
    </row>
  </sheetData>
  <sheetProtection algorithmName="SHA-512" hashValue="lGxv22FpALqz6llsH1JEZOC/bM04fmyxC3TEa/2Pjj8FqSBo6suFDZaDNu0tzy2CCvlMumG17Q+6S9/OZHu4OQ==" saltValue="3vGLBsZ+sYUOTOh6ZGxpqA==" spinCount="100000" sheet="1" objects="1" scenarios="1"/>
  <protectedRanges>
    <protectedRange sqref="C83" name="Obseg5"/>
    <protectedRange sqref="C4:C5" name="Obseg4"/>
    <protectedRange sqref="C83" name="Range2"/>
    <protectedRange sqref="O11" name="Range6_1"/>
    <protectedRange sqref="O12:O75" name="Obseg3"/>
  </protectedRanges>
  <mergeCells count="66"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98242-9834-40FB-87C7-57B7F2D40A5E}">
  <dimension ref="A1:N34"/>
  <sheetViews>
    <sheetView topLeftCell="A3" zoomScaleNormal="100" workbookViewId="0">
      <selection activeCell="I18" sqref="I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102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103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16</v>
      </c>
    </row>
    <row r="12" spans="1:14" ht="15" customHeight="1" x14ac:dyDescent="0.3">
      <c r="A12" s="46">
        <v>1</v>
      </c>
      <c r="B12" s="47"/>
      <c r="C12" s="48" t="s">
        <v>104</v>
      </c>
      <c r="D12" s="49" t="s">
        <v>104</v>
      </c>
      <c r="E12" s="49" t="s">
        <v>104</v>
      </c>
      <c r="F12" s="50" t="s">
        <v>104</v>
      </c>
      <c r="G12" s="13" t="s">
        <v>52</v>
      </c>
      <c r="H12" s="14"/>
      <c r="I12" s="15">
        <v>170</v>
      </c>
      <c r="J12" s="16">
        <v>0</v>
      </c>
      <c r="K12" s="13">
        <v>9.5</v>
      </c>
      <c r="L12" s="17">
        <f t="shared" ref="L12:L20" si="0"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3">
      <c r="A13" s="46">
        <f>A12+1</f>
        <v>2</v>
      </c>
      <c r="B13" s="47"/>
      <c r="C13" s="48" t="s">
        <v>105</v>
      </c>
      <c r="D13" s="49" t="s">
        <v>105</v>
      </c>
      <c r="E13" s="49" t="s">
        <v>105</v>
      </c>
      <c r="F13" s="50" t="s">
        <v>105</v>
      </c>
      <c r="G13" s="13" t="s">
        <v>21</v>
      </c>
      <c r="H13" s="14"/>
      <c r="I13" s="15">
        <v>450</v>
      </c>
      <c r="J13" s="16">
        <v>0</v>
      </c>
      <c r="K13" s="13">
        <v>9.5</v>
      </c>
      <c r="L13" s="17">
        <f t="shared" si="0"/>
        <v>0</v>
      </c>
      <c r="M13" s="18">
        <f t="shared" ref="M13:M20" si="1">PRODUCT(I13,L13)</f>
        <v>0</v>
      </c>
      <c r="N13" s="18">
        <f t="shared" ref="N13:N20" si="2">PRODUCT(I13,J13)</f>
        <v>0</v>
      </c>
    </row>
    <row r="14" spans="1:14" ht="15" customHeight="1" x14ac:dyDescent="0.3">
      <c r="A14" s="46">
        <f t="shared" ref="A14:A20" si="3">A13+1</f>
        <v>3</v>
      </c>
      <c r="B14" s="47"/>
      <c r="C14" s="48" t="s">
        <v>479</v>
      </c>
      <c r="D14" s="49" t="s">
        <v>106</v>
      </c>
      <c r="E14" s="49" t="s">
        <v>106</v>
      </c>
      <c r="F14" s="50" t="s">
        <v>106</v>
      </c>
      <c r="G14" s="13" t="s">
        <v>21</v>
      </c>
      <c r="H14" s="14"/>
      <c r="I14" s="15">
        <v>2200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3">
      <c r="A15" s="46">
        <f t="shared" si="3"/>
        <v>4</v>
      </c>
      <c r="B15" s="47"/>
      <c r="C15" s="48" t="s">
        <v>480</v>
      </c>
      <c r="D15" s="49" t="s">
        <v>106</v>
      </c>
      <c r="E15" s="49" t="s">
        <v>106</v>
      </c>
      <c r="F15" s="50" t="s">
        <v>106</v>
      </c>
      <c r="G15" s="13" t="s">
        <v>21</v>
      </c>
      <c r="H15" s="14"/>
      <c r="I15" s="15">
        <v>7300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3">
      <c r="A16" s="46">
        <f t="shared" si="3"/>
        <v>5</v>
      </c>
      <c r="B16" s="47"/>
      <c r="C16" s="48" t="s">
        <v>481</v>
      </c>
      <c r="D16" s="49" t="s">
        <v>107</v>
      </c>
      <c r="E16" s="49" t="s">
        <v>107</v>
      </c>
      <c r="F16" s="50" t="s">
        <v>107</v>
      </c>
      <c r="G16" s="13" t="s">
        <v>21</v>
      </c>
      <c r="H16" s="14"/>
      <c r="I16" s="15">
        <v>500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3">
      <c r="A17" s="46">
        <f t="shared" si="3"/>
        <v>6</v>
      </c>
      <c r="B17" s="47"/>
      <c r="C17" s="48" t="s">
        <v>482</v>
      </c>
      <c r="D17" s="49" t="s">
        <v>107</v>
      </c>
      <c r="E17" s="49" t="s">
        <v>107</v>
      </c>
      <c r="F17" s="50" t="s">
        <v>107</v>
      </c>
      <c r="G17" s="13" t="s">
        <v>21</v>
      </c>
      <c r="H17" s="14"/>
      <c r="I17" s="15">
        <v>2400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3">
      <c r="A18" s="46">
        <f t="shared" si="3"/>
        <v>7</v>
      </c>
      <c r="B18" s="47"/>
      <c r="C18" s="48" t="s">
        <v>483</v>
      </c>
      <c r="D18" s="49" t="s">
        <v>107</v>
      </c>
      <c r="E18" s="49" t="s">
        <v>107</v>
      </c>
      <c r="F18" s="50" t="s">
        <v>107</v>
      </c>
      <c r="G18" s="13" t="s">
        <v>52</v>
      </c>
      <c r="H18" s="14"/>
      <c r="I18" s="15">
        <v>170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3">
      <c r="A19" s="46">
        <f t="shared" si="3"/>
        <v>8</v>
      </c>
      <c r="B19" s="47"/>
      <c r="C19" s="48" t="s">
        <v>109</v>
      </c>
      <c r="D19" s="49" t="s">
        <v>109</v>
      </c>
      <c r="E19" s="49" t="s">
        <v>109</v>
      </c>
      <c r="F19" s="50" t="s">
        <v>109</v>
      </c>
      <c r="G19" s="13" t="s">
        <v>21</v>
      </c>
      <c r="H19" s="14"/>
      <c r="I19" s="15">
        <v>500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3">
      <c r="A20" s="46">
        <f t="shared" si="3"/>
        <v>9</v>
      </c>
      <c r="B20" s="47"/>
      <c r="C20" s="119" t="s">
        <v>108</v>
      </c>
      <c r="D20" s="120" t="s">
        <v>108</v>
      </c>
      <c r="E20" s="120" t="s">
        <v>108</v>
      </c>
      <c r="F20" s="121" t="s">
        <v>108</v>
      </c>
      <c r="G20" s="13" t="s">
        <v>21</v>
      </c>
      <c r="H20" s="14"/>
      <c r="I20" s="15">
        <v>20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</row>
    <row r="21" spans="1:14" ht="12.75" customHeight="1" x14ac:dyDescent="0.3">
      <c r="A21" s="40"/>
      <c r="B21" s="40"/>
      <c r="C21" s="41" t="s">
        <v>110</v>
      </c>
      <c r="D21" s="41"/>
      <c r="E21" s="41"/>
      <c r="F21" s="41"/>
      <c r="G21" s="42"/>
      <c r="H21" s="42"/>
      <c r="I21" s="42"/>
      <c r="J21" s="43"/>
      <c r="K21" s="42"/>
      <c r="L21" s="44"/>
      <c r="M21" s="45">
        <f>SUM(M12:M20)</f>
        <v>0</v>
      </c>
      <c r="N21" s="45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95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96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97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98</v>
      </c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99</v>
      </c>
      <c r="B28" s="4"/>
      <c r="C28" s="4"/>
      <c r="D28" s="4"/>
      <c r="E28" s="4"/>
      <c r="F28" s="4"/>
      <c r="G28" s="4"/>
      <c r="H28" s="21" t="s">
        <v>100</v>
      </c>
      <c r="I28" s="4"/>
      <c r="J28" s="4"/>
      <c r="K28" s="4" t="s">
        <v>101</v>
      </c>
      <c r="L28" s="4"/>
      <c r="M28" s="4"/>
      <c r="N28" s="4"/>
    </row>
    <row r="31" spans="1:14" ht="12.75" customHeight="1" x14ac:dyDescent="0.3">
      <c r="B31" s="22"/>
      <c r="C31" s="22"/>
    </row>
    <row r="32" spans="1:14" ht="12.75" customHeight="1" x14ac:dyDescent="0.3">
      <c r="B32" s="22"/>
      <c r="C32" s="22"/>
    </row>
    <row r="33" spans="2:3" ht="12.75" customHeight="1" x14ac:dyDescent="0.3">
      <c r="B33" s="22"/>
      <c r="C33" s="22"/>
    </row>
    <row r="34" spans="2:3" ht="12.75" customHeight="1" x14ac:dyDescent="0.3">
      <c r="B34" s="22"/>
      <c r="C34" s="22"/>
    </row>
  </sheetData>
  <sheetProtection algorithmName="SHA-512" hashValue="p5psCVtjZRZhW/Ga5Df4Dd44GGoCMljlRAfWHMuJAs/GYy8hALY3TWzrbojCnNIOLWKkWfsyoRgZRVVsbDGOgA==" saltValue="GCUP07mTMZKTiqKpFQhbBQ==" spinCount="100000" sheet="1" objects="1" scenarios="1"/>
  <protectedRanges>
    <protectedRange sqref="C28" name="Obseg3"/>
    <protectedRange sqref="C4:C5" name="Obseg2"/>
    <protectedRange sqref="C28" name="Range2"/>
  </protectedRanges>
  <mergeCells count="11">
    <mergeCell ref="C21:F21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450B-274E-4C20-83B0-21DF098E08A3}">
  <dimension ref="A1:N80"/>
  <sheetViews>
    <sheetView topLeftCell="A36" zoomScaleNormal="100" workbookViewId="0">
      <selection activeCell="C17" sqref="C17:F1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102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485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16</v>
      </c>
    </row>
    <row r="12" spans="1:14" ht="15" customHeight="1" x14ac:dyDescent="0.3">
      <c r="A12" s="46">
        <v>1</v>
      </c>
      <c r="B12" s="47"/>
      <c r="C12" s="57" t="s">
        <v>486</v>
      </c>
      <c r="D12" s="58" t="s">
        <v>486</v>
      </c>
      <c r="E12" s="58" t="s">
        <v>486</v>
      </c>
      <c r="F12" s="59" t="s">
        <v>486</v>
      </c>
      <c r="G12" s="65" t="s">
        <v>19</v>
      </c>
      <c r="H12" s="14"/>
      <c r="I12" s="15">
        <v>40</v>
      </c>
      <c r="J12" s="16">
        <v>0</v>
      </c>
      <c r="K12" s="13">
        <v>9.5</v>
      </c>
      <c r="L12" s="17">
        <f t="shared" ref="L12:L64" si="0"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3">
      <c r="A13" s="46">
        <f>A12+1</f>
        <v>2</v>
      </c>
      <c r="B13" s="47"/>
      <c r="C13" s="57" t="s">
        <v>487</v>
      </c>
      <c r="D13" s="58" t="s">
        <v>487</v>
      </c>
      <c r="E13" s="58" t="s">
        <v>487</v>
      </c>
      <c r="F13" s="59" t="s">
        <v>487</v>
      </c>
      <c r="G13" s="65" t="s">
        <v>19</v>
      </c>
      <c r="H13" s="14"/>
      <c r="I13" s="15">
        <v>60</v>
      </c>
      <c r="J13" s="16">
        <v>0</v>
      </c>
      <c r="K13" s="13">
        <v>9.5</v>
      </c>
      <c r="L13" s="17">
        <f t="shared" si="0"/>
        <v>0</v>
      </c>
      <c r="M13" s="18">
        <f t="shared" ref="M13:M64" si="1">PRODUCT(I13,L13)</f>
        <v>0</v>
      </c>
      <c r="N13" s="18">
        <f t="shared" ref="N13:N64" si="2">PRODUCT(I13,J13)</f>
        <v>0</v>
      </c>
    </row>
    <row r="14" spans="1:14" ht="15" customHeight="1" x14ac:dyDescent="0.3">
      <c r="A14" s="46">
        <f t="shared" ref="A14:A64" si="3">A13+1</f>
        <v>3</v>
      </c>
      <c r="B14" s="47"/>
      <c r="C14" s="57" t="s">
        <v>488</v>
      </c>
      <c r="D14" s="58" t="s">
        <v>488</v>
      </c>
      <c r="E14" s="58" t="s">
        <v>488</v>
      </c>
      <c r="F14" s="59" t="s">
        <v>488</v>
      </c>
      <c r="G14" s="65" t="s">
        <v>19</v>
      </c>
      <c r="H14" s="14"/>
      <c r="I14" s="15">
        <v>30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3">
      <c r="A15" s="46">
        <f t="shared" si="3"/>
        <v>4</v>
      </c>
      <c r="B15" s="47"/>
      <c r="C15" s="57" t="s">
        <v>489</v>
      </c>
      <c r="D15" s="58" t="s">
        <v>489</v>
      </c>
      <c r="E15" s="58" t="s">
        <v>489</v>
      </c>
      <c r="F15" s="59" t="s">
        <v>489</v>
      </c>
      <c r="G15" s="65" t="s">
        <v>19</v>
      </c>
      <c r="H15" s="14"/>
      <c r="I15" s="15">
        <v>90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3">
      <c r="A16" s="46">
        <f t="shared" si="3"/>
        <v>5</v>
      </c>
      <c r="B16" s="47"/>
      <c r="C16" s="57" t="s">
        <v>490</v>
      </c>
      <c r="D16" s="58" t="s">
        <v>490</v>
      </c>
      <c r="E16" s="58" t="s">
        <v>490</v>
      </c>
      <c r="F16" s="59" t="s">
        <v>490</v>
      </c>
      <c r="G16" s="65" t="s">
        <v>19</v>
      </c>
      <c r="H16" s="14"/>
      <c r="I16" s="15">
        <v>40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3">
      <c r="A17" s="46">
        <f t="shared" si="3"/>
        <v>6</v>
      </c>
      <c r="B17" s="47"/>
      <c r="C17" s="122" t="s">
        <v>491</v>
      </c>
      <c r="D17" s="58" t="s">
        <v>492</v>
      </c>
      <c r="E17" s="58" t="s">
        <v>492</v>
      </c>
      <c r="F17" s="59" t="s">
        <v>492</v>
      </c>
      <c r="G17" s="65" t="s">
        <v>19</v>
      </c>
      <c r="H17" s="14"/>
      <c r="I17" s="15">
        <v>30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3">
      <c r="A18" s="46">
        <f t="shared" si="3"/>
        <v>7</v>
      </c>
      <c r="B18" s="47"/>
      <c r="C18" s="57" t="s">
        <v>493</v>
      </c>
      <c r="D18" s="58" t="s">
        <v>494</v>
      </c>
      <c r="E18" s="58" t="s">
        <v>494</v>
      </c>
      <c r="F18" s="59" t="s">
        <v>494</v>
      </c>
      <c r="G18" s="65" t="s">
        <v>19</v>
      </c>
      <c r="H18" s="14"/>
      <c r="I18" s="15">
        <v>20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3">
      <c r="A19" s="46">
        <f t="shared" si="3"/>
        <v>8</v>
      </c>
      <c r="B19" s="47"/>
      <c r="C19" s="57" t="s">
        <v>495</v>
      </c>
      <c r="D19" s="58" t="s">
        <v>495</v>
      </c>
      <c r="E19" s="58" t="s">
        <v>495</v>
      </c>
      <c r="F19" s="59" t="s">
        <v>495</v>
      </c>
      <c r="G19" s="65" t="s">
        <v>19</v>
      </c>
      <c r="H19" s="14"/>
      <c r="I19" s="15">
        <v>20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3">
      <c r="A20" s="46">
        <f t="shared" si="3"/>
        <v>9</v>
      </c>
      <c r="B20" s="47"/>
      <c r="C20" s="57" t="s">
        <v>496</v>
      </c>
      <c r="D20" s="58" t="s">
        <v>496</v>
      </c>
      <c r="E20" s="58" t="s">
        <v>496</v>
      </c>
      <c r="F20" s="59" t="s">
        <v>496</v>
      </c>
      <c r="G20" s="65" t="s">
        <v>19</v>
      </c>
      <c r="H20" s="14"/>
      <c r="I20" s="15">
        <v>20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</row>
    <row r="21" spans="1:14" ht="15" customHeight="1" x14ac:dyDescent="0.3">
      <c r="A21" s="46">
        <f t="shared" si="3"/>
        <v>10</v>
      </c>
      <c r="B21" s="47"/>
      <c r="C21" s="57" t="s">
        <v>497</v>
      </c>
      <c r="D21" s="58" t="s">
        <v>497</v>
      </c>
      <c r="E21" s="58" t="s">
        <v>497</v>
      </c>
      <c r="F21" s="59" t="s">
        <v>497</v>
      </c>
      <c r="G21" s="65" t="s">
        <v>19</v>
      </c>
      <c r="H21" s="14"/>
      <c r="I21" s="15">
        <v>20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  <c r="N21" s="18">
        <f t="shared" si="2"/>
        <v>0</v>
      </c>
    </row>
    <row r="22" spans="1:14" ht="15" customHeight="1" x14ac:dyDescent="0.3">
      <c r="A22" s="46">
        <f t="shared" si="3"/>
        <v>11</v>
      </c>
      <c r="B22" s="47"/>
      <c r="C22" s="57" t="s">
        <v>498</v>
      </c>
      <c r="D22" s="58" t="s">
        <v>498</v>
      </c>
      <c r="E22" s="58" t="s">
        <v>498</v>
      </c>
      <c r="F22" s="59" t="s">
        <v>498</v>
      </c>
      <c r="G22" s="65" t="s">
        <v>19</v>
      </c>
      <c r="H22" s="14"/>
      <c r="I22" s="15">
        <v>50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  <c r="N22" s="18">
        <f t="shared" si="2"/>
        <v>0</v>
      </c>
    </row>
    <row r="23" spans="1:14" ht="15" customHeight="1" x14ac:dyDescent="0.3">
      <c r="A23" s="46">
        <f t="shared" si="3"/>
        <v>12</v>
      </c>
      <c r="B23" s="47"/>
      <c r="C23" s="57" t="s">
        <v>499</v>
      </c>
      <c r="D23" s="58" t="s">
        <v>499</v>
      </c>
      <c r="E23" s="58" t="s">
        <v>499</v>
      </c>
      <c r="F23" s="59" t="s">
        <v>499</v>
      </c>
      <c r="G23" s="65" t="s">
        <v>19</v>
      </c>
      <c r="H23" s="14"/>
      <c r="I23" s="15">
        <v>280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  <c r="N23" s="18">
        <f t="shared" si="2"/>
        <v>0</v>
      </c>
    </row>
    <row r="24" spans="1:14" ht="15" customHeight="1" x14ac:dyDescent="0.3">
      <c r="A24" s="46">
        <f t="shared" si="3"/>
        <v>13</v>
      </c>
      <c r="B24" s="47"/>
      <c r="C24" s="57" t="s">
        <v>500</v>
      </c>
      <c r="D24" s="58" t="s">
        <v>501</v>
      </c>
      <c r="E24" s="58" t="s">
        <v>501</v>
      </c>
      <c r="F24" s="59" t="s">
        <v>501</v>
      </c>
      <c r="G24" s="65" t="s">
        <v>19</v>
      </c>
      <c r="H24" s="14"/>
      <c r="I24" s="15">
        <v>240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  <c r="N24" s="18">
        <f t="shared" si="2"/>
        <v>0</v>
      </c>
    </row>
    <row r="25" spans="1:14" ht="15" customHeight="1" x14ac:dyDescent="0.3">
      <c r="A25" s="46">
        <f t="shared" si="3"/>
        <v>14</v>
      </c>
      <c r="B25" s="47"/>
      <c r="C25" s="57" t="s">
        <v>502</v>
      </c>
      <c r="D25" s="58" t="s">
        <v>502</v>
      </c>
      <c r="E25" s="58" t="s">
        <v>502</v>
      </c>
      <c r="F25" s="59" t="s">
        <v>502</v>
      </c>
      <c r="G25" s="65" t="s">
        <v>19</v>
      </c>
      <c r="H25" s="14"/>
      <c r="I25" s="15">
        <v>30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  <c r="N25" s="18">
        <f t="shared" si="2"/>
        <v>0</v>
      </c>
    </row>
    <row r="26" spans="1:14" ht="15" customHeight="1" x14ac:dyDescent="0.3">
      <c r="A26" s="46">
        <f t="shared" si="3"/>
        <v>15</v>
      </c>
      <c r="B26" s="47"/>
      <c r="C26" s="57" t="s">
        <v>503</v>
      </c>
      <c r="D26" s="58" t="s">
        <v>503</v>
      </c>
      <c r="E26" s="58" t="s">
        <v>503</v>
      </c>
      <c r="F26" s="59" t="s">
        <v>503</v>
      </c>
      <c r="G26" s="65" t="s">
        <v>19</v>
      </c>
      <c r="H26" s="14"/>
      <c r="I26" s="15">
        <v>40</v>
      </c>
      <c r="J26" s="16">
        <v>0</v>
      </c>
      <c r="K26" s="13">
        <v>9.5</v>
      </c>
      <c r="L26" s="17">
        <f t="shared" si="0"/>
        <v>0</v>
      </c>
      <c r="M26" s="18">
        <f t="shared" si="1"/>
        <v>0</v>
      </c>
      <c r="N26" s="18">
        <f t="shared" si="2"/>
        <v>0</v>
      </c>
    </row>
    <row r="27" spans="1:14" ht="15" customHeight="1" x14ac:dyDescent="0.3">
      <c r="A27" s="46">
        <f t="shared" si="3"/>
        <v>16</v>
      </c>
      <c r="B27" s="47"/>
      <c r="C27" s="57" t="s">
        <v>504</v>
      </c>
      <c r="D27" s="58" t="s">
        <v>504</v>
      </c>
      <c r="E27" s="58" t="s">
        <v>504</v>
      </c>
      <c r="F27" s="59" t="s">
        <v>504</v>
      </c>
      <c r="G27" s="65" t="s">
        <v>19</v>
      </c>
      <c r="H27" s="14"/>
      <c r="I27" s="15">
        <v>300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  <c r="N27" s="18">
        <f t="shared" si="2"/>
        <v>0</v>
      </c>
    </row>
    <row r="28" spans="1:14" ht="15" customHeight="1" x14ac:dyDescent="0.3">
      <c r="A28" s="46">
        <f t="shared" si="3"/>
        <v>17</v>
      </c>
      <c r="B28" s="47"/>
      <c r="C28" s="57" t="s">
        <v>505</v>
      </c>
      <c r="D28" s="58" t="s">
        <v>505</v>
      </c>
      <c r="E28" s="58" t="s">
        <v>505</v>
      </c>
      <c r="F28" s="59" t="s">
        <v>505</v>
      </c>
      <c r="G28" s="65" t="s">
        <v>19</v>
      </c>
      <c r="H28" s="14"/>
      <c r="I28" s="15">
        <v>30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  <c r="N28" s="18">
        <f t="shared" si="2"/>
        <v>0</v>
      </c>
    </row>
    <row r="29" spans="1:14" ht="15" customHeight="1" x14ac:dyDescent="0.3">
      <c r="A29" s="46">
        <f t="shared" si="3"/>
        <v>18</v>
      </c>
      <c r="B29" s="47"/>
      <c r="C29" s="105" t="s">
        <v>506</v>
      </c>
      <c r="D29" s="106" t="s">
        <v>507</v>
      </c>
      <c r="E29" s="106" t="s">
        <v>507</v>
      </c>
      <c r="F29" s="107" t="s">
        <v>507</v>
      </c>
      <c r="G29" s="65" t="s">
        <v>19</v>
      </c>
      <c r="H29" s="14"/>
      <c r="I29" s="15">
        <v>110</v>
      </c>
      <c r="J29" s="16">
        <v>0</v>
      </c>
      <c r="K29" s="13">
        <v>9.5</v>
      </c>
      <c r="L29" s="17">
        <f t="shared" si="0"/>
        <v>0</v>
      </c>
      <c r="M29" s="18">
        <f t="shared" si="1"/>
        <v>0</v>
      </c>
      <c r="N29" s="18">
        <f t="shared" si="2"/>
        <v>0</v>
      </c>
    </row>
    <row r="30" spans="1:14" ht="15" customHeight="1" x14ac:dyDescent="0.3">
      <c r="A30" s="46">
        <f t="shared" si="3"/>
        <v>19</v>
      </c>
      <c r="B30" s="47"/>
      <c r="C30" s="105" t="s">
        <v>508</v>
      </c>
      <c r="D30" s="106" t="s">
        <v>509</v>
      </c>
      <c r="E30" s="106" t="s">
        <v>509</v>
      </c>
      <c r="F30" s="107" t="s">
        <v>509</v>
      </c>
      <c r="G30" s="65" t="s">
        <v>19</v>
      </c>
      <c r="H30" s="14"/>
      <c r="I30" s="15">
        <v>270</v>
      </c>
      <c r="J30" s="16">
        <v>0</v>
      </c>
      <c r="K30" s="13">
        <v>9.5</v>
      </c>
      <c r="L30" s="17">
        <f t="shared" si="0"/>
        <v>0</v>
      </c>
      <c r="M30" s="18">
        <f t="shared" si="1"/>
        <v>0</v>
      </c>
      <c r="N30" s="18">
        <f t="shared" si="2"/>
        <v>0</v>
      </c>
    </row>
    <row r="31" spans="1:14" ht="15" customHeight="1" x14ac:dyDescent="0.3">
      <c r="A31" s="46">
        <f t="shared" si="3"/>
        <v>20</v>
      </c>
      <c r="B31" s="47"/>
      <c r="C31" s="105" t="s">
        <v>510</v>
      </c>
      <c r="D31" s="106" t="s">
        <v>511</v>
      </c>
      <c r="E31" s="106" t="s">
        <v>511</v>
      </c>
      <c r="F31" s="107" t="s">
        <v>511</v>
      </c>
      <c r="G31" s="65" t="s">
        <v>19</v>
      </c>
      <c r="H31" s="14"/>
      <c r="I31" s="15">
        <v>200</v>
      </c>
      <c r="J31" s="16">
        <v>0</v>
      </c>
      <c r="K31" s="13">
        <v>9.5</v>
      </c>
      <c r="L31" s="17">
        <f t="shared" si="0"/>
        <v>0</v>
      </c>
      <c r="M31" s="18">
        <f t="shared" si="1"/>
        <v>0</v>
      </c>
      <c r="N31" s="18">
        <f t="shared" si="2"/>
        <v>0</v>
      </c>
    </row>
    <row r="32" spans="1:14" ht="15" customHeight="1" x14ac:dyDescent="0.3">
      <c r="A32" s="46">
        <f t="shared" si="3"/>
        <v>21</v>
      </c>
      <c r="B32" s="47"/>
      <c r="C32" s="105" t="s">
        <v>512</v>
      </c>
      <c r="D32" s="106" t="s">
        <v>511</v>
      </c>
      <c r="E32" s="106" t="s">
        <v>511</v>
      </c>
      <c r="F32" s="107" t="s">
        <v>511</v>
      </c>
      <c r="G32" s="65" t="s">
        <v>19</v>
      </c>
      <c r="H32" s="14"/>
      <c r="I32" s="15">
        <v>270</v>
      </c>
      <c r="J32" s="16">
        <v>0</v>
      </c>
      <c r="K32" s="13">
        <v>9.5</v>
      </c>
      <c r="L32" s="17">
        <f t="shared" si="0"/>
        <v>0</v>
      </c>
      <c r="M32" s="18">
        <f t="shared" si="1"/>
        <v>0</v>
      </c>
      <c r="N32" s="18">
        <f t="shared" si="2"/>
        <v>0</v>
      </c>
    </row>
    <row r="33" spans="1:14" ht="15" customHeight="1" x14ac:dyDescent="0.3">
      <c r="A33" s="46">
        <f t="shared" si="3"/>
        <v>22</v>
      </c>
      <c r="B33" s="47"/>
      <c r="C33" s="57" t="s">
        <v>513</v>
      </c>
      <c r="D33" s="58" t="s">
        <v>514</v>
      </c>
      <c r="E33" s="58" t="s">
        <v>514</v>
      </c>
      <c r="F33" s="59" t="s">
        <v>514</v>
      </c>
      <c r="G33" s="65" t="s">
        <v>19</v>
      </c>
      <c r="H33" s="14"/>
      <c r="I33" s="15">
        <v>50</v>
      </c>
      <c r="J33" s="16">
        <v>0</v>
      </c>
      <c r="K33" s="13">
        <v>9.5</v>
      </c>
      <c r="L33" s="17">
        <f t="shared" si="0"/>
        <v>0</v>
      </c>
      <c r="M33" s="18">
        <f t="shared" si="1"/>
        <v>0</v>
      </c>
      <c r="N33" s="18">
        <f t="shared" si="2"/>
        <v>0</v>
      </c>
    </row>
    <row r="34" spans="1:14" ht="15" customHeight="1" x14ac:dyDescent="0.3">
      <c r="A34" s="46">
        <f t="shared" si="3"/>
        <v>23</v>
      </c>
      <c r="B34" s="47"/>
      <c r="C34" s="57" t="s">
        <v>515</v>
      </c>
      <c r="D34" s="58" t="s">
        <v>515</v>
      </c>
      <c r="E34" s="58" t="s">
        <v>515</v>
      </c>
      <c r="F34" s="59" t="s">
        <v>515</v>
      </c>
      <c r="G34" s="65" t="s">
        <v>19</v>
      </c>
      <c r="H34" s="14"/>
      <c r="I34" s="15">
        <v>290</v>
      </c>
      <c r="J34" s="16">
        <v>0</v>
      </c>
      <c r="K34" s="13">
        <v>9.5</v>
      </c>
      <c r="L34" s="17">
        <f t="shared" si="0"/>
        <v>0</v>
      </c>
      <c r="M34" s="18">
        <f t="shared" si="1"/>
        <v>0</v>
      </c>
      <c r="N34" s="18">
        <f t="shared" si="2"/>
        <v>0</v>
      </c>
    </row>
    <row r="35" spans="1:14" ht="15" customHeight="1" x14ac:dyDescent="0.3">
      <c r="A35" s="46">
        <f t="shared" si="3"/>
        <v>24</v>
      </c>
      <c r="B35" s="47"/>
      <c r="C35" s="57" t="s">
        <v>516</v>
      </c>
      <c r="D35" s="58" t="s">
        <v>517</v>
      </c>
      <c r="E35" s="58" t="s">
        <v>517</v>
      </c>
      <c r="F35" s="59" t="s">
        <v>517</v>
      </c>
      <c r="G35" s="65" t="s">
        <v>19</v>
      </c>
      <c r="H35" s="14"/>
      <c r="I35" s="15">
        <v>10</v>
      </c>
      <c r="J35" s="16">
        <v>0</v>
      </c>
      <c r="K35" s="13">
        <v>9.5</v>
      </c>
      <c r="L35" s="17">
        <f t="shared" si="0"/>
        <v>0</v>
      </c>
      <c r="M35" s="18">
        <f t="shared" si="1"/>
        <v>0</v>
      </c>
      <c r="N35" s="18">
        <f t="shared" si="2"/>
        <v>0</v>
      </c>
    </row>
    <row r="36" spans="1:14" ht="15" customHeight="1" x14ac:dyDescent="0.3">
      <c r="A36" s="46">
        <f t="shared" si="3"/>
        <v>25</v>
      </c>
      <c r="B36" s="47"/>
      <c r="C36" s="57" t="s">
        <v>518</v>
      </c>
      <c r="D36" s="58" t="s">
        <v>518</v>
      </c>
      <c r="E36" s="58" t="s">
        <v>518</v>
      </c>
      <c r="F36" s="59" t="s">
        <v>518</v>
      </c>
      <c r="G36" s="65" t="s">
        <v>19</v>
      </c>
      <c r="H36" s="14"/>
      <c r="I36" s="15">
        <v>30</v>
      </c>
      <c r="J36" s="16">
        <v>0</v>
      </c>
      <c r="K36" s="13">
        <v>9.5</v>
      </c>
      <c r="L36" s="17">
        <f t="shared" si="0"/>
        <v>0</v>
      </c>
      <c r="M36" s="18">
        <f t="shared" si="1"/>
        <v>0</v>
      </c>
      <c r="N36" s="18">
        <f t="shared" si="2"/>
        <v>0</v>
      </c>
    </row>
    <row r="37" spans="1:14" ht="15" customHeight="1" x14ac:dyDescent="0.3">
      <c r="A37" s="46">
        <f t="shared" si="3"/>
        <v>26</v>
      </c>
      <c r="B37" s="47"/>
      <c r="C37" s="57" t="s">
        <v>519</v>
      </c>
      <c r="D37" s="58" t="s">
        <v>519</v>
      </c>
      <c r="E37" s="58" t="s">
        <v>519</v>
      </c>
      <c r="F37" s="59" t="s">
        <v>519</v>
      </c>
      <c r="G37" s="65" t="s">
        <v>19</v>
      </c>
      <c r="H37" s="14"/>
      <c r="I37" s="15">
        <v>120</v>
      </c>
      <c r="J37" s="16">
        <v>0</v>
      </c>
      <c r="K37" s="13">
        <v>9.5</v>
      </c>
      <c r="L37" s="17">
        <f t="shared" si="0"/>
        <v>0</v>
      </c>
      <c r="M37" s="18">
        <f t="shared" si="1"/>
        <v>0</v>
      </c>
      <c r="N37" s="18">
        <f t="shared" si="2"/>
        <v>0</v>
      </c>
    </row>
    <row r="38" spans="1:14" ht="15" customHeight="1" x14ac:dyDescent="0.3">
      <c r="A38" s="46">
        <f t="shared" si="3"/>
        <v>27</v>
      </c>
      <c r="B38" s="47"/>
      <c r="C38" s="57" t="s">
        <v>520</v>
      </c>
      <c r="D38" s="58" t="s">
        <v>520</v>
      </c>
      <c r="E38" s="58" t="s">
        <v>520</v>
      </c>
      <c r="F38" s="59" t="s">
        <v>520</v>
      </c>
      <c r="G38" s="65" t="s">
        <v>19</v>
      </c>
      <c r="H38" s="14"/>
      <c r="I38" s="15">
        <v>140</v>
      </c>
      <c r="J38" s="16">
        <v>0</v>
      </c>
      <c r="K38" s="13">
        <v>9.5</v>
      </c>
      <c r="L38" s="17">
        <f t="shared" si="0"/>
        <v>0</v>
      </c>
      <c r="M38" s="18">
        <f t="shared" si="1"/>
        <v>0</v>
      </c>
      <c r="N38" s="18">
        <f t="shared" si="2"/>
        <v>0</v>
      </c>
    </row>
    <row r="39" spans="1:14" ht="15" customHeight="1" x14ac:dyDescent="0.3">
      <c r="A39" s="46">
        <f t="shared" si="3"/>
        <v>28</v>
      </c>
      <c r="B39" s="47"/>
      <c r="C39" s="57" t="s">
        <v>521</v>
      </c>
      <c r="D39" s="58" t="s">
        <v>521</v>
      </c>
      <c r="E39" s="58" t="s">
        <v>521</v>
      </c>
      <c r="F39" s="59" t="s">
        <v>521</v>
      </c>
      <c r="G39" s="65" t="s">
        <v>19</v>
      </c>
      <c r="H39" s="14"/>
      <c r="I39" s="15">
        <v>140</v>
      </c>
      <c r="J39" s="16">
        <v>0</v>
      </c>
      <c r="K39" s="13">
        <v>9.5</v>
      </c>
      <c r="L39" s="17">
        <f t="shared" si="0"/>
        <v>0</v>
      </c>
      <c r="M39" s="18">
        <f t="shared" si="1"/>
        <v>0</v>
      </c>
      <c r="N39" s="18">
        <f t="shared" si="2"/>
        <v>0</v>
      </c>
    </row>
    <row r="40" spans="1:14" ht="15" customHeight="1" x14ac:dyDescent="0.3">
      <c r="A40" s="46">
        <f t="shared" si="3"/>
        <v>29</v>
      </c>
      <c r="B40" s="47"/>
      <c r="C40" s="57" t="s">
        <v>522</v>
      </c>
      <c r="D40" s="58" t="s">
        <v>522</v>
      </c>
      <c r="E40" s="58" t="s">
        <v>522</v>
      </c>
      <c r="F40" s="59" t="s">
        <v>522</v>
      </c>
      <c r="G40" s="65" t="s">
        <v>19</v>
      </c>
      <c r="H40" s="14"/>
      <c r="I40" s="15">
        <v>160</v>
      </c>
      <c r="J40" s="16">
        <v>0</v>
      </c>
      <c r="K40" s="13">
        <v>9.5</v>
      </c>
      <c r="L40" s="17">
        <f t="shared" si="0"/>
        <v>0</v>
      </c>
      <c r="M40" s="18">
        <f t="shared" si="1"/>
        <v>0</v>
      </c>
      <c r="N40" s="18">
        <f t="shared" si="2"/>
        <v>0</v>
      </c>
    </row>
    <row r="41" spans="1:14" ht="15" customHeight="1" x14ac:dyDescent="0.3">
      <c r="A41" s="46">
        <f t="shared" si="3"/>
        <v>30</v>
      </c>
      <c r="B41" s="47"/>
      <c r="C41" s="57" t="s">
        <v>523</v>
      </c>
      <c r="D41" s="58" t="s">
        <v>523</v>
      </c>
      <c r="E41" s="58" t="s">
        <v>523</v>
      </c>
      <c r="F41" s="59" t="s">
        <v>523</v>
      </c>
      <c r="G41" s="65" t="s">
        <v>19</v>
      </c>
      <c r="H41" s="14"/>
      <c r="I41" s="15">
        <v>10</v>
      </c>
      <c r="J41" s="16">
        <v>0</v>
      </c>
      <c r="K41" s="13">
        <v>9.5</v>
      </c>
      <c r="L41" s="17">
        <f t="shared" si="0"/>
        <v>0</v>
      </c>
      <c r="M41" s="18">
        <f t="shared" si="1"/>
        <v>0</v>
      </c>
      <c r="N41" s="18">
        <f t="shared" si="2"/>
        <v>0</v>
      </c>
    </row>
    <row r="42" spans="1:14" ht="15" customHeight="1" x14ac:dyDescent="0.3">
      <c r="A42" s="46">
        <f t="shared" si="3"/>
        <v>31</v>
      </c>
      <c r="B42" s="47"/>
      <c r="C42" s="57" t="s">
        <v>524</v>
      </c>
      <c r="D42" s="58" t="s">
        <v>524</v>
      </c>
      <c r="E42" s="58" t="s">
        <v>524</v>
      </c>
      <c r="F42" s="59" t="s">
        <v>524</v>
      </c>
      <c r="G42" s="65" t="s">
        <v>19</v>
      </c>
      <c r="H42" s="14"/>
      <c r="I42" s="15">
        <v>130</v>
      </c>
      <c r="J42" s="16">
        <v>0</v>
      </c>
      <c r="K42" s="13">
        <v>9.5</v>
      </c>
      <c r="L42" s="17">
        <f t="shared" si="0"/>
        <v>0</v>
      </c>
      <c r="M42" s="18">
        <f t="shared" si="1"/>
        <v>0</v>
      </c>
      <c r="N42" s="18">
        <f t="shared" si="2"/>
        <v>0</v>
      </c>
    </row>
    <row r="43" spans="1:14" ht="15" customHeight="1" x14ac:dyDescent="0.3">
      <c r="A43" s="46">
        <f t="shared" si="3"/>
        <v>32</v>
      </c>
      <c r="B43" s="47"/>
      <c r="C43" s="57" t="s">
        <v>525</v>
      </c>
      <c r="D43" s="58" t="s">
        <v>525</v>
      </c>
      <c r="E43" s="58" t="s">
        <v>525</v>
      </c>
      <c r="F43" s="59" t="s">
        <v>525</v>
      </c>
      <c r="G43" s="65" t="s">
        <v>19</v>
      </c>
      <c r="H43" s="14"/>
      <c r="I43" s="15">
        <v>220</v>
      </c>
      <c r="J43" s="16">
        <v>0</v>
      </c>
      <c r="K43" s="13">
        <v>9.5</v>
      </c>
      <c r="L43" s="17">
        <f t="shared" si="0"/>
        <v>0</v>
      </c>
      <c r="M43" s="18">
        <f t="shared" si="1"/>
        <v>0</v>
      </c>
      <c r="N43" s="18">
        <f t="shared" si="2"/>
        <v>0</v>
      </c>
    </row>
    <row r="44" spans="1:14" ht="15" customHeight="1" x14ac:dyDescent="0.3">
      <c r="A44" s="46">
        <f t="shared" si="3"/>
        <v>33</v>
      </c>
      <c r="B44" s="47"/>
      <c r="C44" s="57" t="s">
        <v>526</v>
      </c>
      <c r="D44" s="58" t="s">
        <v>526</v>
      </c>
      <c r="E44" s="58" t="s">
        <v>526</v>
      </c>
      <c r="F44" s="59" t="s">
        <v>526</v>
      </c>
      <c r="G44" s="65" t="s">
        <v>19</v>
      </c>
      <c r="H44" s="14"/>
      <c r="I44" s="15">
        <v>30</v>
      </c>
      <c r="J44" s="16">
        <v>0</v>
      </c>
      <c r="K44" s="13">
        <v>9.5</v>
      </c>
      <c r="L44" s="17">
        <f t="shared" si="0"/>
        <v>0</v>
      </c>
      <c r="M44" s="18">
        <f t="shared" si="1"/>
        <v>0</v>
      </c>
      <c r="N44" s="18">
        <f t="shared" si="2"/>
        <v>0</v>
      </c>
    </row>
    <row r="45" spans="1:14" ht="15" customHeight="1" x14ac:dyDescent="0.3">
      <c r="A45" s="46">
        <f t="shared" si="3"/>
        <v>34</v>
      </c>
      <c r="B45" s="47"/>
      <c r="C45" s="57" t="s">
        <v>527</v>
      </c>
      <c r="D45" s="58" t="s">
        <v>527</v>
      </c>
      <c r="E45" s="58" t="s">
        <v>527</v>
      </c>
      <c r="F45" s="59" t="s">
        <v>527</v>
      </c>
      <c r="G45" s="65" t="s">
        <v>19</v>
      </c>
      <c r="H45" s="14"/>
      <c r="I45" s="15">
        <v>30</v>
      </c>
      <c r="J45" s="16">
        <v>0</v>
      </c>
      <c r="K45" s="13">
        <v>9.5</v>
      </c>
      <c r="L45" s="17">
        <f t="shared" si="0"/>
        <v>0</v>
      </c>
      <c r="M45" s="18">
        <f t="shared" si="1"/>
        <v>0</v>
      </c>
      <c r="N45" s="18">
        <f t="shared" si="2"/>
        <v>0</v>
      </c>
    </row>
    <row r="46" spans="1:14" ht="15" customHeight="1" x14ac:dyDescent="0.3">
      <c r="A46" s="46">
        <f t="shared" si="3"/>
        <v>35</v>
      </c>
      <c r="B46" s="47"/>
      <c r="C46" s="57" t="s">
        <v>528</v>
      </c>
      <c r="D46" s="58" t="s">
        <v>528</v>
      </c>
      <c r="E46" s="58" t="s">
        <v>528</v>
      </c>
      <c r="F46" s="59" t="s">
        <v>528</v>
      </c>
      <c r="G46" s="65" t="s">
        <v>19</v>
      </c>
      <c r="H46" s="14"/>
      <c r="I46" s="15">
        <v>30</v>
      </c>
      <c r="J46" s="16">
        <v>0</v>
      </c>
      <c r="K46" s="13">
        <v>9.5</v>
      </c>
      <c r="L46" s="17">
        <f t="shared" si="0"/>
        <v>0</v>
      </c>
      <c r="M46" s="18">
        <f t="shared" si="1"/>
        <v>0</v>
      </c>
      <c r="N46" s="18">
        <f t="shared" si="2"/>
        <v>0</v>
      </c>
    </row>
    <row r="47" spans="1:14" ht="15" customHeight="1" x14ac:dyDescent="0.3">
      <c r="A47" s="46">
        <f t="shared" si="3"/>
        <v>36</v>
      </c>
      <c r="B47" s="47"/>
      <c r="C47" s="57" t="s">
        <v>529</v>
      </c>
      <c r="D47" s="58" t="s">
        <v>530</v>
      </c>
      <c r="E47" s="58" t="s">
        <v>530</v>
      </c>
      <c r="F47" s="59" t="s">
        <v>530</v>
      </c>
      <c r="G47" s="65" t="s">
        <v>19</v>
      </c>
      <c r="H47" s="14"/>
      <c r="I47" s="15">
        <v>30</v>
      </c>
      <c r="J47" s="16">
        <v>0</v>
      </c>
      <c r="K47" s="13">
        <v>9.5</v>
      </c>
      <c r="L47" s="17">
        <f t="shared" si="0"/>
        <v>0</v>
      </c>
      <c r="M47" s="18">
        <f t="shared" si="1"/>
        <v>0</v>
      </c>
      <c r="N47" s="18">
        <f t="shared" si="2"/>
        <v>0</v>
      </c>
    </row>
    <row r="48" spans="1:14" ht="15" customHeight="1" x14ac:dyDescent="0.3">
      <c r="A48" s="46">
        <f t="shared" si="3"/>
        <v>37</v>
      </c>
      <c r="B48" s="47"/>
      <c r="C48" s="10" t="s">
        <v>531</v>
      </c>
      <c r="D48" s="11" t="s">
        <v>532</v>
      </c>
      <c r="E48" s="11" t="s">
        <v>532</v>
      </c>
      <c r="F48" s="12" t="s">
        <v>532</v>
      </c>
      <c r="G48" s="13" t="s">
        <v>19</v>
      </c>
      <c r="H48" s="14"/>
      <c r="I48" s="15">
        <v>30</v>
      </c>
      <c r="J48" s="16">
        <v>0</v>
      </c>
      <c r="K48" s="13">
        <v>9.5</v>
      </c>
      <c r="L48" s="17">
        <f t="shared" si="0"/>
        <v>0</v>
      </c>
      <c r="M48" s="18">
        <f t="shared" si="1"/>
        <v>0</v>
      </c>
      <c r="N48" s="18">
        <f t="shared" si="2"/>
        <v>0</v>
      </c>
    </row>
    <row r="49" spans="1:14" ht="15" customHeight="1" x14ac:dyDescent="0.3">
      <c r="A49" s="46">
        <f t="shared" si="3"/>
        <v>38</v>
      </c>
      <c r="B49" s="47"/>
      <c r="C49" s="57" t="s">
        <v>533</v>
      </c>
      <c r="D49" s="58" t="s">
        <v>533</v>
      </c>
      <c r="E49" s="58" t="s">
        <v>533</v>
      </c>
      <c r="F49" s="59" t="s">
        <v>533</v>
      </c>
      <c r="G49" s="65" t="s">
        <v>19</v>
      </c>
      <c r="H49" s="14"/>
      <c r="I49" s="15">
        <v>30</v>
      </c>
      <c r="J49" s="16">
        <v>0</v>
      </c>
      <c r="K49" s="13">
        <v>9.5</v>
      </c>
      <c r="L49" s="17">
        <f t="shared" si="0"/>
        <v>0</v>
      </c>
      <c r="M49" s="18">
        <f t="shared" si="1"/>
        <v>0</v>
      </c>
      <c r="N49" s="18">
        <f t="shared" si="2"/>
        <v>0</v>
      </c>
    </row>
    <row r="50" spans="1:14" ht="15" customHeight="1" x14ac:dyDescent="0.3">
      <c r="A50" s="46">
        <f t="shared" si="3"/>
        <v>39</v>
      </c>
      <c r="B50" s="47"/>
      <c r="C50" s="57" t="s">
        <v>534</v>
      </c>
      <c r="D50" s="58" t="s">
        <v>535</v>
      </c>
      <c r="E50" s="58" t="s">
        <v>535</v>
      </c>
      <c r="F50" s="59" t="s">
        <v>535</v>
      </c>
      <c r="G50" s="13" t="s">
        <v>19</v>
      </c>
      <c r="H50" s="14"/>
      <c r="I50" s="15">
        <v>30</v>
      </c>
      <c r="J50" s="16">
        <v>0</v>
      </c>
      <c r="K50" s="13">
        <v>9.5</v>
      </c>
      <c r="L50" s="17">
        <f t="shared" si="0"/>
        <v>0</v>
      </c>
      <c r="M50" s="18">
        <f t="shared" si="1"/>
        <v>0</v>
      </c>
      <c r="N50" s="18">
        <f t="shared" si="2"/>
        <v>0</v>
      </c>
    </row>
    <row r="51" spans="1:14" ht="15" customHeight="1" x14ac:dyDescent="0.3">
      <c r="A51" s="46">
        <f t="shared" si="3"/>
        <v>40</v>
      </c>
      <c r="B51" s="47"/>
      <c r="C51" s="57" t="s">
        <v>536</v>
      </c>
      <c r="D51" s="58" t="s">
        <v>537</v>
      </c>
      <c r="E51" s="58" t="s">
        <v>537</v>
      </c>
      <c r="F51" s="59" t="s">
        <v>537</v>
      </c>
      <c r="G51" s="65" t="s">
        <v>19</v>
      </c>
      <c r="H51" s="14"/>
      <c r="I51" s="15">
        <v>30</v>
      </c>
      <c r="J51" s="16">
        <v>0</v>
      </c>
      <c r="K51" s="13">
        <v>9.5</v>
      </c>
      <c r="L51" s="17">
        <f t="shared" si="0"/>
        <v>0</v>
      </c>
      <c r="M51" s="18">
        <f t="shared" si="1"/>
        <v>0</v>
      </c>
      <c r="N51" s="18">
        <f t="shared" si="2"/>
        <v>0</v>
      </c>
    </row>
    <row r="52" spans="1:14" ht="15" customHeight="1" x14ac:dyDescent="0.3">
      <c r="A52" s="46">
        <f t="shared" si="3"/>
        <v>41</v>
      </c>
      <c r="B52" s="47"/>
      <c r="C52" s="57" t="s">
        <v>553</v>
      </c>
      <c r="D52" s="58" t="s">
        <v>538</v>
      </c>
      <c r="E52" s="58" t="s">
        <v>538</v>
      </c>
      <c r="F52" s="59" t="s">
        <v>538</v>
      </c>
      <c r="G52" s="65" t="s">
        <v>19</v>
      </c>
      <c r="H52" s="14"/>
      <c r="I52" s="15">
        <v>30</v>
      </c>
      <c r="J52" s="16">
        <v>0</v>
      </c>
      <c r="K52" s="13">
        <v>9.5</v>
      </c>
      <c r="L52" s="17">
        <f t="shared" si="0"/>
        <v>0</v>
      </c>
      <c r="M52" s="18">
        <f t="shared" si="1"/>
        <v>0</v>
      </c>
      <c r="N52" s="18">
        <f t="shared" si="2"/>
        <v>0</v>
      </c>
    </row>
    <row r="53" spans="1:14" ht="15" customHeight="1" x14ac:dyDescent="0.3">
      <c r="A53" s="46">
        <f t="shared" si="3"/>
        <v>42</v>
      </c>
      <c r="B53" s="47"/>
      <c r="C53" s="57" t="s">
        <v>539</v>
      </c>
      <c r="D53" s="58" t="s">
        <v>539</v>
      </c>
      <c r="E53" s="58" t="s">
        <v>539</v>
      </c>
      <c r="F53" s="59" t="s">
        <v>539</v>
      </c>
      <c r="G53" s="65" t="s">
        <v>19</v>
      </c>
      <c r="H53" s="14"/>
      <c r="I53" s="15">
        <v>30</v>
      </c>
      <c r="J53" s="16">
        <v>0</v>
      </c>
      <c r="K53" s="13">
        <v>9.5</v>
      </c>
      <c r="L53" s="17">
        <f t="shared" si="0"/>
        <v>0</v>
      </c>
      <c r="M53" s="18">
        <f t="shared" si="1"/>
        <v>0</v>
      </c>
      <c r="N53" s="18">
        <f t="shared" si="2"/>
        <v>0</v>
      </c>
    </row>
    <row r="54" spans="1:14" ht="15" customHeight="1" x14ac:dyDescent="0.3">
      <c r="A54" s="46">
        <f t="shared" si="3"/>
        <v>43</v>
      </c>
      <c r="B54" s="47"/>
      <c r="C54" s="57" t="s">
        <v>540</v>
      </c>
      <c r="D54" s="58" t="s">
        <v>540</v>
      </c>
      <c r="E54" s="58" t="s">
        <v>540</v>
      </c>
      <c r="F54" s="59" t="s">
        <v>540</v>
      </c>
      <c r="G54" s="65" t="s">
        <v>19</v>
      </c>
      <c r="H54" s="14"/>
      <c r="I54" s="15">
        <v>10</v>
      </c>
      <c r="J54" s="16">
        <v>0</v>
      </c>
      <c r="K54" s="13">
        <v>9.5</v>
      </c>
      <c r="L54" s="17">
        <f t="shared" si="0"/>
        <v>0</v>
      </c>
      <c r="M54" s="18">
        <f t="shared" si="1"/>
        <v>0</v>
      </c>
      <c r="N54" s="18">
        <f t="shared" si="2"/>
        <v>0</v>
      </c>
    </row>
    <row r="55" spans="1:14" ht="15" customHeight="1" x14ac:dyDescent="0.3">
      <c r="A55" s="46">
        <f t="shared" si="3"/>
        <v>44</v>
      </c>
      <c r="B55" s="47"/>
      <c r="C55" s="57" t="s">
        <v>541</v>
      </c>
      <c r="D55" s="58" t="s">
        <v>541</v>
      </c>
      <c r="E55" s="58" t="s">
        <v>541</v>
      </c>
      <c r="F55" s="59" t="s">
        <v>541</v>
      </c>
      <c r="G55" s="65" t="s">
        <v>19</v>
      </c>
      <c r="H55" s="14"/>
      <c r="I55" s="15">
        <v>30</v>
      </c>
      <c r="J55" s="16">
        <v>0</v>
      </c>
      <c r="K55" s="13">
        <v>9.5</v>
      </c>
      <c r="L55" s="17">
        <f t="shared" si="0"/>
        <v>0</v>
      </c>
      <c r="M55" s="18">
        <f t="shared" si="1"/>
        <v>0</v>
      </c>
      <c r="N55" s="18">
        <f t="shared" si="2"/>
        <v>0</v>
      </c>
    </row>
    <row r="56" spans="1:14" ht="15" customHeight="1" x14ac:dyDescent="0.3">
      <c r="A56" s="46">
        <f t="shared" si="3"/>
        <v>45</v>
      </c>
      <c r="B56" s="47"/>
      <c r="C56" s="57" t="s">
        <v>542</v>
      </c>
      <c r="D56" s="58" t="s">
        <v>542</v>
      </c>
      <c r="E56" s="58" t="s">
        <v>542</v>
      </c>
      <c r="F56" s="59" t="s">
        <v>542</v>
      </c>
      <c r="G56" s="65" t="s">
        <v>19</v>
      </c>
      <c r="H56" s="14"/>
      <c r="I56" s="15">
        <v>20</v>
      </c>
      <c r="J56" s="16">
        <v>0</v>
      </c>
      <c r="K56" s="13">
        <v>9.5</v>
      </c>
      <c r="L56" s="17">
        <f t="shared" si="0"/>
        <v>0</v>
      </c>
      <c r="M56" s="18">
        <f t="shared" si="1"/>
        <v>0</v>
      </c>
      <c r="N56" s="18">
        <f t="shared" si="2"/>
        <v>0</v>
      </c>
    </row>
    <row r="57" spans="1:14" ht="15" customHeight="1" x14ac:dyDescent="0.3">
      <c r="A57" s="46">
        <f t="shared" si="3"/>
        <v>46</v>
      </c>
      <c r="B57" s="47"/>
      <c r="C57" s="57" t="s">
        <v>543</v>
      </c>
      <c r="D57" s="58" t="s">
        <v>543</v>
      </c>
      <c r="E57" s="58" t="s">
        <v>543</v>
      </c>
      <c r="F57" s="59" t="s">
        <v>543</v>
      </c>
      <c r="G57" s="65" t="s">
        <v>458</v>
      </c>
      <c r="H57" s="14"/>
      <c r="I57" s="15">
        <v>5</v>
      </c>
      <c r="J57" s="16">
        <v>0</v>
      </c>
      <c r="K57" s="13">
        <v>9.5</v>
      </c>
      <c r="L57" s="17">
        <f t="shared" si="0"/>
        <v>0</v>
      </c>
      <c r="M57" s="18">
        <f t="shared" si="1"/>
        <v>0</v>
      </c>
      <c r="N57" s="18">
        <f t="shared" si="2"/>
        <v>0</v>
      </c>
    </row>
    <row r="58" spans="1:14" ht="15" customHeight="1" x14ac:dyDescent="0.3">
      <c r="A58" s="46">
        <f t="shared" si="3"/>
        <v>47</v>
      </c>
      <c r="B58" s="47"/>
      <c r="C58" s="57" t="s">
        <v>544</v>
      </c>
      <c r="D58" s="58" t="s">
        <v>544</v>
      </c>
      <c r="E58" s="58" t="s">
        <v>544</v>
      </c>
      <c r="F58" s="59" t="s">
        <v>544</v>
      </c>
      <c r="G58" s="65" t="s">
        <v>21</v>
      </c>
      <c r="H58" s="14"/>
      <c r="I58" s="15">
        <v>5</v>
      </c>
      <c r="J58" s="16">
        <v>0</v>
      </c>
      <c r="K58" s="13">
        <v>9.5</v>
      </c>
      <c r="L58" s="17">
        <f t="shared" si="0"/>
        <v>0</v>
      </c>
      <c r="M58" s="18">
        <f t="shared" si="1"/>
        <v>0</v>
      </c>
      <c r="N58" s="18">
        <f t="shared" si="2"/>
        <v>0</v>
      </c>
    </row>
    <row r="59" spans="1:14" ht="15" customHeight="1" x14ac:dyDescent="0.3">
      <c r="A59" s="46">
        <f t="shared" si="3"/>
        <v>48</v>
      </c>
      <c r="B59" s="47"/>
      <c r="C59" s="57" t="s">
        <v>554</v>
      </c>
      <c r="D59" s="58" t="s">
        <v>545</v>
      </c>
      <c r="E59" s="58" t="s">
        <v>545</v>
      </c>
      <c r="F59" s="59" t="s">
        <v>545</v>
      </c>
      <c r="G59" s="65" t="s">
        <v>21</v>
      </c>
      <c r="H59" s="14"/>
      <c r="I59" s="15">
        <v>5</v>
      </c>
      <c r="J59" s="16">
        <v>0</v>
      </c>
      <c r="K59" s="13">
        <v>9.5</v>
      </c>
      <c r="L59" s="17">
        <f t="shared" si="0"/>
        <v>0</v>
      </c>
      <c r="M59" s="18">
        <f t="shared" si="1"/>
        <v>0</v>
      </c>
      <c r="N59" s="18">
        <f t="shared" si="2"/>
        <v>0</v>
      </c>
    </row>
    <row r="60" spans="1:14" ht="15" customHeight="1" x14ac:dyDescent="0.3">
      <c r="A60" s="46">
        <f t="shared" si="3"/>
        <v>49</v>
      </c>
      <c r="B60" s="47"/>
      <c r="C60" s="57" t="s">
        <v>546</v>
      </c>
      <c r="D60" s="58" t="s">
        <v>546</v>
      </c>
      <c r="E60" s="58" t="s">
        <v>546</v>
      </c>
      <c r="F60" s="59" t="s">
        <v>546</v>
      </c>
      <c r="G60" s="65" t="s">
        <v>21</v>
      </c>
      <c r="H60" s="14"/>
      <c r="I60" s="15">
        <v>5</v>
      </c>
      <c r="J60" s="16">
        <v>0</v>
      </c>
      <c r="K60" s="13">
        <v>9.5</v>
      </c>
      <c r="L60" s="17">
        <f t="shared" si="0"/>
        <v>0</v>
      </c>
      <c r="M60" s="18">
        <f t="shared" si="1"/>
        <v>0</v>
      </c>
      <c r="N60" s="18">
        <f t="shared" si="2"/>
        <v>0</v>
      </c>
    </row>
    <row r="61" spans="1:14" ht="15" customHeight="1" x14ac:dyDescent="0.3">
      <c r="A61" s="46">
        <f t="shared" si="3"/>
        <v>50</v>
      </c>
      <c r="B61" s="47"/>
      <c r="C61" s="57" t="s">
        <v>547</v>
      </c>
      <c r="D61" s="58" t="s">
        <v>547</v>
      </c>
      <c r="E61" s="58" t="s">
        <v>547</v>
      </c>
      <c r="F61" s="59" t="s">
        <v>547</v>
      </c>
      <c r="G61" s="65" t="s">
        <v>19</v>
      </c>
      <c r="H61" s="14"/>
      <c r="I61" s="15">
        <v>10</v>
      </c>
      <c r="J61" s="16">
        <v>0</v>
      </c>
      <c r="K61" s="13">
        <v>9.5</v>
      </c>
      <c r="L61" s="17">
        <f t="shared" si="0"/>
        <v>0</v>
      </c>
      <c r="M61" s="18">
        <f t="shared" si="1"/>
        <v>0</v>
      </c>
      <c r="N61" s="18">
        <f t="shared" si="2"/>
        <v>0</v>
      </c>
    </row>
    <row r="62" spans="1:14" ht="15" customHeight="1" x14ac:dyDescent="0.3">
      <c r="A62" s="46">
        <f t="shared" si="3"/>
        <v>51</v>
      </c>
      <c r="B62" s="47"/>
      <c r="C62" s="57" t="s">
        <v>555</v>
      </c>
      <c r="D62" s="58" t="s">
        <v>548</v>
      </c>
      <c r="E62" s="58" t="s">
        <v>548</v>
      </c>
      <c r="F62" s="59" t="s">
        <v>548</v>
      </c>
      <c r="G62" s="65" t="s">
        <v>19</v>
      </c>
      <c r="H62" s="14"/>
      <c r="I62" s="15">
        <v>10</v>
      </c>
      <c r="J62" s="16">
        <v>0</v>
      </c>
      <c r="K62" s="13">
        <v>9.5</v>
      </c>
      <c r="L62" s="17">
        <f t="shared" si="0"/>
        <v>0</v>
      </c>
      <c r="M62" s="18">
        <f t="shared" si="1"/>
        <v>0</v>
      </c>
      <c r="N62" s="18">
        <f t="shared" si="2"/>
        <v>0</v>
      </c>
    </row>
    <row r="63" spans="1:14" ht="15" customHeight="1" x14ac:dyDescent="0.3">
      <c r="A63" s="46">
        <f t="shared" si="3"/>
        <v>52</v>
      </c>
      <c r="B63" s="47"/>
      <c r="C63" s="57" t="s">
        <v>549</v>
      </c>
      <c r="D63" s="58" t="s">
        <v>550</v>
      </c>
      <c r="E63" s="58" t="s">
        <v>550</v>
      </c>
      <c r="F63" s="59" t="s">
        <v>550</v>
      </c>
      <c r="G63" s="65" t="s">
        <v>21</v>
      </c>
      <c r="H63" s="14"/>
      <c r="I63" s="15">
        <v>10</v>
      </c>
      <c r="J63" s="16">
        <v>0</v>
      </c>
      <c r="K63" s="13">
        <v>9.5</v>
      </c>
      <c r="L63" s="17">
        <f t="shared" si="0"/>
        <v>0</v>
      </c>
      <c r="M63" s="18">
        <f t="shared" si="1"/>
        <v>0</v>
      </c>
      <c r="N63" s="18">
        <f t="shared" si="2"/>
        <v>0</v>
      </c>
    </row>
    <row r="64" spans="1:14" ht="15" customHeight="1" x14ac:dyDescent="0.3">
      <c r="A64" s="46">
        <f t="shared" si="3"/>
        <v>53</v>
      </c>
      <c r="B64" s="47"/>
      <c r="C64" s="57" t="s">
        <v>551</v>
      </c>
      <c r="D64" s="58" t="s">
        <v>551</v>
      </c>
      <c r="E64" s="58" t="s">
        <v>551</v>
      </c>
      <c r="F64" s="59" t="s">
        <v>551</v>
      </c>
      <c r="G64" s="65" t="s">
        <v>19</v>
      </c>
      <c r="H64" s="14"/>
      <c r="I64" s="15">
        <v>30</v>
      </c>
      <c r="J64" s="16">
        <v>0</v>
      </c>
      <c r="K64" s="13">
        <v>9.5</v>
      </c>
      <c r="L64" s="17">
        <f t="shared" si="0"/>
        <v>0</v>
      </c>
      <c r="M64" s="18">
        <f t="shared" si="1"/>
        <v>0</v>
      </c>
      <c r="N64" s="18">
        <f t="shared" si="2"/>
        <v>0</v>
      </c>
    </row>
    <row r="65" spans="1:14" ht="12.75" customHeight="1" x14ac:dyDescent="0.3">
      <c r="A65" s="40"/>
      <c r="B65" s="40"/>
      <c r="C65" s="41" t="s">
        <v>552</v>
      </c>
      <c r="D65" s="41"/>
      <c r="E65" s="41"/>
      <c r="F65" s="41"/>
      <c r="G65" s="42"/>
      <c r="H65" s="42"/>
      <c r="I65" s="42"/>
      <c r="J65" s="43"/>
      <c r="K65" s="42"/>
      <c r="L65" s="44"/>
      <c r="M65" s="45">
        <f>SUM(M12:M64)</f>
        <v>0</v>
      </c>
      <c r="N65" s="45">
        <f>SUM(N12:N64)</f>
        <v>0</v>
      </c>
    </row>
    <row r="66" spans="1:14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 t="s">
        <v>95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96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3">
      <c r="A69" s="4" t="s">
        <v>97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3">
      <c r="A70" s="4" t="s">
        <v>388</v>
      </c>
      <c r="B70" s="4"/>
      <c r="C70" s="4"/>
      <c r="D70" s="4"/>
      <c r="E70" s="4"/>
      <c r="F70" s="21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3">
      <c r="A72" s="4" t="s">
        <v>389</v>
      </c>
      <c r="B72" s="116"/>
      <c r="C72" s="117"/>
      <c r="D72" s="1"/>
      <c r="E72" s="1"/>
      <c r="F72" s="21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3">
      <c r="A74" s="4" t="s">
        <v>99</v>
      </c>
      <c r="B74" s="4"/>
      <c r="C74" s="4"/>
      <c r="D74" s="4"/>
      <c r="E74" s="4"/>
      <c r="F74" s="4"/>
      <c r="G74" s="4"/>
      <c r="H74" s="21" t="s">
        <v>100</v>
      </c>
      <c r="I74" s="4"/>
      <c r="J74" s="4"/>
      <c r="K74" s="4" t="s">
        <v>101</v>
      </c>
      <c r="L74" s="4"/>
      <c r="M74" s="4"/>
      <c r="N74" s="4"/>
    </row>
    <row r="77" spans="1:14" ht="12.75" customHeight="1" x14ac:dyDescent="0.3">
      <c r="B77" s="22"/>
      <c r="C77" s="22"/>
    </row>
    <row r="78" spans="1:14" ht="12.75" customHeight="1" x14ac:dyDescent="0.3">
      <c r="B78" s="22"/>
      <c r="C78" s="22"/>
    </row>
    <row r="79" spans="1:14" ht="12.75" customHeight="1" x14ac:dyDescent="0.3">
      <c r="B79" s="22"/>
      <c r="C79" s="22"/>
    </row>
    <row r="80" spans="1:14" ht="12.75" customHeight="1" x14ac:dyDescent="0.3">
      <c r="B80" s="22"/>
      <c r="C80" s="22"/>
    </row>
  </sheetData>
  <sheetProtection algorithmName="SHA-512" hashValue="EXSN6sMsA/I3S02M51305mcN3b9pF48CHaLaHP6KvxG+OFlzEkXQnstm4qmBwKkC/9LE1V04bOmCC5jsrtR9wQ==" saltValue="MJ87xV4E1n0X8iHRQuIh0g==" spinCount="100000" sheet="1" objects="1" scenarios="1"/>
  <protectedRanges>
    <protectedRange sqref="C74" name="Obseg3"/>
    <protectedRange sqref="C4:C5" name="Obseg2"/>
    <protectedRange sqref="C74" name="Range2"/>
    <protectedRange sqref="H12:H64" name="Obseg2_1"/>
  </protectedRanges>
  <mergeCells count="55">
    <mergeCell ref="C65:F65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B2BBF-29B2-48CB-A7A6-500F2895143A}">
  <dimension ref="A2:T133"/>
  <sheetViews>
    <sheetView topLeftCell="A103" zoomScaleNormal="100" workbookViewId="0">
      <selection activeCell="D113" sqref="D113:G11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20" ht="12.75" customHeight="1" x14ac:dyDescent="0.3">
      <c r="B2" s="1" t="s">
        <v>0</v>
      </c>
      <c r="G2" s="51"/>
      <c r="H2" s="5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1</v>
      </c>
      <c r="G3" s="51"/>
      <c r="H3" s="5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51"/>
      <c r="C4" s="53"/>
      <c r="D4" s="53"/>
      <c r="E4" s="53"/>
      <c r="F4" s="53"/>
      <c r="G4" s="53"/>
      <c r="H4" s="52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226</v>
      </c>
      <c r="J8" s="54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111</v>
      </c>
      <c r="J9" s="6"/>
      <c r="K9" s="7"/>
      <c r="L9" s="7"/>
      <c r="M9" s="6"/>
      <c r="N9" s="55"/>
      <c r="O9" s="55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24"/>
      <c r="C11" s="74"/>
      <c r="D11" s="26"/>
      <c r="E11" s="26"/>
      <c r="F11" s="26"/>
      <c r="G11" s="26"/>
      <c r="H11" s="75"/>
      <c r="I11" s="76"/>
      <c r="J11" s="77" t="s">
        <v>112</v>
      </c>
      <c r="K11" s="78"/>
      <c r="L11" s="79"/>
      <c r="M11" s="80"/>
      <c r="N11" s="81" t="s">
        <v>113</v>
      </c>
      <c r="O11" s="80"/>
      <c r="P11" s="82"/>
      <c r="Q11" s="83" t="s">
        <v>114</v>
      </c>
      <c r="R11" s="84" t="s">
        <v>115</v>
      </c>
      <c r="S11" s="81"/>
      <c r="T11" s="82"/>
    </row>
    <row r="12" spans="1:20" ht="12.75" customHeight="1" x14ac:dyDescent="0.3">
      <c r="A12" s="1"/>
      <c r="B12" s="85" t="s">
        <v>4</v>
      </c>
      <c r="C12" s="86" t="s">
        <v>5</v>
      </c>
      <c r="D12" s="87"/>
      <c r="E12" s="88" t="s">
        <v>116</v>
      </c>
      <c r="F12" s="88"/>
      <c r="G12" s="88"/>
      <c r="H12" s="88"/>
      <c r="I12" s="89" t="s">
        <v>117</v>
      </c>
      <c r="J12" s="29" t="s">
        <v>118</v>
      </c>
      <c r="K12" s="90" t="s">
        <v>119</v>
      </c>
      <c r="L12" s="90" t="s">
        <v>10</v>
      </c>
      <c r="M12" s="90" t="s">
        <v>10</v>
      </c>
      <c r="N12" s="90" t="s">
        <v>11</v>
      </c>
      <c r="O12" s="90" t="s">
        <v>12</v>
      </c>
      <c r="P12" s="90" t="s">
        <v>12</v>
      </c>
      <c r="Q12" s="91" t="s">
        <v>13</v>
      </c>
      <c r="R12" s="92" t="s">
        <v>120</v>
      </c>
      <c r="S12" s="91" t="s">
        <v>13</v>
      </c>
      <c r="T12" s="91" t="s">
        <v>120</v>
      </c>
    </row>
    <row r="13" spans="1:20" ht="12.75" customHeight="1" x14ac:dyDescent="0.3">
      <c r="A13" s="1"/>
      <c r="B13" s="32"/>
      <c r="C13" s="93"/>
      <c r="D13" s="34"/>
      <c r="E13" s="34"/>
      <c r="F13" s="34"/>
      <c r="G13" s="34"/>
      <c r="H13" s="34"/>
      <c r="I13" s="94"/>
      <c r="J13" s="37" t="s">
        <v>121</v>
      </c>
      <c r="K13" s="90"/>
      <c r="L13" s="90" t="s">
        <v>122</v>
      </c>
      <c r="M13" s="90" t="s">
        <v>123</v>
      </c>
      <c r="N13" s="95"/>
      <c r="O13" s="90" t="s">
        <v>122</v>
      </c>
      <c r="P13" s="94" t="s">
        <v>123</v>
      </c>
      <c r="Q13" s="96" t="s">
        <v>124</v>
      </c>
      <c r="R13" s="97" t="s">
        <v>124</v>
      </c>
      <c r="S13" s="97" t="s">
        <v>125</v>
      </c>
      <c r="T13" s="97" t="s">
        <v>125</v>
      </c>
    </row>
    <row r="14" spans="1:20" ht="12.75" customHeight="1" x14ac:dyDescent="0.3">
      <c r="B14" s="56">
        <f>B13+1</f>
        <v>1</v>
      </c>
      <c r="C14" s="56"/>
      <c r="D14" s="57" t="s">
        <v>126</v>
      </c>
      <c r="E14" s="58" t="s">
        <v>126</v>
      </c>
      <c r="F14" s="58" t="s">
        <v>126</v>
      </c>
      <c r="G14" s="59" t="s">
        <v>126</v>
      </c>
      <c r="H14" s="60" t="s">
        <v>19</v>
      </c>
      <c r="I14" s="61"/>
      <c r="J14" s="62">
        <v>75</v>
      </c>
      <c r="K14" s="63">
        <v>900</v>
      </c>
      <c r="L14" s="64">
        <v>0</v>
      </c>
      <c r="M14" s="64">
        <v>0</v>
      </c>
      <c r="N14" s="65">
        <v>9.5</v>
      </c>
      <c r="O14" s="64">
        <f>PRODUCT(L14,1.095)</f>
        <v>0</v>
      </c>
      <c r="P14" s="64">
        <f>PRODUCT(M14,1.095)</f>
        <v>0</v>
      </c>
      <c r="Q14" s="66">
        <f>PRODUCT(J14,O14)</f>
        <v>0</v>
      </c>
      <c r="R14" s="66">
        <f>PRODUCT(J14,L14)</f>
        <v>0</v>
      </c>
      <c r="S14" s="66">
        <f t="shared" ref="S14:S77" si="0">PRODUCT(K14,P14)</f>
        <v>0</v>
      </c>
      <c r="T14" s="66">
        <f>PRODUCT(K14,M14)</f>
        <v>0</v>
      </c>
    </row>
    <row r="15" spans="1:20" ht="12.75" customHeight="1" x14ac:dyDescent="0.3">
      <c r="B15" s="56">
        <f>B14+1</f>
        <v>2</v>
      </c>
      <c r="C15" s="56"/>
      <c r="D15" s="57" t="s">
        <v>127</v>
      </c>
      <c r="E15" s="58" t="s">
        <v>127</v>
      </c>
      <c r="F15" s="58" t="s">
        <v>127</v>
      </c>
      <c r="G15" s="59" t="s">
        <v>127</v>
      </c>
      <c r="H15" s="60" t="s">
        <v>19</v>
      </c>
      <c r="I15" s="61"/>
      <c r="J15" s="63">
        <v>1600</v>
      </c>
      <c r="K15" s="63">
        <v>19200</v>
      </c>
      <c r="L15" s="64">
        <v>0</v>
      </c>
      <c r="M15" s="64">
        <v>0</v>
      </c>
      <c r="N15" s="65">
        <v>9.5</v>
      </c>
      <c r="O15" s="64">
        <f t="shared" ref="O15:P78" si="1">PRODUCT(L15,1.095)</f>
        <v>0</v>
      </c>
      <c r="P15" s="64">
        <f t="shared" si="1"/>
        <v>0</v>
      </c>
      <c r="Q15" s="66">
        <f t="shared" ref="Q15:Q78" si="2">PRODUCT(J15,O15)</f>
        <v>0</v>
      </c>
      <c r="R15" s="66">
        <f t="shared" ref="R15:R78" si="3">PRODUCT(J15,L15)</f>
        <v>0</v>
      </c>
      <c r="S15" s="66">
        <f t="shared" si="0"/>
        <v>0</v>
      </c>
      <c r="T15" s="66">
        <f t="shared" ref="T15:T78" si="4">PRODUCT(K15,M15)</f>
        <v>0</v>
      </c>
    </row>
    <row r="16" spans="1:20" ht="12.75" customHeight="1" x14ac:dyDescent="0.3">
      <c r="B16" s="56">
        <f t="shared" ref="B16:B79" si="5">B15+1</f>
        <v>3</v>
      </c>
      <c r="C16" s="56"/>
      <c r="D16" s="57" t="s">
        <v>128</v>
      </c>
      <c r="E16" s="58" t="s">
        <v>128</v>
      </c>
      <c r="F16" s="58" t="s">
        <v>128</v>
      </c>
      <c r="G16" s="59" t="s">
        <v>128</v>
      </c>
      <c r="H16" s="60" t="s">
        <v>19</v>
      </c>
      <c r="I16" s="61"/>
      <c r="J16" s="62">
        <v>0</v>
      </c>
      <c r="K16" s="63">
        <v>1250</v>
      </c>
      <c r="L16" s="64">
        <v>0</v>
      </c>
      <c r="M16" s="64">
        <v>0</v>
      </c>
      <c r="N16" s="65">
        <v>9.5</v>
      </c>
      <c r="O16" s="64">
        <f t="shared" si="1"/>
        <v>0</v>
      </c>
      <c r="P16" s="64">
        <f t="shared" si="1"/>
        <v>0</v>
      </c>
      <c r="Q16" s="66">
        <f t="shared" si="2"/>
        <v>0</v>
      </c>
      <c r="R16" s="66">
        <f t="shared" si="3"/>
        <v>0</v>
      </c>
      <c r="S16" s="66">
        <f t="shared" si="0"/>
        <v>0</v>
      </c>
      <c r="T16" s="66">
        <f t="shared" si="4"/>
        <v>0</v>
      </c>
    </row>
    <row r="17" spans="2:20" ht="12.75" customHeight="1" x14ac:dyDescent="0.3">
      <c r="B17" s="56">
        <f t="shared" si="5"/>
        <v>4</v>
      </c>
      <c r="C17" s="56"/>
      <c r="D17" s="57" t="s">
        <v>129</v>
      </c>
      <c r="E17" s="58" t="s">
        <v>129</v>
      </c>
      <c r="F17" s="58" t="s">
        <v>129</v>
      </c>
      <c r="G17" s="59" t="s">
        <v>129</v>
      </c>
      <c r="H17" s="60" t="s">
        <v>19</v>
      </c>
      <c r="I17" s="61"/>
      <c r="J17" s="62">
        <v>0</v>
      </c>
      <c r="K17" s="63">
        <v>360</v>
      </c>
      <c r="L17" s="64">
        <v>0</v>
      </c>
      <c r="M17" s="64">
        <v>0</v>
      </c>
      <c r="N17" s="65">
        <v>9.5</v>
      </c>
      <c r="O17" s="64">
        <f t="shared" si="1"/>
        <v>0</v>
      </c>
      <c r="P17" s="64">
        <f t="shared" si="1"/>
        <v>0</v>
      </c>
      <c r="Q17" s="66">
        <f t="shared" si="2"/>
        <v>0</v>
      </c>
      <c r="R17" s="66">
        <f t="shared" si="3"/>
        <v>0</v>
      </c>
      <c r="S17" s="66">
        <f t="shared" si="0"/>
        <v>0</v>
      </c>
      <c r="T17" s="66">
        <f t="shared" si="4"/>
        <v>0</v>
      </c>
    </row>
    <row r="18" spans="2:20" ht="12.75" customHeight="1" x14ac:dyDescent="0.3">
      <c r="B18" s="56">
        <f t="shared" si="5"/>
        <v>5</v>
      </c>
      <c r="C18" s="56"/>
      <c r="D18" s="57" t="s">
        <v>130</v>
      </c>
      <c r="E18" s="58" t="s">
        <v>130</v>
      </c>
      <c r="F18" s="58" t="s">
        <v>130</v>
      </c>
      <c r="G18" s="59" t="s">
        <v>130</v>
      </c>
      <c r="H18" s="60" t="s">
        <v>19</v>
      </c>
      <c r="I18" s="61"/>
      <c r="J18" s="62">
        <v>360</v>
      </c>
      <c r="K18" s="63">
        <v>4320</v>
      </c>
      <c r="L18" s="64">
        <v>0</v>
      </c>
      <c r="M18" s="64">
        <v>0</v>
      </c>
      <c r="N18" s="65">
        <v>9.5</v>
      </c>
      <c r="O18" s="64">
        <f t="shared" si="1"/>
        <v>0</v>
      </c>
      <c r="P18" s="64">
        <f t="shared" si="1"/>
        <v>0</v>
      </c>
      <c r="Q18" s="66">
        <f t="shared" si="2"/>
        <v>0</v>
      </c>
      <c r="R18" s="66">
        <f t="shared" si="3"/>
        <v>0</v>
      </c>
      <c r="S18" s="66">
        <f t="shared" si="0"/>
        <v>0</v>
      </c>
      <c r="T18" s="66">
        <f t="shared" si="4"/>
        <v>0</v>
      </c>
    </row>
    <row r="19" spans="2:20" ht="12.75" customHeight="1" x14ac:dyDescent="0.3">
      <c r="B19" s="56">
        <f t="shared" si="5"/>
        <v>6</v>
      </c>
      <c r="C19" s="56"/>
      <c r="D19" s="57" t="s">
        <v>131</v>
      </c>
      <c r="E19" s="58" t="s">
        <v>131</v>
      </c>
      <c r="F19" s="58" t="s">
        <v>131</v>
      </c>
      <c r="G19" s="59" t="s">
        <v>131</v>
      </c>
      <c r="H19" s="60" t="s">
        <v>19</v>
      </c>
      <c r="I19" s="61"/>
      <c r="J19" s="62">
        <v>360</v>
      </c>
      <c r="K19" s="63">
        <v>4320</v>
      </c>
      <c r="L19" s="64">
        <v>0</v>
      </c>
      <c r="M19" s="64">
        <v>0</v>
      </c>
      <c r="N19" s="65">
        <v>9.5</v>
      </c>
      <c r="O19" s="64">
        <f t="shared" si="1"/>
        <v>0</v>
      </c>
      <c r="P19" s="64">
        <f t="shared" si="1"/>
        <v>0</v>
      </c>
      <c r="Q19" s="66">
        <f t="shared" si="2"/>
        <v>0</v>
      </c>
      <c r="R19" s="66">
        <f t="shared" si="3"/>
        <v>0</v>
      </c>
      <c r="S19" s="66">
        <f t="shared" si="0"/>
        <v>0</v>
      </c>
      <c r="T19" s="66">
        <f t="shared" si="4"/>
        <v>0</v>
      </c>
    </row>
    <row r="20" spans="2:20" ht="12.75" customHeight="1" x14ac:dyDescent="0.3">
      <c r="B20" s="56">
        <f t="shared" si="5"/>
        <v>7</v>
      </c>
      <c r="C20" s="56"/>
      <c r="D20" s="57" t="s">
        <v>132</v>
      </c>
      <c r="E20" s="58" t="s">
        <v>132</v>
      </c>
      <c r="F20" s="58" t="s">
        <v>132</v>
      </c>
      <c r="G20" s="59" t="s">
        <v>132</v>
      </c>
      <c r="H20" s="60" t="s">
        <v>19</v>
      </c>
      <c r="I20" s="61"/>
      <c r="J20" s="62">
        <v>110</v>
      </c>
      <c r="K20" s="63">
        <v>1280</v>
      </c>
      <c r="L20" s="64">
        <v>0</v>
      </c>
      <c r="M20" s="64">
        <v>0</v>
      </c>
      <c r="N20" s="65">
        <v>9.5</v>
      </c>
      <c r="O20" s="64">
        <f t="shared" si="1"/>
        <v>0</v>
      </c>
      <c r="P20" s="64">
        <f t="shared" si="1"/>
        <v>0</v>
      </c>
      <c r="Q20" s="66">
        <f t="shared" si="2"/>
        <v>0</v>
      </c>
      <c r="R20" s="66">
        <f t="shared" si="3"/>
        <v>0</v>
      </c>
      <c r="S20" s="66">
        <f t="shared" si="0"/>
        <v>0</v>
      </c>
      <c r="T20" s="66">
        <f t="shared" si="4"/>
        <v>0</v>
      </c>
    </row>
    <row r="21" spans="2:20" ht="12.75" customHeight="1" x14ac:dyDescent="0.3">
      <c r="B21" s="56">
        <f t="shared" si="5"/>
        <v>8</v>
      </c>
      <c r="C21" s="56"/>
      <c r="D21" s="57" t="s">
        <v>133</v>
      </c>
      <c r="E21" s="58" t="s">
        <v>133</v>
      </c>
      <c r="F21" s="58" t="s">
        <v>133</v>
      </c>
      <c r="G21" s="59" t="s">
        <v>133</v>
      </c>
      <c r="H21" s="60" t="s">
        <v>19</v>
      </c>
      <c r="I21" s="61"/>
      <c r="J21" s="62">
        <v>110</v>
      </c>
      <c r="K21" s="63">
        <v>1280</v>
      </c>
      <c r="L21" s="64">
        <v>0</v>
      </c>
      <c r="M21" s="64">
        <v>0</v>
      </c>
      <c r="N21" s="65">
        <v>9.5</v>
      </c>
      <c r="O21" s="64">
        <f t="shared" si="1"/>
        <v>0</v>
      </c>
      <c r="P21" s="64">
        <f t="shared" si="1"/>
        <v>0</v>
      </c>
      <c r="Q21" s="66">
        <f t="shared" si="2"/>
        <v>0</v>
      </c>
      <c r="R21" s="66">
        <f t="shared" si="3"/>
        <v>0</v>
      </c>
      <c r="S21" s="66">
        <f t="shared" si="0"/>
        <v>0</v>
      </c>
      <c r="T21" s="66">
        <f t="shared" si="4"/>
        <v>0</v>
      </c>
    </row>
    <row r="22" spans="2:20" ht="12.75" customHeight="1" x14ac:dyDescent="0.3">
      <c r="B22" s="56">
        <f t="shared" si="5"/>
        <v>9</v>
      </c>
      <c r="C22" s="56"/>
      <c r="D22" s="57" t="s">
        <v>134</v>
      </c>
      <c r="E22" s="58" t="s">
        <v>134</v>
      </c>
      <c r="F22" s="58" t="s">
        <v>134</v>
      </c>
      <c r="G22" s="59" t="s">
        <v>134</v>
      </c>
      <c r="H22" s="60" t="s">
        <v>19</v>
      </c>
      <c r="I22" s="61"/>
      <c r="J22" s="62">
        <v>110</v>
      </c>
      <c r="K22" s="63">
        <v>1280</v>
      </c>
      <c r="L22" s="64">
        <v>0</v>
      </c>
      <c r="M22" s="64">
        <v>0</v>
      </c>
      <c r="N22" s="65">
        <v>9.5</v>
      </c>
      <c r="O22" s="64">
        <f t="shared" si="1"/>
        <v>0</v>
      </c>
      <c r="P22" s="64">
        <f t="shared" si="1"/>
        <v>0</v>
      </c>
      <c r="Q22" s="66">
        <f t="shared" si="2"/>
        <v>0</v>
      </c>
      <c r="R22" s="66">
        <f t="shared" si="3"/>
        <v>0</v>
      </c>
      <c r="S22" s="66">
        <f t="shared" si="0"/>
        <v>0</v>
      </c>
      <c r="T22" s="66">
        <f t="shared" si="4"/>
        <v>0</v>
      </c>
    </row>
    <row r="23" spans="2:20" ht="12.75" customHeight="1" x14ac:dyDescent="0.3">
      <c r="B23" s="56">
        <f t="shared" si="5"/>
        <v>10</v>
      </c>
      <c r="C23" s="56"/>
      <c r="D23" s="57" t="s">
        <v>135</v>
      </c>
      <c r="E23" s="58" t="s">
        <v>135</v>
      </c>
      <c r="F23" s="58" t="s">
        <v>135</v>
      </c>
      <c r="G23" s="59" t="s">
        <v>135</v>
      </c>
      <c r="H23" s="60" t="s">
        <v>19</v>
      </c>
      <c r="I23" s="61"/>
      <c r="J23" s="62">
        <v>110</v>
      </c>
      <c r="K23" s="63">
        <v>1280</v>
      </c>
      <c r="L23" s="64">
        <v>0</v>
      </c>
      <c r="M23" s="64">
        <v>0</v>
      </c>
      <c r="N23" s="65">
        <v>9.5</v>
      </c>
      <c r="O23" s="64">
        <f t="shared" si="1"/>
        <v>0</v>
      </c>
      <c r="P23" s="64">
        <f t="shared" si="1"/>
        <v>0</v>
      </c>
      <c r="Q23" s="66">
        <f t="shared" si="2"/>
        <v>0</v>
      </c>
      <c r="R23" s="66">
        <f t="shared" si="3"/>
        <v>0</v>
      </c>
      <c r="S23" s="66">
        <f t="shared" si="0"/>
        <v>0</v>
      </c>
      <c r="T23" s="66">
        <f t="shared" si="4"/>
        <v>0</v>
      </c>
    </row>
    <row r="24" spans="2:20" ht="12.75" customHeight="1" x14ac:dyDescent="0.3">
      <c r="B24" s="56">
        <f t="shared" si="5"/>
        <v>11</v>
      </c>
      <c r="C24" s="56"/>
      <c r="D24" s="57" t="s">
        <v>136</v>
      </c>
      <c r="E24" s="58" t="s">
        <v>136</v>
      </c>
      <c r="F24" s="58" t="s">
        <v>136</v>
      </c>
      <c r="G24" s="59" t="s">
        <v>136</v>
      </c>
      <c r="H24" s="60" t="s">
        <v>19</v>
      </c>
      <c r="I24" s="61"/>
      <c r="J24" s="62">
        <v>250</v>
      </c>
      <c r="K24" s="63">
        <v>3000</v>
      </c>
      <c r="L24" s="64">
        <v>0</v>
      </c>
      <c r="M24" s="64">
        <v>0</v>
      </c>
      <c r="N24" s="65">
        <v>9.5</v>
      </c>
      <c r="O24" s="64">
        <f t="shared" si="1"/>
        <v>0</v>
      </c>
      <c r="P24" s="64">
        <f t="shared" si="1"/>
        <v>0</v>
      </c>
      <c r="Q24" s="66">
        <f t="shared" si="2"/>
        <v>0</v>
      </c>
      <c r="R24" s="66">
        <f t="shared" si="3"/>
        <v>0</v>
      </c>
      <c r="S24" s="66">
        <f t="shared" si="0"/>
        <v>0</v>
      </c>
      <c r="T24" s="66">
        <f t="shared" si="4"/>
        <v>0</v>
      </c>
    </row>
    <row r="25" spans="2:20" ht="12.75" customHeight="1" x14ac:dyDescent="0.3">
      <c r="B25" s="56">
        <f t="shared" si="5"/>
        <v>12</v>
      </c>
      <c r="C25" s="56"/>
      <c r="D25" s="57" t="s">
        <v>137</v>
      </c>
      <c r="E25" s="58" t="s">
        <v>137</v>
      </c>
      <c r="F25" s="58" t="s">
        <v>137</v>
      </c>
      <c r="G25" s="59" t="s">
        <v>137</v>
      </c>
      <c r="H25" s="60" t="s">
        <v>19</v>
      </c>
      <c r="I25" s="61"/>
      <c r="J25" s="62">
        <v>400</v>
      </c>
      <c r="K25" s="67">
        <v>4800</v>
      </c>
      <c r="L25" s="64">
        <v>0</v>
      </c>
      <c r="M25" s="64">
        <v>0</v>
      </c>
      <c r="N25" s="65">
        <v>9.5</v>
      </c>
      <c r="O25" s="64">
        <f t="shared" si="1"/>
        <v>0</v>
      </c>
      <c r="P25" s="64">
        <f t="shared" si="1"/>
        <v>0</v>
      </c>
      <c r="Q25" s="66">
        <f t="shared" si="2"/>
        <v>0</v>
      </c>
      <c r="R25" s="66">
        <f t="shared" si="3"/>
        <v>0</v>
      </c>
      <c r="S25" s="66">
        <f t="shared" si="0"/>
        <v>0</v>
      </c>
      <c r="T25" s="66">
        <f t="shared" si="4"/>
        <v>0</v>
      </c>
    </row>
    <row r="26" spans="2:20" ht="12.75" customHeight="1" x14ac:dyDescent="0.3">
      <c r="B26" s="56">
        <f t="shared" si="5"/>
        <v>13</v>
      </c>
      <c r="C26" s="56"/>
      <c r="D26" s="57" t="s">
        <v>138</v>
      </c>
      <c r="E26" s="58" t="s">
        <v>138</v>
      </c>
      <c r="F26" s="58" t="s">
        <v>138</v>
      </c>
      <c r="G26" s="59" t="s">
        <v>138</v>
      </c>
      <c r="H26" s="60" t="s">
        <v>19</v>
      </c>
      <c r="I26" s="61"/>
      <c r="J26" s="62">
        <v>280</v>
      </c>
      <c r="K26" s="63">
        <v>3360</v>
      </c>
      <c r="L26" s="64">
        <v>0</v>
      </c>
      <c r="M26" s="64">
        <v>0</v>
      </c>
      <c r="N26" s="65">
        <v>9.5</v>
      </c>
      <c r="O26" s="64">
        <f t="shared" si="1"/>
        <v>0</v>
      </c>
      <c r="P26" s="64">
        <f t="shared" si="1"/>
        <v>0</v>
      </c>
      <c r="Q26" s="66">
        <f t="shared" si="2"/>
        <v>0</v>
      </c>
      <c r="R26" s="66">
        <f t="shared" si="3"/>
        <v>0</v>
      </c>
      <c r="S26" s="66">
        <f t="shared" si="0"/>
        <v>0</v>
      </c>
      <c r="T26" s="66">
        <f t="shared" si="4"/>
        <v>0</v>
      </c>
    </row>
    <row r="27" spans="2:20" ht="12.75" customHeight="1" x14ac:dyDescent="0.3">
      <c r="B27" s="56">
        <f t="shared" si="5"/>
        <v>14</v>
      </c>
      <c r="C27" s="56"/>
      <c r="D27" s="57" t="s">
        <v>139</v>
      </c>
      <c r="E27" s="58" t="s">
        <v>139</v>
      </c>
      <c r="F27" s="58" t="s">
        <v>139</v>
      </c>
      <c r="G27" s="59" t="s">
        <v>139</v>
      </c>
      <c r="H27" s="60" t="s">
        <v>19</v>
      </c>
      <c r="I27" s="61"/>
      <c r="J27" s="62">
        <v>280</v>
      </c>
      <c r="K27" s="63">
        <v>3360</v>
      </c>
      <c r="L27" s="64">
        <v>0</v>
      </c>
      <c r="M27" s="64">
        <v>0</v>
      </c>
      <c r="N27" s="65">
        <v>9.5</v>
      </c>
      <c r="O27" s="64">
        <f t="shared" si="1"/>
        <v>0</v>
      </c>
      <c r="P27" s="64">
        <f t="shared" si="1"/>
        <v>0</v>
      </c>
      <c r="Q27" s="66">
        <f t="shared" si="2"/>
        <v>0</v>
      </c>
      <c r="R27" s="66">
        <f t="shared" si="3"/>
        <v>0</v>
      </c>
      <c r="S27" s="66">
        <f t="shared" si="0"/>
        <v>0</v>
      </c>
      <c r="T27" s="66">
        <f t="shared" si="4"/>
        <v>0</v>
      </c>
    </row>
    <row r="28" spans="2:20" ht="12.75" customHeight="1" x14ac:dyDescent="0.3">
      <c r="B28" s="56">
        <f t="shared" si="5"/>
        <v>15</v>
      </c>
      <c r="C28" s="56"/>
      <c r="D28" s="57" t="s">
        <v>140</v>
      </c>
      <c r="E28" s="58" t="s">
        <v>140</v>
      </c>
      <c r="F28" s="58" t="s">
        <v>140</v>
      </c>
      <c r="G28" s="59" t="s">
        <v>140</v>
      </c>
      <c r="H28" s="60" t="s">
        <v>19</v>
      </c>
      <c r="I28" s="68"/>
      <c r="J28" s="62">
        <v>0</v>
      </c>
      <c r="K28" s="63">
        <v>600</v>
      </c>
      <c r="L28" s="64">
        <v>0</v>
      </c>
      <c r="M28" s="64">
        <v>0</v>
      </c>
      <c r="N28" s="65">
        <v>9.5</v>
      </c>
      <c r="O28" s="64">
        <f t="shared" si="1"/>
        <v>0</v>
      </c>
      <c r="P28" s="64">
        <f t="shared" si="1"/>
        <v>0</v>
      </c>
      <c r="Q28" s="66">
        <f t="shared" si="2"/>
        <v>0</v>
      </c>
      <c r="R28" s="66">
        <f t="shared" si="3"/>
        <v>0</v>
      </c>
      <c r="S28" s="66">
        <f t="shared" si="0"/>
        <v>0</v>
      </c>
      <c r="T28" s="66">
        <f t="shared" si="4"/>
        <v>0</v>
      </c>
    </row>
    <row r="29" spans="2:20" ht="12.75" customHeight="1" x14ac:dyDescent="0.3">
      <c r="B29" s="56">
        <f t="shared" si="5"/>
        <v>16</v>
      </c>
      <c r="C29" s="56"/>
      <c r="D29" s="57" t="s">
        <v>141</v>
      </c>
      <c r="E29" s="58" t="s">
        <v>141</v>
      </c>
      <c r="F29" s="58" t="s">
        <v>141</v>
      </c>
      <c r="G29" s="59" t="s">
        <v>141</v>
      </c>
      <c r="H29" s="60" t="s">
        <v>19</v>
      </c>
      <c r="I29" s="68"/>
      <c r="J29" s="62">
        <v>0</v>
      </c>
      <c r="K29" s="63">
        <v>1200</v>
      </c>
      <c r="L29" s="64">
        <v>0</v>
      </c>
      <c r="M29" s="64">
        <v>0</v>
      </c>
      <c r="N29" s="65">
        <v>9.5</v>
      </c>
      <c r="O29" s="64">
        <f t="shared" si="1"/>
        <v>0</v>
      </c>
      <c r="P29" s="64">
        <f t="shared" si="1"/>
        <v>0</v>
      </c>
      <c r="Q29" s="66">
        <f t="shared" si="2"/>
        <v>0</v>
      </c>
      <c r="R29" s="66">
        <f t="shared" si="3"/>
        <v>0</v>
      </c>
      <c r="S29" s="66">
        <f t="shared" si="0"/>
        <v>0</v>
      </c>
      <c r="T29" s="66">
        <f t="shared" si="4"/>
        <v>0</v>
      </c>
    </row>
    <row r="30" spans="2:20" ht="12.75" customHeight="1" x14ac:dyDescent="0.3">
      <c r="B30" s="56">
        <f t="shared" si="5"/>
        <v>17</v>
      </c>
      <c r="C30" s="56"/>
      <c r="D30" s="57" t="s">
        <v>142</v>
      </c>
      <c r="E30" s="58" t="s">
        <v>142</v>
      </c>
      <c r="F30" s="58" t="s">
        <v>142</v>
      </c>
      <c r="G30" s="59" t="s">
        <v>142</v>
      </c>
      <c r="H30" s="60" t="s">
        <v>19</v>
      </c>
      <c r="I30" s="68"/>
      <c r="J30" s="62">
        <v>0</v>
      </c>
      <c r="K30" s="63">
        <v>4320</v>
      </c>
      <c r="L30" s="64">
        <v>0</v>
      </c>
      <c r="M30" s="64">
        <v>0</v>
      </c>
      <c r="N30" s="65">
        <v>9.5</v>
      </c>
      <c r="O30" s="64">
        <f t="shared" si="1"/>
        <v>0</v>
      </c>
      <c r="P30" s="64">
        <f t="shared" si="1"/>
        <v>0</v>
      </c>
      <c r="Q30" s="66">
        <f t="shared" si="2"/>
        <v>0</v>
      </c>
      <c r="R30" s="66">
        <f t="shared" si="3"/>
        <v>0</v>
      </c>
      <c r="S30" s="66">
        <f t="shared" si="0"/>
        <v>0</v>
      </c>
      <c r="T30" s="66">
        <f t="shared" si="4"/>
        <v>0</v>
      </c>
    </row>
    <row r="31" spans="2:20" ht="12.75" customHeight="1" x14ac:dyDescent="0.3">
      <c r="B31" s="56">
        <f t="shared" si="5"/>
        <v>18</v>
      </c>
      <c r="C31" s="56"/>
      <c r="D31" s="57" t="s">
        <v>143</v>
      </c>
      <c r="E31" s="58" t="s">
        <v>143</v>
      </c>
      <c r="F31" s="58" t="s">
        <v>143</v>
      </c>
      <c r="G31" s="59" t="s">
        <v>143</v>
      </c>
      <c r="H31" s="60" t="s">
        <v>19</v>
      </c>
      <c r="I31" s="68"/>
      <c r="J31" s="62">
        <v>0</v>
      </c>
      <c r="K31" s="63">
        <v>480</v>
      </c>
      <c r="L31" s="64">
        <v>0</v>
      </c>
      <c r="M31" s="64">
        <v>0</v>
      </c>
      <c r="N31" s="65">
        <v>9.5</v>
      </c>
      <c r="O31" s="64">
        <f t="shared" si="1"/>
        <v>0</v>
      </c>
      <c r="P31" s="64">
        <f t="shared" si="1"/>
        <v>0</v>
      </c>
      <c r="Q31" s="66">
        <f t="shared" si="2"/>
        <v>0</v>
      </c>
      <c r="R31" s="66">
        <f t="shared" si="3"/>
        <v>0</v>
      </c>
      <c r="S31" s="66">
        <f t="shared" si="0"/>
        <v>0</v>
      </c>
      <c r="T31" s="66">
        <f t="shared" si="4"/>
        <v>0</v>
      </c>
    </row>
    <row r="32" spans="2:20" ht="12.75" customHeight="1" x14ac:dyDescent="0.3">
      <c r="B32" s="56">
        <f t="shared" si="5"/>
        <v>19</v>
      </c>
      <c r="C32" s="56"/>
      <c r="D32" s="57" t="s">
        <v>144</v>
      </c>
      <c r="E32" s="58" t="s">
        <v>144</v>
      </c>
      <c r="F32" s="58" t="s">
        <v>144</v>
      </c>
      <c r="G32" s="59" t="s">
        <v>144</v>
      </c>
      <c r="H32" s="60" t="s">
        <v>19</v>
      </c>
      <c r="I32" s="68"/>
      <c r="J32" s="62">
        <v>100</v>
      </c>
      <c r="K32" s="63">
        <v>1200</v>
      </c>
      <c r="L32" s="64">
        <v>0</v>
      </c>
      <c r="M32" s="64">
        <v>0</v>
      </c>
      <c r="N32" s="65">
        <v>9.5</v>
      </c>
      <c r="O32" s="64">
        <f t="shared" si="1"/>
        <v>0</v>
      </c>
      <c r="P32" s="64">
        <f t="shared" si="1"/>
        <v>0</v>
      </c>
      <c r="Q32" s="66">
        <f t="shared" si="2"/>
        <v>0</v>
      </c>
      <c r="R32" s="66">
        <f t="shared" si="3"/>
        <v>0</v>
      </c>
      <c r="S32" s="66">
        <f t="shared" si="0"/>
        <v>0</v>
      </c>
      <c r="T32" s="66">
        <f t="shared" si="4"/>
        <v>0</v>
      </c>
    </row>
    <row r="33" spans="2:20" ht="12.75" customHeight="1" x14ac:dyDescent="0.3">
      <c r="B33" s="56">
        <f t="shared" si="5"/>
        <v>20</v>
      </c>
      <c r="C33" s="56"/>
      <c r="D33" s="57" t="s">
        <v>145</v>
      </c>
      <c r="E33" s="58" t="s">
        <v>145</v>
      </c>
      <c r="F33" s="58" t="s">
        <v>145</v>
      </c>
      <c r="G33" s="59" t="s">
        <v>145</v>
      </c>
      <c r="H33" s="60" t="s">
        <v>19</v>
      </c>
      <c r="I33" s="61"/>
      <c r="J33" s="62">
        <v>0</v>
      </c>
      <c r="K33" s="63">
        <v>6000</v>
      </c>
      <c r="L33" s="64">
        <v>0</v>
      </c>
      <c r="M33" s="64">
        <v>0</v>
      </c>
      <c r="N33" s="65">
        <v>9.5</v>
      </c>
      <c r="O33" s="64">
        <f t="shared" si="1"/>
        <v>0</v>
      </c>
      <c r="P33" s="64">
        <f t="shared" si="1"/>
        <v>0</v>
      </c>
      <c r="Q33" s="66">
        <f t="shared" si="2"/>
        <v>0</v>
      </c>
      <c r="R33" s="66">
        <f t="shared" si="3"/>
        <v>0</v>
      </c>
      <c r="S33" s="66">
        <f t="shared" si="0"/>
        <v>0</v>
      </c>
      <c r="T33" s="66">
        <f t="shared" si="4"/>
        <v>0</v>
      </c>
    </row>
    <row r="34" spans="2:20" ht="12.75" customHeight="1" x14ac:dyDescent="0.3">
      <c r="B34" s="56">
        <f t="shared" si="5"/>
        <v>21</v>
      </c>
      <c r="C34" s="56"/>
      <c r="D34" s="57" t="s">
        <v>146</v>
      </c>
      <c r="E34" s="58" t="s">
        <v>146</v>
      </c>
      <c r="F34" s="58" t="s">
        <v>146</v>
      </c>
      <c r="G34" s="59" t="s">
        <v>146</v>
      </c>
      <c r="H34" s="60" t="s">
        <v>19</v>
      </c>
      <c r="I34" s="61"/>
      <c r="J34" s="62">
        <v>700</v>
      </c>
      <c r="K34" s="63">
        <v>8400</v>
      </c>
      <c r="L34" s="64">
        <v>0</v>
      </c>
      <c r="M34" s="64">
        <v>0</v>
      </c>
      <c r="N34" s="65">
        <v>9.5</v>
      </c>
      <c r="O34" s="64">
        <f t="shared" si="1"/>
        <v>0</v>
      </c>
      <c r="P34" s="64">
        <f t="shared" si="1"/>
        <v>0</v>
      </c>
      <c r="Q34" s="66">
        <f t="shared" si="2"/>
        <v>0</v>
      </c>
      <c r="R34" s="66">
        <f t="shared" si="3"/>
        <v>0</v>
      </c>
      <c r="S34" s="66">
        <f t="shared" si="0"/>
        <v>0</v>
      </c>
      <c r="T34" s="66">
        <f t="shared" si="4"/>
        <v>0</v>
      </c>
    </row>
    <row r="35" spans="2:20" ht="12.75" customHeight="1" x14ac:dyDescent="0.3">
      <c r="B35" s="56">
        <f t="shared" si="5"/>
        <v>22</v>
      </c>
      <c r="C35" s="56"/>
      <c r="D35" s="57" t="s">
        <v>147</v>
      </c>
      <c r="E35" s="58" t="s">
        <v>147</v>
      </c>
      <c r="F35" s="58" t="s">
        <v>147</v>
      </c>
      <c r="G35" s="59" t="s">
        <v>147</v>
      </c>
      <c r="H35" s="60" t="s">
        <v>19</v>
      </c>
      <c r="I35" s="61"/>
      <c r="J35" s="62">
        <v>0</v>
      </c>
      <c r="K35" s="63">
        <v>4800</v>
      </c>
      <c r="L35" s="64">
        <v>0</v>
      </c>
      <c r="M35" s="64">
        <v>0</v>
      </c>
      <c r="N35" s="65">
        <v>9.5</v>
      </c>
      <c r="O35" s="64">
        <f t="shared" si="1"/>
        <v>0</v>
      </c>
      <c r="P35" s="64">
        <f t="shared" si="1"/>
        <v>0</v>
      </c>
      <c r="Q35" s="66">
        <f t="shared" si="2"/>
        <v>0</v>
      </c>
      <c r="R35" s="66">
        <f t="shared" si="3"/>
        <v>0</v>
      </c>
      <c r="S35" s="66">
        <f t="shared" si="0"/>
        <v>0</v>
      </c>
      <c r="T35" s="66">
        <f t="shared" si="4"/>
        <v>0</v>
      </c>
    </row>
    <row r="36" spans="2:20" ht="12.75" customHeight="1" x14ac:dyDescent="0.3">
      <c r="B36" s="56">
        <f t="shared" si="5"/>
        <v>23</v>
      </c>
      <c r="C36" s="56"/>
      <c r="D36" s="57" t="s">
        <v>614</v>
      </c>
      <c r="E36" s="58" t="s">
        <v>148</v>
      </c>
      <c r="F36" s="58" t="s">
        <v>148</v>
      </c>
      <c r="G36" s="59" t="s">
        <v>148</v>
      </c>
      <c r="H36" s="60" t="s">
        <v>19</v>
      </c>
      <c r="I36" s="61"/>
      <c r="J36" s="62">
        <v>10</v>
      </c>
      <c r="K36" s="63">
        <v>120</v>
      </c>
      <c r="L36" s="64">
        <v>0</v>
      </c>
      <c r="M36" s="64">
        <v>0</v>
      </c>
      <c r="N36" s="65">
        <v>9.5</v>
      </c>
      <c r="O36" s="64">
        <f t="shared" si="1"/>
        <v>0</v>
      </c>
      <c r="P36" s="64">
        <f t="shared" si="1"/>
        <v>0</v>
      </c>
      <c r="Q36" s="66">
        <f t="shared" si="2"/>
        <v>0</v>
      </c>
      <c r="R36" s="66">
        <f t="shared" si="3"/>
        <v>0</v>
      </c>
      <c r="S36" s="66">
        <f t="shared" si="0"/>
        <v>0</v>
      </c>
      <c r="T36" s="66">
        <f t="shared" si="4"/>
        <v>0</v>
      </c>
    </row>
    <row r="37" spans="2:20" ht="12.75" customHeight="1" x14ac:dyDescent="0.3">
      <c r="B37" s="56">
        <f t="shared" si="5"/>
        <v>24</v>
      </c>
      <c r="C37" s="56"/>
      <c r="D37" s="57" t="s">
        <v>615</v>
      </c>
      <c r="E37" s="58" t="s">
        <v>149</v>
      </c>
      <c r="F37" s="58" t="s">
        <v>149</v>
      </c>
      <c r="G37" s="59" t="s">
        <v>149</v>
      </c>
      <c r="H37" s="60" t="s">
        <v>19</v>
      </c>
      <c r="I37" s="61"/>
      <c r="J37" s="62">
        <v>10</v>
      </c>
      <c r="K37" s="63">
        <v>120</v>
      </c>
      <c r="L37" s="64">
        <v>0</v>
      </c>
      <c r="M37" s="64">
        <v>0</v>
      </c>
      <c r="N37" s="65">
        <v>9.5</v>
      </c>
      <c r="O37" s="64">
        <f t="shared" si="1"/>
        <v>0</v>
      </c>
      <c r="P37" s="64">
        <f t="shared" si="1"/>
        <v>0</v>
      </c>
      <c r="Q37" s="66">
        <f t="shared" si="2"/>
        <v>0</v>
      </c>
      <c r="R37" s="66">
        <f t="shared" si="3"/>
        <v>0</v>
      </c>
      <c r="S37" s="66">
        <f t="shared" si="0"/>
        <v>0</v>
      </c>
      <c r="T37" s="66">
        <f t="shared" si="4"/>
        <v>0</v>
      </c>
    </row>
    <row r="38" spans="2:20" ht="12.75" customHeight="1" x14ac:dyDescent="0.3">
      <c r="B38" s="56">
        <f t="shared" si="5"/>
        <v>25</v>
      </c>
      <c r="C38" s="56"/>
      <c r="D38" s="57" t="s">
        <v>150</v>
      </c>
      <c r="E38" s="58" t="s">
        <v>150</v>
      </c>
      <c r="F38" s="58" t="s">
        <v>150</v>
      </c>
      <c r="G38" s="59" t="s">
        <v>150</v>
      </c>
      <c r="H38" s="60" t="s">
        <v>19</v>
      </c>
      <c r="I38" s="61"/>
      <c r="J38" s="62">
        <v>10</v>
      </c>
      <c r="K38" s="63">
        <v>120</v>
      </c>
      <c r="L38" s="64">
        <v>0</v>
      </c>
      <c r="M38" s="64">
        <v>0</v>
      </c>
      <c r="N38" s="65">
        <v>9.5</v>
      </c>
      <c r="O38" s="64">
        <f t="shared" si="1"/>
        <v>0</v>
      </c>
      <c r="P38" s="64">
        <f t="shared" si="1"/>
        <v>0</v>
      </c>
      <c r="Q38" s="66">
        <f t="shared" si="2"/>
        <v>0</v>
      </c>
      <c r="R38" s="66">
        <f t="shared" si="3"/>
        <v>0</v>
      </c>
      <c r="S38" s="66">
        <f t="shared" si="0"/>
        <v>0</v>
      </c>
      <c r="T38" s="66">
        <f t="shared" si="4"/>
        <v>0</v>
      </c>
    </row>
    <row r="39" spans="2:20" ht="12.75" customHeight="1" x14ac:dyDescent="0.3">
      <c r="B39" s="56">
        <f t="shared" si="5"/>
        <v>26</v>
      </c>
      <c r="C39" s="56"/>
      <c r="D39" s="57" t="s">
        <v>616</v>
      </c>
      <c r="E39" s="58" t="s">
        <v>151</v>
      </c>
      <c r="F39" s="58" t="s">
        <v>151</v>
      </c>
      <c r="G39" s="59" t="s">
        <v>151</v>
      </c>
      <c r="H39" s="60" t="s">
        <v>19</v>
      </c>
      <c r="I39" s="61"/>
      <c r="J39" s="62">
        <v>5</v>
      </c>
      <c r="K39" s="63">
        <v>60</v>
      </c>
      <c r="L39" s="64">
        <v>0</v>
      </c>
      <c r="M39" s="64">
        <v>0</v>
      </c>
      <c r="N39" s="65">
        <v>9.5</v>
      </c>
      <c r="O39" s="64">
        <f t="shared" si="1"/>
        <v>0</v>
      </c>
      <c r="P39" s="64">
        <f t="shared" si="1"/>
        <v>0</v>
      </c>
      <c r="Q39" s="66">
        <f t="shared" si="2"/>
        <v>0</v>
      </c>
      <c r="R39" s="66">
        <f t="shared" si="3"/>
        <v>0</v>
      </c>
      <c r="S39" s="66">
        <f t="shared" si="0"/>
        <v>0</v>
      </c>
      <c r="T39" s="66">
        <f t="shared" si="4"/>
        <v>0</v>
      </c>
    </row>
    <row r="40" spans="2:20" ht="12.75" customHeight="1" x14ac:dyDescent="0.3">
      <c r="B40" s="56">
        <f t="shared" si="5"/>
        <v>27</v>
      </c>
      <c r="C40" s="56"/>
      <c r="D40" s="57" t="s">
        <v>617</v>
      </c>
      <c r="E40" s="58" t="s">
        <v>152</v>
      </c>
      <c r="F40" s="58" t="s">
        <v>152</v>
      </c>
      <c r="G40" s="59" t="s">
        <v>152</v>
      </c>
      <c r="H40" s="60" t="s">
        <v>19</v>
      </c>
      <c r="I40" s="61"/>
      <c r="J40" s="62">
        <v>10</v>
      </c>
      <c r="K40" s="63">
        <v>100</v>
      </c>
      <c r="L40" s="64">
        <v>0</v>
      </c>
      <c r="M40" s="64">
        <v>0</v>
      </c>
      <c r="N40" s="65">
        <v>9.5</v>
      </c>
      <c r="O40" s="64">
        <f t="shared" si="1"/>
        <v>0</v>
      </c>
      <c r="P40" s="64">
        <f t="shared" si="1"/>
        <v>0</v>
      </c>
      <c r="Q40" s="66">
        <f t="shared" si="2"/>
        <v>0</v>
      </c>
      <c r="R40" s="66">
        <f t="shared" si="3"/>
        <v>0</v>
      </c>
      <c r="S40" s="66">
        <f t="shared" si="0"/>
        <v>0</v>
      </c>
      <c r="T40" s="66">
        <f t="shared" si="4"/>
        <v>0</v>
      </c>
    </row>
    <row r="41" spans="2:20" ht="12.75" customHeight="1" x14ac:dyDescent="0.3">
      <c r="B41" s="56">
        <f t="shared" si="5"/>
        <v>28</v>
      </c>
      <c r="C41" s="56"/>
      <c r="D41" s="57" t="s">
        <v>618</v>
      </c>
      <c r="E41" s="58" t="s">
        <v>153</v>
      </c>
      <c r="F41" s="58" t="s">
        <v>153</v>
      </c>
      <c r="G41" s="59" t="s">
        <v>153</v>
      </c>
      <c r="H41" s="60" t="s">
        <v>19</v>
      </c>
      <c r="I41" s="61"/>
      <c r="J41" s="62">
        <v>10</v>
      </c>
      <c r="K41" s="63">
        <v>100</v>
      </c>
      <c r="L41" s="64">
        <v>0</v>
      </c>
      <c r="M41" s="64">
        <v>0</v>
      </c>
      <c r="N41" s="65">
        <v>9.5</v>
      </c>
      <c r="O41" s="64">
        <f t="shared" si="1"/>
        <v>0</v>
      </c>
      <c r="P41" s="64">
        <f t="shared" si="1"/>
        <v>0</v>
      </c>
      <c r="Q41" s="66">
        <f t="shared" si="2"/>
        <v>0</v>
      </c>
      <c r="R41" s="66">
        <f t="shared" si="3"/>
        <v>0</v>
      </c>
      <c r="S41" s="66">
        <f t="shared" si="0"/>
        <v>0</v>
      </c>
      <c r="T41" s="66">
        <f t="shared" si="4"/>
        <v>0</v>
      </c>
    </row>
    <row r="42" spans="2:20" ht="15" customHeight="1" x14ac:dyDescent="0.3">
      <c r="B42" s="56">
        <f t="shared" si="5"/>
        <v>29</v>
      </c>
      <c r="C42" s="56"/>
      <c r="D42" s="57" t="s">
        <v>619</v>
      </c>
      <c r="E42" s="58" t="s">
        <v>154</v>
      </c>
      <c r="F42" s="58" t="s">
        <v>154</v>
      </c>
      <c r="G42" s="59" t="s">
        <v>154</v>
      </c>
      <c r="H42" s="60" t="s">
        <v>19</v>
      </c>
      <c r="I42" s="61"/>
      <c r="J42" s="62">
        <v>25</v>
      </c>
      <c r="K42" s="63">
        <v>300</v>
      </c>
      <c r="L42" s="64">
        <v>0</v>
      </c>
      <c r="M42" s="64">
        <v>0</v>
      </c>
      <c r="N42" s="65">
        <v>9.5</v>
      </c>
      <c r="O42" s="64">
        <f t="shared" si="1"/>
        <v>0</v>
      </c>
      <c r="P42" s="64">
        <f t="shared" si="1"/>
        <v>0</v>
      </c>
      <c r="Q42" s="66">
        <f t="shared" si="2"/>
        <v>0</v>
      </c>
      <c r="R42" s="66">
        <f t="shared" si="3"/>
        <v>0</v>
      </c>
      <c r="S42" s="66">
        <f t="shared" si="0"/>
        <v>0</v>
      </c>
      <c r="T42" s="66">
        <f t="shared" si="4"/>
        <v>0</v>
      </c>
    </row>
    <row r="43" spans="2:20" ht="12.75" customHeight="1" x14ac:dyDescent="0.3">
      <c r="B43" s="56">
        <f t="shared" si="5"/>
        <v>30</v>
      </c>
      <c r="C43" s="56"/>
      <c r="D43" s="57" t="s">
        <v>155</v>
      </c>
      <c r="E43" s="58" t="s">
        <v>155</v>
      </c>
      <c r="F43" s="58" t="s">
        <v>155</v>
      </c>
      <c r="G43" s="59" t="s">
        <v>155</v>
      </c>
      <c r="H43" s="60" t="s">
        <v>19</v>
      </c>
      <c r="I43" s="61"/>
      <c r="J43" s="62">
        <v>5</v>
      </c>
      <c r="K43" s="63">
        <v>40</v>
      </c>
      <c r="L43" s="64">
        <v>0</v>
      </c>
      <c r="M43" s="64">
        <v>0</v>
      </c>
      <c r="N43" s="65">
        <v>9.5</v>
      </c>
      <c r="O43" s="64">
        <f t="shared" si="1"/>
        <v>0</v>
      </c>
      <c r="P43" s="64">
        <f t="shared" si="1"/>
        <v>0</v>
      </c>
      <c r="Q43" s="66">
        <f t="shared" si="2"/>
        <v>0</v>
      </c>
      <c r="R43" s="66">
        <f t="shared" si="3"/>
        <v>0</v>
      </c>
      <c r="S43" s="66">
        <f t="shared" si="0"/>
        <v>0</v>
      </c>
      <c r="T43" s="66">
        <f t="shared" si="4"/>
        <v>0</v>
      </c>
    </row>
    <row r="44" spans="2:20" ht="12.75" customHeight="1" x14ac:dyDescent="0.3">
      <c r="B44" s="56">
        <f t="shared" si="5"/>
        <v>31</v>
      </c>
      <c r="C44" s="56"/>
      <c r="D44" s="57" t="s">
        <v>156</v>
      </c>
      <c r="E44" s="58" t="s">
        <v>156</v>
      </c>
      <c r="F44" s="58" t="s">
        <v>156</v>
      </c>
      <c r="G44" s="59" t="s">
        <v>156</v>
      </c>
      <c r="H44" s="60" t="s">
        <v>19</v>
      </c>
      <c r="I44" s="61"/>
      <c r="J44" s="62">
        <v>5</v>
      </c>
      <c r="K44" s="63">
        <v>40</v>
      </c>
      <c r="L44" s="64">
        <v>0</v>
      </c>
      <c r="M44" s="64">
        <v>0</v>
      </c>
      <c r="N44" s="65">
        <v>9.5</v>
      </c>
      <c r="O44" s="64">
        <f t="shared" si="1"/>
        <v>0</v>
      </c>
      <c r="P44" s="64">
        <f t="shared" si="1"/>
        <v>0</v>
      </c>
      <c r="Q44" s="66">
        <f t="shared" si="2"/>
        <v>0</v>
      </c>
      <c r="R44" s="66">
        <f t="shared" si="3"/>
        <v>0</v>
      </c>
      <c r="S44" s="66">
        <f t="shared" si="0"/>
        <v>0</v>
      </c>
      <c r="T44" s="66">
        <f t="shared" si="4"/>
        <v>0</v>
      </c>
    </row>
    <row r="45" spans="2:20" ht="12.75" customHeight="1" x14ac:dyDescent="0.3">
      <c r="B45" s="56">
        <f t="shared" si="5"/>
        <v>32</v>
      </c>
      <c r="C45" s="56"/>
      <c r="D45" s="57" t="s">
        <v>157</v>
      </c>
      <c r="E45" s="58" t="s">
        <v>157</v>
      </c>
      <c r="F45" s="58" t="s">
        <v>157</v>
      </c>
      <c r="G45" s="59" t="s">
        <v>157</v>
      </c>
      <c r="H45" s="60" t="s">
        <v>19</v>
      </c>
      <c r="I45" s="61"/>
      <c r="J45" s="62">
        <v>5</v>
      </c>
      <c r="K45" s="63">
        <v>40</v>
      </c>
      <c r="L45" s="64">
        <v>0</v>
      </c>
      <c r="M45" s="64">
        <v>0</v>
      </c>
      <c r="N45" s="65">
        <v>9.5</v>
      </c>
      <c r="O45" s="64">
        <f t="shared" si="1"/>
        <v>0</v>
      </c>
      <c r="P45" s="64">
        <f t="shared" si="1"/>
        <v>0</v>
      </c>
      <c r="Q45" s="66">
        <f t="shared" si="2"/>
        <v>0</v>
      </c>
      <c r="R45" s="66">
        <f t="shared" si="3"/>
        <v>0</v>
      </c>
      <c r="S45" s="66">
        <f t="shared" si="0"/>
        <v>0</v>
      </c>
      <c r="T45" s="66">
        <f t="shared" si="4"/>
        <v>0</v>
      </c>
    </row>
    <row r="46" spans="2:20" ht="12.75" customHeight="1" x14ac:dyDescent="0.3">
      <c r="B46" s="56">
        <f t="shared" si="5"/>
        <v>33</v>
      </c>
      <c r="C46" s="56"/>
      <c r="D46" s="57" t="s">
        <v>620</v>
      </c>
      <c r="E46" s="58" t="s">
        <v>158</v>
      </c>
      <c r="F46" s="58" t="s">
        <v>158</v>
      </c>
      <c r="G46" s="59" t="s">
        <v>158</v>
      </c>
      <c r="H46" s="60" t="s">
        <v>19</v>
      </c>
      <c r="I46" s="61"/>
      <c r="J46" s="62">
        <v>40</v>
      </c>
      <c r="K46" s="63">
        <v>480</v>
      </c>
      <c r="L46" s="64">
        <v>0</v>
      </c>
      <c r="M46" s="64">
        <v>0</v>
      </c>
      <c r="N46" s="65">
        <v>9.5</v>
      </c>
      <c r="O46" s="64">
        <f t="shared" si="1"/>
        <v>0</v>
      </c>
      <c r="P46" s="64">
        <f t="shared" si="1"/>
        <v>0</v>
      </c>
      <c r="Q46" s="66">
        <f t="shared" si="2"/>
        <v>0</v>
      </c>
      <c r="R46" s="66">
        <f t="shared" si="3"/>
        <v>0</v>
      </c>
      <c r="S46" s="66">
        <f t="shared" si="0"/>
        <v>0</v>
      </c>
      <c r="T46" s="66">
        <f t="shared" si="4"/>
        <v>0</v>
      </c>
    </row>
    <row r="47" spans="2:20" ht="12.75" customHeight="1" x14ac:dyDescent="0.3">
      <c r="B47" s="56">
        <f t="shared" si="5"/>
        <v>34</v>
      </c>
      <c r="C47" s="56"/>
      <c r="D47" s="57" t="s">
        <v>621</v>
      </c>
      <c r="E47" s="58" t="s">
        <v>159</v>
      </c>
      <c r="F47" s="58" t="s">
        <v>159</v>
      </c>
      <c r="G47" s="59" t="s">
        <v>159</v>
      </c>
      <c r="H47" s="60" t="s">
        <v>19</v>
      </c>
      <c r="I47" s="61"/>
      <c r="J47" s="62">
        <v>5</v>
      </c>
      <c r="K47" s="63">
        <v>60</v>
      </c>
      <c r="L47" s="64">
        <v>0</v>
      </c>
      <c r="M47" s="64">
        <v>0</v>
      </c>
      <c r="N47" s="65">
        <v>9.5</v>
      </c>
      <c r="O47" s="64">
        <f t="shared" si="1"/>
        <v>0</v>
      </c>
      <c r="P47" s="64">
        <f t="shared" si="1"/>
        <v>0</v>
      </c>
      <c r="Q47" s="66">
        <f t="shared" si="2"/>
        <v>0</v>
      </c>
      <c r="R47" s="66">
        <f t="shared" si="3"/>
        <v>0</v>
      </c>
      <c r="S47" s="66">
        <f t="shared" si="0"/>
        <v>0</v>
      </c>
      <c r="T47" s="66">
        <f t="shared" si="4"/>
        <v>0</v>
      </c>
    </row>
    <row r="48" spans="2:20" ht="12.75" customHeight="1" x14ac:dyDescent="0.3">
      <c r="B48" s="56">
        <f t="shared" si="5"/>
        <v>35</v>
      </c>
      <c r="C48" s="56"/>
      <c r="D48" s="57" t="s">
        <v>160</v>
      </c>
      <c r="E48" s="58" t="s">
        <v>160</v>
      </c>
      <c r="F48" s="58" t="s">
        <v>160</v>
      </c>
      <c r="G48" s="59" t="s">
        <v>160</v>
      </c>
      <c r="H48" s="60" t="s">
        <v>19</v>
      </c>
      <c r="I48" s="61"/>
      <c r="J48" s="62">
        <v>5</v>
      </c>
      <c r="K48" s="63">
        <v>60</v>
      </c>
      <c r="L48" s="64">
        <v>0</v>
      </c>
      <c r="M48" s="64">
        <v>0</v>
      </c>
      <c r="N48" s="65">
        <v>9.5</v>
      </c>
      <c r="O48" s="64">
        <f t="shared" si="1"/>
        <v>0</v>
      </c>
      <c r="P48" s="64">
        <f t="shared" si="1"/>
        <v>0</v>
      </c>
      <c r="Q48" s="66">
        <f t="shared" si="2"/>
        <v>0</v>
      </c>
      <c r="R48" s="66">
        <f t="shared" si="3"/>
        <v>0</v>
      </c>
      <c r="S48" s="66">
        <f t="shared" si="0"/>
        <v>0</v>
      </c>
      <c r="T48" s="66">
        <f t="shared" si="4"/>
        <v>0</v>
      </c>
    </row>
    <row r="49" spans="2:20" ht="12.75" customHeight="1" x14ac:dyDescent="0.3">
      <c r="B49" s="56">
        <f t="shared" si="5"/>
        <v>36</v>
      </c>
      <c r="C49" s="56"/>
      <c r="D49" s="57" t="s">
        <v>161</v>
      </c>
      <c r="E49" s="58" t="s">
        <v>161</v>
      </c>
      <c r="F49" s="58" t="s">
        <v>161</v>
      </c>
      <c r="G49" s="59" t="s">
        <v>161</v>
      </c>
      <c r="H49" s="60" t="s">
        <v>19</v>
      </c>
      <c r="I49" s="61"/>
      <c r="J49" s="62">
        <v>10</v>
      </c>
      <c r="K49" s="63">
        <v>120</v>
      </c>
      <c r="L49" s="64">
        <v>0</v>
      </c>
      <c r="M49" s="64">
        <v>0</v>
      </c>
      <c r="N49" s="65">
        <v>9.5</v>
      </c>
      <c r="O49" s="64">
        <f t="shared" si="1"/>
        <v>0</v>
      </c>
      <c r="P49" s="64">
        <f t="shared" si="1"/>
        <v>0</v>
      </c>
      <c r="Q49" s="66">
        <f t="shared" si="2"/>
        <v>0</v>
      </c>
      <c r="R49" s="66">
        <f t="shared" si="3"/>
        <v>0</v>
      </c>
      <c r="S49" s="66">
        <f t="shared" si="0"/>
        <v>0</v>
      </c>
      <c r="T49" s="66">
        <f t="shared" si="4"/>
        <v>0</v>
      </c>
    </row>
    <row r="50" spans="2:20" ht="12.75" customHeight="1" x14ac:dyDescent="0.3">
      <c r="B50" s="56">
        <f t="shared" si="5"/>
        <v>37</v>
      </c>
      <c r="C50" s="56"/>
      <c r="D50" s="57" t="s">
        <v>162</v>
      </c>
      <c r="E50" s="58" t="s">
        <v>162</v>
      </c>
      <c r="F50" s="58" t="s">
        <v>162</v>
      </c>
      <c r="G50" s="59" t="s">
        <v>162</v>
      </c>
      <c r="H50" s="60" t="s">
        <v>19</v>
      </c>
      <c r="I50" s="61"/>
      <c r="J50" s="62">
        <v>8.3333333333333339</v>
      </c>
      <c r="K50" s="63">
        <v>100</v>
      </c>
      <c r="L50" s="64">
        <v>0</v>
      </c>
      <c r="M50" s="64">
        <v>0</v>
      </c>
      <c r="N50" s="65">
        <v>9.5</v>
      </c>
      <c r="O50" s="64">
        <f t="shared" si="1"/>
        <v>0</v>
      </c>
      <c r="P50" s="64">
        <f t="shared" si="1"/>
        <v>0</v>
      </c>
      <c r="Q50" s="66">
        <f t="shared" si="2"/>
        <v>0</v>
      </c>
      <c r="R50" s="66">
        <f t="shared" si="3"/>
        <v>0</v>
      </c>
      <c r="S50" s="66">
        <f t="shared" si="0"/>
        <v>0</v>
      </c>
      <c r="T50" s="66">
        <f t="shared" si="4"/>
        <v>0</v>
      </c>
    </row>
    <row r="51" spans="2:20" ht="12.75" customHeight="1" x14ac:dyDescent="0.3">
      <c r="B51" s="56">
        <f t="shared" si="5"/>
        <v>38</v>
      </c>
      <c r="C51" s="56"/>
      <c r="D51" s="57" t="s">
        <v>163</v>
      </c>
      <c r="E51" s="58" t="s">
        <v>163</v>
      </c>
      <c r="F51" s="58" t="s">
        <v>163</v>
      </c>
      <c r="G51" s="59" t="s">
        <v>163</v>
      </c>
      <c r="H51" s="60" t="s">
        <v>19</v>
      </c>
      <c r="I51" s="61"/>
      <c r="J51" s="62">
        <v>10</v>
      </c>
      <c r="K51" s="63">
        <v>120</v>
      </c>
      <c r="L51" s="64">
        <v>0</v>
      </c>
      <c r="M51" s="64">
        <v>0</v>
      </c>
      <c r="N51" s="65">
        <v>9.5</v>
      </c>
      <c r="O51" s="64">
        <f t="shared" si="1"/>
        <v>0</v>
      </c>
      <c r="P51" s="64">
        <f t="shared" si="1"/>
        <v>0</v>
      </c>
      <c r="Q51" s="66">
        <f t="shared" si="2"/>
        <v>0</v>
      </c>
      <c r="R51" s="66">
        <f t="shared" si="3"/>
        <v>0</v>
      </c>
      <c r="S51" s="66">
        <f t="shared" si="0"/>
        <v>0</v>
      </c>
      <c r="T51" s="66">
        <f t="shared" si="4"/>
        <v>0</v>
      </c>
    </row>
    <row r="52" spans="2:20" ht="12.75" customHeight="1" x14ac:dyDescent="0.3">
      <c r="B52" s="56">
        <f t="shared" si="5"/>
        <v>39</v>
      </c>
      <c r="C52" s="56"/>
      <c r="D52" s="57" t="s">
        <v>164</v>
      </c>
      <c r="E52" s="58" t="s">
        <v>164</v>
      </c>
      <c r="F52" s="58" t="s">
        <v>164</v>
      </c>
      <c r="G52" s="59" t="s">
        <v>164</v>
      </c>
      <c r="H52" s="60" t="s">
        <v>19</v>
      </c>
      <c r="I52" s="61"/>
      <c r="J52" s="62">
        <v>10</v>
      </c>
      <c r="K52" s="63">
        <v>120</v>
      </c>
      <c r="L52" s="64">
        <v>0</v>
      </c>
      <c r="M52" s="64">
        <v>0</v>
      </c>
      <c r="N52" s="65">
        <v>9.5</v>
      </c>
      <c r="O52" s="64">
        <f t="shared" si="1"/>
        <v>0</v>
      </c>
      <c r="P52" s="64">
        <f t="shared" si="1"/>
        <v>0</v>
      </c>
      <c r="Q52" s="66">
        <f t="shared" si="2"/>
        <v>0</v>
      </c>
      <c r="R52" s="66">
        <f t="shared" si="3"/>
        <v>0</v>
      </c>
      <c r="S52" s="66">
        <f t="shared" si="0"/>
        <v>0</v>
      </c>
      <c r="T52" s="66">
        <f t="shared" si="4"/>
        <v>0</v>
      </c>
    </row>
    <row r="53" spans="2:20" ht="12.75" customHeight="1" x14ac:dyDescent="0.3">
      <c r="B53" s="56">
        <f t="shared" si="5"/>
        <v>40</v>
      </c>
      <c r="C53" s="56"/>
      <c r="D53" s="57" t="s">
        <v>165</v>
      </c>
      <c r="E53" s="58" t="s">
        <v>165</v>
      </c>
      <c r="F53" s="58" t="s">
        <v>165</v>
      </c>
      <c r="G53" s="59" t="s">
        <v>165</v>
      </c>
      <c r="H53" s="60" t="s">
        <v>19</v>
      </c>
      <c r="I53" s="61"/>
      <c r="J53" s="62">
        <v>60</v>
      </c>
      <c r="K53" s="63">
        <v>720</v>
      </c>
      <c r="L53" s="64">
        <v>0</v>
      </c>
      <c r="M53" s="64">
        <v>0</v>
      </c>
      <c r="N53" s="65">
        <v>9.5</v>
      </c>
      <c r="O53" s="64">
        <f t="shared" si="1"/>
        <v>0</v>
      </c>
      <c r="P53" s="64">
        <f t="shared" si="1"/>
        <v>0</v>
      </c>
      <c r="Q53" s="66">
        <f t="shared" si="2"/>
        <v>0</v>
      </c>
      <c r="R53" s="66">
        <f t="shared" si="3"/>
        <v>0</v>
      </c>
      <c r="S53" s="66">
        <f t="shared" si="0"/>
        <v>0</v>
      </c>
      <c r="T53" s="66">
        <f t="shared" si="4"/>
        <v>0</v>
      </c>
    </row>
    <row r="54" spans="2:20" ht="12.75" customHeight="1" x14ac:dyDescent="0.3">
      <c r="B54" s="56">
        <f t="shared" si="5"/>
        <v>41</v>
      </c>
      <c r="C54" s="56"/>
      <c r="D54" s="57" t="s">
        <v>166</v>
      </c>
      <c r="E54" s="58" t="s">
        <v>166</v>
      </c>
      <c r="F54" s="58" t="s">
        <v>166</v>
      </c>
      <c r="G54" s="59" t="s">
        <v>166</v>
      </c>
      <c r="H54" s="60" t="s">
        <v>19</v>
      </c>
      <c r="I54" s="61"/>
      <c r="J54" s="62">
        <v>75</v>
      </c>
      <c r="K54" s="63">
        <v>900</v>
      </c>
      <c r="L54" s="64">
        <v>0</v>
      </c>
      <c r="M54" s="64">
        <v>0</v>
      </c>
      <c r="N54" s="65">
        <v>9.5</v>
      </c>
      <c r="O54" s="64">
        <f t="shared" si="1"/>
        <v>0</v>
      </c>
      <c r="P54" s="64">
        <f t="shared" si="1"/>
        <v>0</v>
      </c>
      <c r="Q54" s="66">
        <f t="shared" si="2"/>
        <v>0</v>
      </c>
      <c r="R54" s="66">
        <f t="shared" si="3"/>
        <v>0</v>
      </c>
      <c r="S54" s="66">
        <f t="shared" si="0"/>
        <v>0</v>
      </c>
      <c r="T54" s="66">
        <f t="shared" si="4"/>
        <v>0</v>
      </c>
    </row>
    <row r="55" spans="2:20" ht="12.75" customHeight="1" x14ac:dyDescent="0.3">
      <c r="B55" s="56">
        <f t="shared" si="5"/>
        <v>42</v>
      </c>
      <c r="C55" s="56"/>
      <c r="D55" s="57" t="s">
        <v>167</v>
      </c>
      <c r="E55" s="58" t="s">
        <v>167</v>
      </c>
      <c r="F55" s="58" t="s">
        <v>167</v>
      </c>
      <c r="G55" s="59" t="s">
        <v>167</v>
      </c>
      <c r="H55" s="60" t="s">
        <v>19</v>
      </c>
      <c r="I55" s="61"/>
      <c r="J55" s="62">
        <v>10</v>
      </c>
      <c r="K55" s="63">
        <v>120</v>
      </c>
      <c r="L55" s="64">
        <v>0</v>
      </c>
      <c r="M55" s="64">
        <v>0</v>
      </c>
      <c r="N55" s="65">
        <v>9.5</v>
      </c>
      <c r="O55" s="64">
        <f t="shared" si="1"/>
        <v>0</v>
      </c>
      <c r="P55" s="64">
        <f t="shared" si="1"/>
        <v>0</v>
      </c>
      <c r="Q55" s="66">
        <f t="shared" si="2"/>
        <v>0</v>
      </c>
      <c r="R55" s="66">
        <f t="shared" si="3"/>
        <v>0</v>
      </c>
      <c r="S55" s="66">
        <f t="shared" si="0"/>
        <v>0</v>
      </c>
      <c r="T55" s="66">
        <f t="shared" si="4"/>
        <v>0</v>
      </c>
    </row>
    <row r="56" spans="2:20" ht="12.75" customHeight="1" x14ac:dyDescent="0.3">
      <c r="B56" s="56">
        <f t="shared" si="5"/>
        <v>43</v>
      </c>
      <c r="C56" s="56"/>
      <c r="D56" s="57" t="s">
        <v>168</v>
      </c>
      <c r="E56" s="58" t="s">
        <v>168</v>
      </c>
      <c r="F56" s="58" t="s">
        <v>168</v>
      </c>
      <c r="G56" s="59" t="s">
        <v>168</v>
      </c>
      <c r="H56" s="60" t="s">
        <v>19</v>
      </c>
      <c r="I56" s="61"/>
      <c r="J56" s="62">
        <v>25</v>
      </c>
      <c r="K56" s="63">
        <v>300</v>
      </c>
      <c r="L56" s="64">
        <v>0</v>
      </c>
      <c r="M56" s="64">
        <v>0</v>
      </c>
      <c r="N56" s="65">
        <v>9.5</v>
      </c>
      <c r="O56" s="64">
        <f t="shared" si="1"/>
        <v>0</v>
      </c>
      <c r="P56" s="64">
        <f t="shared" si="1"/>
        <v>0</v>
      </c>
      <c r="Q56" s="66">
        <f t="shared" si="2"/>
        <v>0</v>
      </c>
      <c r="R56" s="66">
        <f t="shared" si="3"/>
        <v>0</v>
      </c>
      <c r="S56" s="66">
        <f t="shared" si="0"/>
        <v>0</v>
      </c>
      <c r="T56" s="66">
        <f t="shared" si="4"/>
        <v>0</v>
      </c>
    </row>
    <row r="57" spans="2:20" ht="12.75" customHeight="1" x14ac:dyDescent="0.3">
      <c r="B57" s="56">
        <f t="shared" si="5"/>
        <v>44</v>
      </c>
      <c r="C57" s="56"/>
      <c r="D57" s="57" t="s">
        <v>169</v>
      </c>
      <c r="E57" s="58" t="s">
        <v>169</v>
      </c>
      <c r="F57" s="58" t="s">
        <v>169</v>
      </c>
      <c r="G57" s="59" t="s">
        <v>169</v>
      </c>
      <c r="H57" s="60" t="s">
        <v>19</v>
      </c>
      <c r="I57" s="61"/>
      <c r="J57" s="62">
        <v>90</v>
      </c>
      <c r="K57" s="63">
        <v>1080</v>
      </c>
      <c r="L57" s="64">
        <v>0</v>
      </c>
      <c r="M57" s="64">
        <v>0</v>
      </c>
      <c r="N57" s="65">
        <v>9.5</v>
      </c>
      <c r="O57" s="64">
        <f t="shared" si="1"/>
        <v>0</v>
      </c>
      <c r="P57" s="64">
        <f t="shared" si="1"/>
        <v>0</v>
      </c>
      <c r="Q57" s="66">
        <f t="shared" si="2"/>
        <v>0</v>
      </c>
      <c r="R57" s="66">
        <f t="shared" si="3"/>
        <v>0</v>
      </c>
      <c r="S57" s="66">
        <f t="shared" si="0"/>
        <v>0</v>
      </c>
      <c r="T57" s="66">
        <f t="shared" si="4"/>
        <v>0</v>
      </c>
    </row>
    <row r="58" spans="2:20" ht="12.75" customHeight="1" x14ac:dyDescent="0.3">
      <c r="B58" s="56">
        <f t="shared" si="5"/>
        <v>45</v>
      </c>
      <c r="C58" s="56"/>
      <c r="D58" s="57" t="s">
        <v>170</v>
      </c>
      <c r="E58" s="58" t="s">
        <v>170</v>
      </c>
      <c r="F58" s="58" t="s">
        <v>170</v>
      </c>
      <c r="G58" s="59" t="s">
        <v>170</v>
      </c>
      <c r="H58" s="60" t="s">
        <v>19</v>
      </c>
      <c r="I58" s="61"/>
      <c r="J58" s="62">
        <v>240</v>
      </c>
      <c r="K58" s="63">
        <v>2880</v>
      </c>
      <c r="L58" s="64">
        <v>0</v>
      </c>
      <c r="M58" s="64">
        <v>0</v>
      </c>
      <c r="N58" s="65">
        <v>9.5</v>
      </c>
      <c r="O58" s="64">
        <f t="shared" si="1"/>
        <v>0</v>
      </c>
      <c r="P58" s="64">
        <f t="shared" si="1"/>
        <v>0</v>
      </c>
      <c r="Q58" s="66">
        <f t="shared" si="2"/>
        <v>0</v>
      </c>
      <c r="R58" s="66">
        <f t="shared" si="3"/>
        <v>0</v>
      </c>
      <c r="S58" s="66">
        <f t="shared" si="0"/>
        <v>0</v>
      </c>
      <c r="T58" s="66">
        <f t="shared" si="4"/>
        <v>0</v>
      </c>
    </row>
    <row r="59" spans="2:20" ht="12.75" customHeight="1" x14ac:dyDescent="0.3">
      <c r="B59" s="56">
        <f t="shared" si="5"/>
        <v>46</v>
      </c>
      <c r="C59" s="56"/>
      <c r="D59" s="57" t="s">
        <v>171</v>
      </c>
      <c r="E59" s="58" t="s">
        <v>171</v>
      </c>
      <c r="F59" s="58" t="s">
        <v>171</v>
      </c>
      <c r="G59" s="59" t="s">
        <v>171</v>
      </c>
      <c r="H59" s="60" t="s">
        <v>19</v>
      </c>
      <c r="I59" s="61"/>
      <c r="J59" s="62">
        <v>800</v>
      </c>
      <c r="K59" s="63">
        <v>9600</v>
      </c>
      <c r="L59" s="64">
        <v>0</v>
      </c>
      <c r="M59" s="64">
        <v>0</v>
      </c>
      <c r="N59" s="65">
        <v>9.5</v>
      </c>
      <c r="O59" s="64">
        <f t="shared" si="1"/>
        <v>0</v>
      </c>
      <c r="P59" s="64">
        <f t="shared" si="1"/>
        <v>0</v>
      </c>
      <c r="Q59" s="66">
        <f t="shared" si="2"/>
        <v>0</v>
      </c>
      <c r="R59" s="66">
        <f t="shared" si="3"/>
        <v>0</v>
      </c>
      <c r="S59" s="66">
        <f t="shared" si="0"/>
        <v>0</v>
      </c>
      <c r="T59" s="66">
        <f t="shared" si="4"/>
        <v>0</v>
      </c>
    </row>
    <row r="60" spans="2:20" ht="12.75" customHeight="1" x14ac:dyDescent="0.3">
      <c r="B60" s="56">
        <f t="shared" si="5"/>
        <v>47</v>
      </c>
      <c r="C60" s="56"/>
      <c r="D60" s="57" t="s">
        <v>172</v>
      </c>
      <c r="E60" s="58" t="s">
        <v>172</v>
      </c>
      <c r="F60" s="58" t="s">
        <v>172</v>
      </c>
      <c r="G60" s="59" t="s">
        <v>172</v>
      </c>
      <c r="H60" s="60" t="s">
        <v>19</v>
      </c>
      <c r="I60" s="61"/>
      <c r="J60" s="62">
        <v>120</v>
      </c>
      <c r="K60" s="63">
        <v>1440</v>
      </c>
      <c r="L60" s="64">
        <v>0</v>
      </c>
      <c r="M60" s="64">
        <v>0</v>
      </c>
      <c r="N60" s="65">
        <v>9.5</v>
      </c>
      <c r="O60" s="64">
        <f t="shared" si="1"/>
        <v>0</v>
      </c>
      <c r="P60" s="64">
        <f t="shared" si="1"/>
        <v>0</v>
      </c>
      <c r="Q60" s="66">
        <f t="shared" si="2"/>
        <v>0</v>
      </c>
      <c r="R60" s="66">
        <f t="shared" si="3"/>
        <v>0</v>
      </c>
      <c r="S60" s="66">
        <f t="shared" si="0"/>
        <v>0</v>
      </c>
      <c r="T60" s="66">
        <f t="shared" si="4"/>
        <v>0</v>
      </c>
    </row>
    <row r="61" spans="2:20" ht="12.75" customHeight="1" x14ac:dyDescent="0.3">
      <c r="B61" s="56">
        <f t="shared" si="5"/>
        <v>48</v>
      </c>
      <c r="C61" s="56"/>
      <c r="D61" s="57" t="s">
        <v>173</v>
      </c>
      <c r="E61" s="58" t="s">
        <v>173</v>
      </c>
      <c r="F61" s="58" t="s">
        <v>173</v>
      </c>
      <c r="G61" s="59" t="s">
        <v>173</v>
      </c>
      <c r="H61" s="60" t="s">
        <v>19</v>
      </c>
      <c r="I61" s="61"/>
      <c r="J61" s="62">
        <v>150</v>
      </c>
      <c r="K61" s="63">
        <v>1800</v>
      </c>
      <c r="L61" s="64">
        <v>0</v>
      </c>
      <c r="M61" s="64">
        <v>0</v>
      </c>
      <c r="N61" s="65">
        <v>9.5</v>
      </c>
      <c r="O61" s="64">
        <f t="shared" si="1"/>
        <v>0</v>
      </c>
      <c r="P61" s="64">
        <f t="shared" si="1"/>
        <v>0</v>
      </c>
      <c r="Q61" s="66">
        <f t="shared" si="2"/>
        <v>0</v>
      </c>
      <c r="R61" s="66">
        <f t="shared" si="3"/>
        <v>0</v>
      </c>
      <c r="S61" s="66">
        <f t="shared" si="0"/>
        <v>0</v>
      </c>
      <c r="T61" s="66">
        <f t="shared" si="4"/>
        <v>0</v>
      </c>
    </row>
    <row r="62" spans="2:20" ht="12.75" customHeight="1" x14ac:dyDescent="0.3">
      <c r="B62" s="56">
        <f t="shared" si="5"/>
        <v>49</v>
      </c>
      <c r="C62" s="56"/>
      <c r="D62" s="57" t="s">
        <v>174</v>
      </c>
      <c r="E62" s="58" t="s">
        <v>174</v>
      </c>
      <c r="F62" s="58" t="s">
        <v>174</v>
      </c>
      <c r="G62" s="59" t="s">
        <v>174</v>
      </c>
      <c r="H62" s="60" t="s">
        <v>19</v>
      </c>
      <c r="I62" s="61"/>
      <c r="J62" s="69">
        <v>70</v>
      </c>
      <c r="K62" s="63">
        <v>840</v>
      </c>
      <c r="L62" s="64">
        <v>0</v>
      </c>
      <c r="M62" s="64">
        <v>0</v>
      </c>
      <c r="N62" s="65">
        <v>9.5</v>
      </c>
      <c r="O62" s="64">
        <f t="shared" si="1"/>
        <v>0</v>
      </c>
      <c r="P62" s="64">
        <f t="shared" si="1"/>
        <v>0</v>
      </c>
      <c r="Q62" s="66">
        <f t="shared" si="2"/>
        <v>0</v>
      </c>
      <c r="R62" s="66">
        <f t="shared" si="3"/>
        <v>0</v>
      </c>
      <c r="S62" s="66">
        <f t="shared" si="0"/>
        <v>0</v>
      </c>
      <c r="T62" s="66">
        <f t="shared" si="4"/>
        <v>0</v>
      </c>
    </row>
    <row r="63" spans="2:20" ht="12.75" customHeight="1" x14ac:dyDescent="0.3">
      <c r="B63" s="56">
        <f t="shared" si="5"/>
        <v>50</v>
      </c>
      <c r="C63" s="56"/>
      <c r="D63" s="57" t="s">
        <v>175</v>
      </c>
      <c r="E63" s="58" t="s">
        <v>175</v>
      </c>
      <c r="F63" s="58" t="s">
        <v>175</v>
      </c>
      <c r="G63" s="59" t="s">
        <v>175</v>
      </c>
      <c r="H63" s="60" t="s">
        <v>19</v>
      </c>
      <c r="I63" s="61"/>
      <c r="J63" s="69">
        <v>100</v>
      </c>
      <c r="K63" s="63">
        <v>1200</v>
      </c>
      <c r="L63" s="64">
        <v>0</v>
      </c>
      <c r="M63" s="64">
        <v>0</v>
      </c>
      <c r="N63" s="65">
        <v>9.5</v>
      </c>
      <c r="O63" s="64">
        <f t="shared" si="1"/>
        <v>0</v>
      </c>
      <c r="P63" s="64">
        <f t="shared" si="1"/>
        <v>0</v>
      </c>
      <c r="Q63" s="66">
        <f t="shared" si="2"/>
        <v>0</v>
      </c>
      <c r="R63" s="66">
        <f t="shared" si="3"/>
        <v>0</v>
      </c>
      <c r="S63" s="66">
        <f t="shared" si="0"/>
        <v>0</v>
      </c>
      <c r="T63" s="66">
        <f t="shared" si="4"/>
        <v>0</v>
      </c>
    </row>
    <row r="64" spans="2:20" ht="12.75" customHeight="1" x14ac:dyDescent="0.3">
      <c r="B64" s="56">
        <f t="shared" si="5"/>
        <v>51</v>
      </c>
      <c r="C64" s="56"/>
      <c r="D64" s="57" t="s">
        <v>176</v>
      </c>
      <c r="E64" s="58" t="s">
        <v>176</v>
      </c>
      <c r="F64" s="58" t="s">
        <v>176</v>
      </c>
      <c r="G64" s="59" t="s">
        <v>176</v>
      </c>
      <c r="H64" s="60" t="s">
        <v>19</v>
      </c>
      <c r="I64" s="61"/>
      <c r="J64" s="69">
        <v>130</v>
      </c>
      <c r="K64" s="63">
        <v>1560</v>
      </c>
      <c r="L64" s="64">
        <v>0</v>
      </c>
      <c r="M64" s="64">
        <v>0</v>
      </c>
      <c r="N64" s="65">
        <v>9.5</v>
      </c>
      <c r="O64" s="64">
        <f t="shared" si="1"/>
        <v>0</v>
      </c>
      <c r="P64" s="64">
        <f t="shared" si="1"/>
        <v>0</v>
      </c>
      <c r="Q64" s="66">
        <f t="shared" si="2"/>
        <v>0</v>
      </c>
      <c r="R64" s="66">
        <f t="shared" si="3"/>
        <v>0</v>
      </c>
      <c r="S64" s="66">
        <f t="shared" si="0"/>
        <v>0</v>
      </c>
      <c r="T64" s="66">
        <f t="shared" si="4"/>
        <v>0</v>
      </c>
    </row>
    <row r="65" spans="2:20" ht="12.75" customHeight="1" x14ac:dyDescent="0.3">
      <c r="B65" s="56">
        <f t="shared" si="5"/>
        <v>52</v>
      </c>
      <c r="C65" s="56"/>
      <c r="D65" s="57" t="s">
        <v>177</v>
      </c>
      <c r="E65" s="58" t="s">
        <v>177</v>
      </c>
      <c r="F65" s="58" t="s">
        <v>177</v>
      </c>
      <c r="G65" s="59" t="s">
        <v>177</v>
      </c>
      <c r="H65" s="60" t="s">
        <v>19</v>
      </c>
      <c r="I65" s="68"/>
      <c r="J65" s="69">
        <v>100</v>
      </c>
      <c r="K65" s="63">
        <v>1200</v>
      </c>
      <c r="L65" s="64">
        <v>0</v>
      </c>
      <c r="M65" s="64">
        <v>0</v>
      </c>
      <c r="N65" s="65">
        <v>9.5</v>
      </c>
      <c r="O65" s="64">
        <f t="shared" si="1"/>
        <v>0</v>
      </c>
      <c r="P65" s="64">
        <f t="shared" si="1"/>
        <v>0</v>
      </c>
      <c r="Q65" s="66">
        <f t="shared" si="2"/>
        <v>0</v>
      </c>
      <c r="R65" s="66">
        <f t="shared" si="3"/>
        <v>0</v>
      </c>
      <c r="S65" s="66">
        <f t="shared" si="0"/>
        <v>0</v>
      </c>
      <c r="T65" s="66">
        <f t="shared" si="4"/>
        <v>0</v>
      </c>
    </row>
    <row r="66" spans="2:20" ht="12.75" customHeight="1" x14ac:dyDescent="0.3">
      <c r="B66" s="56">
        <f t="shared" si="5"/>
        <v>53</v>
      </c>
      <c r="C66" s="56"/>
      <c r="D66" s="57" t="s">
        <v>178</v>
      </c>
      <c r="E66" s="58" t="s">
        <v>178</v>
      </c>
      <c r="F66" s="58" t="s">
        <v>178</v>
      </c>
      <c r="G66" s="59" t="s">
        <v>178</v>
      </c>
      <c r="H66" s="60" t="s">
        <v>19</v>
      </c>
      <c r="I66" s="68"/>
      <c r="J66" s="69">
        <v>50</v>
      </c>
      <c r="K66" s="63">
        <v>600</v>
      </c>
      <c r="L66" s="64">
        <v>0</v>
      </c>
      <c r="M66" s="64">
        <v>0</v>
      </c>
      <c r="N66" s="65">
        <v>9.5</v>
      </c>
      <c r="O66" s="64">
        <f t="shared" si="1"/>
        <v>0</v>
      </c>
      <c r="P66" s="64">
        <f t="shared" si="1"/>
        <v>0</v>
      </c>
      <c r="Q66" s="66">
        <f t="shared" si="2"/>
        <v>0</v>
      </c>
      <c r="R66" s="66">
        <f t="shared" si="3"/>
        <v>0</v>
      </c>
      <c r="S66" s="66">
        <f t="shared" si="0"/>
        <v>0</v>
      </c>
      <c r="T66" s="66">
        <f t="shared" si="4"/>
        <v>0</v>
      </c>
    </row>
    <row r="67" spans="2:20" ht="12.75" customHeight="1" x14ac:dyDescent="0.3">
      <c r="B67" s="56">
        <f t="shared" si="5"/>
        <v>54</v>
      </c>
      <c r="C67" s="56"/>
      <c r="D67" s="57" t="s">
        <v>179</v>
      </c>
      <c r="E67" s="58" t="s">
        <v>179</v>
      </c>
      <c r="F67" s="58" t="s">
        <v>179</v>
      </c>
      <c r="G67" s="59" t="s">
        <v>179</v>
      </c>
      <c r="H67" s="60" t="s">
        <v>19</v>
      </c>
      <c r="I67" s="68"/>
      <c r="J67" s="69">
        <v>20</v>
      </c>
      <c r="K67" s="63">
        <v>240</v>
      </c>
      <c r="L67" s="64">
        <v>0</v>
      </c>
      <c r="M67" s="64">
        <v>0</v>
      </c>
      <c r="N67" s="65">
        <v>9.5</v>
      </c>
      <c r="O67" s="64">
        <f t="shared" si="1"/>
        <v>0</v>
      </c>
      <c r="P67" s="64">
        <f t="shared" si="1"/>
        <v>0</v>
      </c>
      <c r="Q67" s="66">
        <f t="shared" si="2"/>
        <v>0</v>
      </c>
      <c r="R67" s="66">
        <f t="shared" si="3"/>
        <v>0</v>
      </c>
      <c r="S67" s="66">
        <f t="shared" si="0"/>
        <v>0</v>
      </c>
      <c r="T67" s="66">
        <f t="shared" si="4"/>
        <v>0</v>
      </c>
    </row>
    <row r="68" spans="2:20" ht="12.75" customHeight="1" x14ac:dyDescent="0.3">
      <c r="B68" s="56">
        <f t="shared" si="5"/>
        <v>55</v>
      </c>
      <c r="C68" s="56"/>
      <c r="D68" s="57" t="s">
        <v>180</v>
      </c>
      <c r="E68" s="58" t="s">
        <v>180</v>
      </c>
      <c r="F68" s="58" t="s">
        <v>180</v>
      </c>
      <c r="G68" s="59" t="s">
        <v>180</v>
      </c>
      <c r="H68" s="60" t="s">
        <v>19</v>
      </c>
      <c r="I68" s="61"/>
      <c r="J68" s="69">
        <v>70</v>
      </c>
      <c r="K68" s="63">
        <v>840</v>
      </c>
      <c r="L68" s="64">
        <v>0</v>
      </c>
      <c r="M68" s="64">
        <v>0</v>
      </c>
      <c r="N68" s="65">
        <v>9.5</v>
      </c>
      <c r="O68" s="64">
        <f t="shared" si="1"/>
        <v>0</v>
      </c>
      <c r="P68" s="64">
        <f t="shared" si="1"/>
        <v>0</v>
      </c>
      <c r="Q68" s="66">
        <f t="shared" si="2"/>
        <v>0</v>
      </c>
      <c r="R68" s="66">
        <f t="shared" si="3"/>
        <v>0</v>
      </c>
      <c r="S68" s="66">
        <f t="shared" si="0"/>
        <v>0</v>
      </c>
      <c r="T68" s="66">
        <f t="shared" si="4"/>
        <v>0</v>
      </c>
    </row>
    <row r="69" spans="2:20" ht="12.75" customHeight="1" x14ac:dyDescent="0.3">
      <c r="B69" s="56">
        <f t="shared" si="5"/>
        <v>56</v>
      </c>
      <c r="C69" s="56"/>
      <c r="D69" s="57" t="s">
        <v>181</v>
      </c>
      <c r="E69" s="58" t="s">
        <v>181</v>
      </c>
      <c r="F69" s="58" t="s">
        <v>181</v>
      </c>
      <c r="G69" s="59" t="s">
        <v>181</v>
      </c>
      <c r="H69" s="60" t="s">
        <v>19</v>
      </c>
      <c r="I69" s="61"/>
      <c r="J69" s="69">
        <v>30</v>
      </c>
      <c r="K69" s="63">
        <v>360</v>
      </c>
      <c r="L69" s="64">
        <v>0</v>
      </c>
      <c r="M69" s="64">
        <v>0</v>
      </c>
      <c r="N69" s="65">
        <v>9.5</v>
      </c>
      <c r="O69" s="64">
        <f t="shared" si="1"/>
        <v>0</v>
      </c>
      <c r="P69" s="64">
        <f t="shared" si="1"/>
        <v>0</v>
      </c>
      <c r="Q69" s="66">
        <f t="shared" si="2"/>
        <v>0</v>
      </c>
      <c r="R69" s="66">
        <f t="shared" si="3"/>
        <v>0</v>
      </c>
      <c r="S69" s="66">
        <f t="shared" si="0"/>
        <v>0</v>
      </c>
      <c r="T69" s="66">
        <f t="shared" si="4"/>
        <v>0</v>
      </c>
    </row>
    <row r="70" spans="2:20" ht="12.75" customHeight="1" x14ac:dyDescent="0.3">
      <c r="B70" s="56">
        <f t="shared" si="5"/>
        <v>57</v>
      </c>
      <c r="C70" s="56"/>
      <c r="D70" s="57" t="s">
        <v>182</v>
      </c>
      <c r="E70" s="58" t="s">
        <v>182</v>
      </c>
      <c r="F70" s="58" t="s">
        <v>182</v>
      </c>
      <c r="G70" s="59" t="s">
        <v>182</v>
      </c>
      <c r="H70" s="60" t="s">
        <v>19</v>
      </c>
      <c r="I70" s="61"/>
      <c r="J70" s="69">
        <v>200</v>
      </c>
      <c r="K70" s="63">
        <v>2400</v>
      </c>
      <c r="L70" s="64">
        <v>0</v>
      </c>
      <c r="M70" s="64">
        <v>0</v>
      </c>
      <c r="N70" s="65">
        <v>9.5</v>
      </c>
      <c r="O70" s="64">
        <f t="shared" si="1"/>
        <v>0</v>
      </c>
      <c r="P70" s="64">
        <f t="shared" si="1"/>
        <v>0</v>
      </c>
      <c r="Q70" s="66">
        <f t="shared" si="2"/>
        <v>0</v>
      </c>
      <c r="R70" s="66">
        <f t="shared" si="3"/>
        <v>0</v>
      </c>
      <c r="S70" s="66">
        <f t="shared" si="0"/>
        <v>0</v>
      </c>
      <c r="T70" s="66">
        <f t="shared" si="4"/>
        <v>0</v>
      </c>
    </row>
    <row r="71" spans="2:20" ht="12.75" customHeight="1" x14ac:dyDescent="0.3">
      <c r="B71" s="56">
        <f t="shared" si="5"/>
        <v>58</v>
      </c>
      <c r="C71" s="56"/>
      <c r="D71" s="57" t="s">
        <v>183</v>
      </c>
      <c r="E71" s="58" t="s">
        <v>183</v>
      </c>
      <c r="F71" s="58" t="s">
        <v>183</v>
      </c>
      <c r="G71" s="59" t="s">
        <v>183</v>
      </c>
      <c r="H71" s="60" t="s">
        <v>19</v>
      </c>
      <c r="I71" s="61"/>
      <c r="J71" s="69">
        <v>40</v>
      </c>
      <c r="K71" s="63">
        <v>480</v>
      </c>
      <c r="L71" s="64">
        <v>0</v>
      </c>
      <c r="M71" s="64">
        <v>0</v>
      </c>
      <c r="N71" s="65">
        <v>9.5</v>
      </c>
      <c r="O71" s="64">
        <f t="shared" si="1"/>
        <v>0</v>
      </c>
      <c r="P71" s="64">
        <f t="shared" si="1"/>
        <v>0</v>
      </c>
      <c r="Q71" s="66">
        <f t="shared" si="2"/>
        <v>0</v>
      </c>
      <c r="R71" s="66">
        <f t="shared" si="3"/>
        <v>0</v>
      </c>
      <c r="S71" s="66">
        <f t="shared" si="0"/>
        <v>0</v>
      </c>
      <c r="T71" s="66">
        <f t="shared" si="4"/>
        <v>0</v>
      </c>
    </row>
    <row r="72" spans="2:20" ht="12.75" customHeight="1" x14ac:dyDescent="0.3">
      <c r="B72" s="56">
        <f t="shared" si="5"/>
        <v>59</v>
      </c>
      <c r="C72" s="56"/>
      <c r="D72" s="57" t="s">
        <v>184</v>
      </c>
      <c r="E72" s="58" t="s">
        <v>184</v>
      </c>
      <c r="F72" s="58" t="s">
        <v>184</v>
      </c>
      <c r="G72" s="59" t="s">
        <v>184</v>
      </c>
      <c r="H72" s="60" t="s">
        <v>19</v>
      </c>
      <c r="I72" s="61"/>
      <c r="J72" s="69">
        <v>3000</v>
      </c>
      <c r="K72" s="63">
        <v>36000</v>
      </c>
      <c r="L72" s="64">
        <v>0</v>
      </c>
      <c r="M72" s="64">
        <v>0</v>
      </c>
      <c r="N72" s="65">
        <v>9.5</v>
      </c>
      <c r="O72" s="64">
        <f t="shared" si="1"/>
        <v>0</v>
      </c>
      <c r="P72" s="64">
        <f t="shared" si="1"/>
        <v>0</v>
      </c>
      <c r="Q72" s="66">
        <f t="shared" si="2"/>
        <v>0</v>
      </c>
      <c r="R72" s="66">
        <f t="shared" si="3"/>
        <v>0</v>
      </c>
      <c r="S72" s="66">
        <f t="shared" si="0"/>
        <v>0</v>
      </c>
      <c r="T72" s="66">
        <f t="shared" si="4"/>
        <v>0</v>
      </c>
    </row>
    <row r="73" spans="2:20" ht="12.75" customHeight="1" x14ac:dyDescent="0.3">
      <c r="B73" s="56">
        <f t="shared" si="5"/>
        <v>60</v>
      </c>
      <c r="C73" s="56"/>
      <c r="D73" s="57" t="s">
        <v>185</v>
      </c>
      <c r="E73" s="58" t="s">
        <v>185</v>
      </c>
      <c r="F73" s="58" t="s">
        <v>185</v>
      </c>
      <c r="G73" s="59" t="s">
        <v>185</v>
      </c>
      <c r="H73" s="60" t="s">
        <v>19</v>
      </c>
      <c r="I73" s="61"/>
      <c r="J73" s="69">
        <v>0</v>
      </c>
      <c r="K73" s="63">
        <v>1500</v>
      </c>
      <c r="L73" s="64">
        <v>0</v>
      </c>
      <c r="M73" s="64">
        <v>0</v>
      </c>
      <c r="N73" s="65">
        <v>9.5</v>
      </c>
      <c r="O73" s="64">
        <f t="shared" si="1"/>
        <v>0</v>
      </c>
      <c r="P73" s="64">
        <f t="shared" si="1"/>
        <v>0</v>
      </c>
      <c r="Q73" s="66">
        <f t="shared" si="2"/>
        <v>0</v>
      </c>
      <c r="R73" s="66">
        <f t="shared" si="3"/>
        <v>0</v>
      </c>
      <c r="S73" s="66">
        <f t="shared" si="0"/>
        <v>0</v>
      </c>
      <c r="T73" s="66">
        <f t="shared" si="4"/>
        <v>0</v>
      </c>
    </row>
    <row r="74" spans="2:20" ht="12.75" customHeight="1" x14ac:dyDescent="0.3">
      <c r="B74" s="56">
        <f t="shared" si="5"/>
        <v>61</v>
      </c>
      <c r="C74" s="56"/>
      <c r="D74" s="57" t="s">
        <v>186</v>
      </c>
      <c r="E74" s="58" t="s">
        <v>186</v>
      </c>
      <c r="F74" s="58" t="s">
        <v>186</v>
      </c>
      <c r="G74" s="59" t="s">
        <v>186</v>
      </c>
      <c r="H74" s="60" t="s">
        <v>19</v>
      </c>
      <c r="I74" s="61"/>
      <c r="J74" s="69">
        <v>500</v>
      </c>
      <c r="K74" s="63">
        <v>6000</v>
      </c>
      <c r="L74" s="64">
        <v>0</v>
      </c>
      <c r="M74" s="64">
        <v>0</v>
      </c>
      <c r="N74" s="65">
        <v>9.5</v>
      </c>
      <c r="O74" s="64">
        <f t="shared" si="1"/>
        <v>0</v>
      </c>
      <c r="P74" s="64">
        <f t="shared" si="1"/>
        <v>0</v>
      </c>
      <c r="Q74" s="66">
        <f t="shared" si="2"/>
        <v>0</v>
      </c>
      <c r="R74" s="66">
        <f t="shared" si="3"/>
        <v>0</v>
      </c>
      <c r="S74" s="66">
        <f t="shared" si="0"/>
        <v>0</v>
      </c>
      <c r="T74" s="66">
        <f t="shared" si="4"/>
        <v>0</v>
      </c>
    </row>
    <row r="75" spans="2:20" ht="12.75" customHeight="1" x14ac:dyDescent="0.3">
      <c r="B75" s="56">
        <f t="shared" si="5"/>
        <v>62</v>
      </c>
      <c r="C75" s="56"/>
      <c r="D75" s="70" t="s">
        <v>187</v>
      </c>
      <c r="E75" s="71" t="s">
        <v>187</v>
      </c>
      <c r="F75" s="71" t="s">
        <v>187</v>
      </c>
      <c r="G75" s="72" t="s">
        <v>187</v>
      </c>
      <c r="H75" s="60" t="s">
        <v>19</v>
      </c>
      <c r="I75" s="61"/>
      <c r="J75" s="69">
        <v>100</v>
      </c>
      <c r="K75" s="63">
        <v>1200</v>
      </c>
      <c r="L75" s="64">
        <v>0</v>
      </c>
      <c r="M75" s="64">
        <v>0</v>
      </c>
      <c r="N75" s="65">
        <v>9.5</v>
      </c>
      <c r="O75" s="64">
        <f t="shared" si="1"/>
        <v>0</v>
      </c>
      <c r="P75" s="64">
        <f t="shared" si="1"/>
        <v>0</v>
      </c>
      <c r="Q75" s="66">
        <f t="shared" si="2"/>
        <v>0</v>
      </c>
      <c r="R75" s="66">
        <f t="shared" si="3"/>
        <v>0</v>
      </c>
      <c r="S75" s="66">
        <f t="shared" si="0"/>
        <v>0</v>
      </c>
      <c r="T75" s="66">
        <f t="shared" si="4"/>
        <v>0</v>
      </c>
    </row>
    <row r="76" spans="2:20" ht="12.75" customHeight="1" x14ac:dyDescent="0.3">
      <c r="B76" s="56">
        <f t="shared" si="5"/>
        <v>63</v>
      </c>
      <c r="C76" s="56"/>
      <c r="D76" s="70" t="s">
        <v>188</v>
      </c>
      <c r="E76" s="71" t="s">
        <v>188</v>
      </c>
      <c r="F76" s="71" t="s">
        <v>188</v>
      </c>
      <c r="G76" s="72" t="s">
        <v>188</v>
      </c>
      <c r="H76" s="60" t="s">
        <v>19</v>
      </c>
      <c r="I76" s="61"/>
      <c r="J76" s="69">
        <v>15</v>
      </c>
      <c r="K76" s="63">
        <v>180</v>
      </c>
      <c r="L76" s="64">
        <v>0</v>
      </c>
      <c r="M76" s="64">
        <v>0</v>
      </c>
      <c r="N76" s="65">
        <v>9.5</v>
      </c>
      <c r="O76" s="64">
        <f t="shared" si="1"/>
        <v>0</v>
      </c>
      <c r="P76" s="64">
        <f t="shared" si="1"/>
        <v>0</v>
      </c>
      <c r="Q76" s="66">
        <f t="shared" si="2"/>
        <v>0</v>
      </c>
      <c r="R76" s="66">
        <f t="shared" si="3"/>
        <v>0</v>
      </c>
      <c r="S76" s="66">
        <f t="shared" si="0"/>
        <v>0</v>
      </c>
      <c r="T76" s="66">
        <f t="shared" si="4"/>
        <v>0</v>
      </c>
    </row>
    <row r="77" spans="2:20" ht="12.75" customHeight="1" x14ac:dyDescent="0.3">
      <c r="B77" s="56">
        <f t="shared" si="5"/>
        <v>64</v>
      </c>
      <c r="C77" s="56"/>
      <c r="D77" s="70" t="s">
        <v>189</v>
      </c>
      <c r="E77" s="71" t="s">
        <v>189</v>
      </c>
      <c r="F77" s="71" t="s">
        <v>189</v>
      </c>
      <c r="G77" s="72" t="s">
        <v>189</v>
      </c>
      <c r="H77" s="60" t="s">
        <v>19</v>
      </c>
      <c r="I77" s="61"/>
      <c r="J77" s="69">
        <v>25</v>
      </c>
      <c r="K77" s="63">
        <v>300</v>
      </c>
      <c r="L77" s="64">
        <v>0</v>
      </c>
      <c r="M77" s="64">
        <v>0</v>
      </c>
      <c r="N77" s="65">
        <v>9.5</v>
      </c>
      <c r="O77" s="64">
        <f t="shared" si="1"/>
        <v>0</v>
      </c>
      <c r="P77" s="64">
        <f t="shared" si="1"/>
        <v>0</v>
      </c>
      <c r="Q77" s="66">
        <f t="shared" si="2"/>
        <v>0</v>
      </c>
      <c r="R77" s="66">
        <f t="shared" si="3"/>
        <v>0</v>
      </c>
      <c r="S77" s="66">
        <f t="shared" si="0"/>
        <v>0</v>
      </c>
      <c r="T77" s="66">
        <f t="shared" si="4"/>
        <v>0</v>
      </c>
    </row>
    <row r="78" spans="2:20" ht="12.75" customHeight="1" x14ac:dyDescent="0.3">
      <c r="B78" s="56">
        <f t="shared" si="5"/>
        <v>65</v>
      </c>
      <c r="C78" s="56"/>
      <c r="D78" s="57" t="s">
        <v>190</v>
      </c>
      <c r="E78" s="58" t="s">
        <v>190</v>
      </c>
      <c r="F78" s="58" t="s">
        <v>190</v>
      </c>
      <c r="G78" s="59" t="s">
        <v>190</v>
      </c>
      <c r="H78" s="60" t="s">
        <v>19</v>
      </c>
      <c r="I78" s="68"/>
      <c r="J78" s="69">
        <v>25</v>
      </c>
      <c r="K78" s="63">
        <v>300</v>
      </c>
      <c r="L78" s="64">
        <v>0</v>
      </c>
      <c r="M78" s="64">
        <v>0</v>
      </c>
      <c r="N78" s="65">
        <v>9.5</v>
      </c>
      <c r="O78" s="64">
        <f t="shared" si="1"/>
        <v>0</v>
      </c>
      <c r="P78" s="64">
        <f t="shared" si="1"/>
        <v>0</v>
      </c>
      <c r="Q78" s="66">
        <f t="shared" si="2"/>
        <v>0</v>
      </c>
      <c r="R78" s="66">
        <f t="shared" si="3"/>
        <v>0</v>
      </c>
      <c r="S78" s="66">
        <f t="shared" ref="S78:S107" si="6">PRODUCT(K78,P78)</f>
        <v>0</v>
      </c>
      <c r="T78" s="66">
        <f t="shared" si="4"/>
        <v>0</v>
      </c>
    </row>
    <row r="79" spans="2:20" ht="12.75" customHeight="1" x14ac:dyDescent="0.3">
      <c r="B79" s="56">
        <f t="shared" si="5"/>
        <v>66</v>
      </c>
      <c r="C79" s="56"/>
      <c r="D79" s="57" t="s">
        <v>191</v>
      </c>
      <c r="E79" s="58" t="s">
        <v>191</v>
      </c>
      <c r="F79" s="58" t="s">
        <v>191</v>
      </c>
      <c r="G79" s="59" t="s">
        <v>191</v>
      </c>
      <c r="H79" s="60" t="s">
        <v>19</v>
      </c>
      <c r="I79" s="61"/>
      <c r="J79" s="69">
        <v>25</v>
      </c>
      <c r="K79" s="63">
        <v>300</v>
      </c>
      <c r="L79" s="64">
        <v>0</v>
      </c>
      <c r="M79" s="64">
        <v>0</v>
      </c>
      <c r="N79" s="65">
        <v>9.5</v>
      </c>
      <c r="O79" s="64">
        <f t="shared" ref="O79:P107" si="7">PRODUCT(L79,1.095)</f>
        <v>0</v>
      </c>
      <c r="P79" s="64">
        <f t="shared" si="7"/>
        <v>0</v>
      </c>
      <c r="Q79" s="66">
        <f t="shared" ref="Q79:Q107" si="8">PRODUCT(J79,O79)</f>
        <v>0</v>
      </c>
      <c r="R79" s="66">
        <f t="shared" ref="R79:R107" si="9">PRODUCT(J79,L79)</f>
        <v>0</v>
      </c>
      <c r="S79" s="66">
        <f t="shared" si="6"/>
        <v>0</v>
      </c>
      <c r="T79" s="66">
        <f t="shared" ref="T79:T107" si="10">PRODUCT(K79,M79)</f>
        <v>0</v>
      </c>
    </row>
    <row r="80" spans="2:20" ht="12.75" customHeight="1" x14ac:dyDescent="0.3">
      <c r="B80" s="56">
        <f t="shared" ref="B80:B113" si="11">B79+1</f>
        <v>67</v>
      </c>
      <c r="C80" s="56"/>
      <c r="D80" s="57" t="s">
        <v>192</v>
      </c>
      <c r="E80" s="58" t="s">
        <v>192</v>
      </c>
      <c r="F80" s="58" t="s">
        <v>192</v>
      </c>
      <c r="G80" s="59" t="s">
        <v>192</v>
      </c>
      <c r="H80" s="60" t="s">
        <v>19</v>
      </c>
      <c r="I80" s="61"/>
      <c r="J80" s="69">
        <v>50</v>
      </c>
      <c r="K80" s="63">
        <v>600</v>
      </c>
      <c r="L80" s="64">
        <v>0</v>
      </c>
      <c r="M80" s="64">
        <v>0</v>
      </c>
      <c r="N80" s="65">
        <v>9.5</v>
      </c>
      <c r="O80" s="64">
        <f t="shared" si="7"/>
        <v>0</v>
      </c>
      <c r="P80" s="64">
        <f t="shared" si="7"/>
        <v>0</v>
      </c>
      <c r="Q80" s="66">
        <f t="shared" si="8"/>
        <v>0</v>
      </c>
      <c r="R80" s="66">
        <f t="shared" si="9"/>
        <v>0</v>
      </c>
      <c r="S80" s="66">
        <f t="shared" si="6"/>
        <v>0</v>
      </c>
      <c r="T80" s="66">
        <f t="shared" si="10"/>
        <v>0</v>
      </c>
    </row>
    <row r="81" spans="2:20" ht="12.75" customHeight="1" x14ac:dyDescent="0.3">
      <c r="B81" s="56">
        <f t="shared" si="11"/>
        <v>68</v>
      </c>
      <c r="C81" s="56"/>
      <c r="D81" s="57" t="s">
        <v>193</v>
      </c>
      <c r="E81" s="58" t="s">
        <v>193</v>
      </c>
      <c r="F81" s="58" t="s">
        <v>193</v>
      </c>
      <c r="G81" s="59" t="s">
        <v>193</v>
      </c>
      <c r="H81" s="60" t="s">
        <v>19</v>
      </c>
      <c r="I81" s="61"/>
      <c r="J81" s="69">
        <v>50</v>
      </c>
      <c r="K81" s="63">
        <v>600</v>
      </c>
      <c r="L81" s="64">
        <v>0</v>
      </c>
      <c r="M81" s="64">
        <v>0</v>
      </c>
      <c r="N81" s="65">
        <v>9.5</v>
      </c>
      <c r="O81" s="64">
        <f t="shared" si="7"/>
        <v>0</v>
      </c>
      <c r="P81" s="64">
        <f t="shared" si="7"/>
        <v>0</v>
      </c>
      <c r="Q81" s="66">
        <f t="shared" si="8"/>
        <v>0</v>
      </c>
      <c r="R81" s="66">
        <f t="shared" si="9"/>
        <v>0</v>
      </c>
      <c r="S81" s="66">
        <f t="shared" si="6"/>
        <v>0</v>
      </c>
      <c r="T81" s="66">
        <f t="shared" si="10"/>
        <v>0</v>
      </c>
    </row>
    <row r="82" spans="2:20" ht="12.75" customHeight="1" x14ac:dyDescent="0.3">
      <c r="B82" s="56">
        <f t="shared" si="11"/>
        <v>69</v>
      </c>
      <c r="C82" s="56"/>
      <c r="D82" s="57" t="s">
        <v>194</v>
      </c>
      <c r="E82" s="58" t="s">
        <v>194</v>
      </c>
      <c r="F82" s="58" t="s">
        <v>194</v>
      </c>
      <c r="G82" s="59" t="s">
        <v>194</v>
      </c>
      <c r="H82" s="60" t="s">
        <v>19</v>
      </c>
      <c r="I82" s="61"/>
      <c r="J82" s="69">
        <v>50</v>
      </c>
      <c r="K82" s="63">
        <v>600</v>
      </c>
      <c r="L82" s="64">
        <v>0</v>
      </c>
      <c r="M82" s="64">
        <v>0</v>
      </c>
      <c r="N82" s="65">
        <v>9.5</v>
      </c>
      <c r="O82" s="64">
        <f t="shared" si="7"/>
        <v>0</v>
      </c>
      <c r="P82" s="64">
        <f t="shared" si="7"/>
        <v>0</v>
      </c>
      <c r="Q82" s="66">
        <f t="shared" si="8"/>
        <v>0</v>
      </c>
      <c r="R82" s="66">
        <f t="shared" si="9"/>
        <v>0</v>
      </c>
      <c r="S82" s="66">
        <f t="shared" si="6"/>
        <v>0</v>
      </c>
      <c r="T82" s="66">
        <f t="shared" si="10"/>
        <v>0</v>
      </c>
    </row>
    <row r="83" spans="2:20" ht="12.75" customHeight="1" x14ac:dyDescent="0.3">
      <c r="B83" s="56">
        <f t="shared" si="11"/>
        <v>70</v>
      </c>
      <c r="C83" s="56"/>
      <c r="D83" s="57" t="s">
        <v>195</v>
      </c>
      <c r="E83" s="58" t="s">
        <v>195</v>
      </c>
      <c r="F83" s="58" t="s">
        <v>195</v>
      </c>
      <c r="G83" s="59" t="s">
        <v>195</v>
      </c>
      <c r="H83" s="60" t="s">
        <v>19</v>
      </c>
      <c r="I83" s="61"/>
      <c r="J83" s="69">
        <v>150</v>
      </c>
      <c r="K83" s="63">
        <v>1800</v>
      </c>
      <c r="L83" s="64">
        <v>0</v>
      </c>
      <c r="M83" s="64">
        <v>0</v>
      </c>
      <c r="N83" s="65">
        <v>9.5</v>
      </c>
      <c r="O83" s="64">
        <f t="shared" si="7"/>
        <v>0</v>
      </c>
      <c r="P83" s="64">
        <f t="shared" si="7"/>
        <v>0</v>
      </c>
      <c r="Q83" s="66">
        <f t="shared" si="8"/>
        <v>0</v>
      </c>
      <c r="R83" s="66">
        <f t="shared" si="9"/>
        <v>0</v>
      </c>
      <c r="S83" s="66">
        <f t="shared" si="6"/>
        <v>0</v>
      </c>
      <c r="T83" s="66">
        <f t="shared" si="10"/>
        <v>0</v>
      </c>
    </row>
    <row r="84" spans="2:20" ht="12.75" customHeight="1" x14ac:dyDescent="0.3">
      <c r="B84" s="56">
        <f t="shared" si="11"/>
        <v>71</v>
      </c>
      <c r="C84" s="56"/>
      <c r="D84" s="57" t="s">
        <v>196</v>
      </c>
      <c r="E84" s="58" t="s">
        <v>196</v>
      </c>
      <c r="F84" s="58" t="s">
        <v>196</v>
      </c>
      <c r="G84" s="59" t="s">
        <v>196</v>
      </c>
      <c r="H84" s="60" t="s">
        <v>19</v>
      </c>
      <c r="I84" s="61"/>
      <c r="J84" s="69">
        <v>50</v>
      </c>
      <c r="K84" s="63">
        <v>600</v>
      </c>
      <c r="L84" s="64">
        <v>0</v>
      </c>
      <c r="M84" s="64">
        <v>0</v>
      </c>
      <c r="N84" s="65">
        <v>9.5</v>
      </c>
      <c r="O84" s="64">
        <f t="shared" si="7"/>
        <v>0</v>
      </c>
      <c r="P84" s="64">
        <f t="shared" si="7"/>
        <v>0</v>
      </c>
      <c r="Q84" s="66">
        <f t="shared" si="8"/>
        <v>0</v>
      </c>
      <c r="R84" s="66">
        <f t="shared" si="9"/>
        <v>0</v>
      </c>
      <c r="S84" s="66">
        <f t="shared" si="6"/>
        <v>0</v>
      </c>
      <c r="T84" s="66">
        <f t="shared" si="10"/>
        <v>0</v>
      </c>
    </row>
    <row r="85" spans="2:20" ht="12.75" customHeight="1" x14ac:dyDescent="0.3">
      <c r="B85" s="56">
        <f t="shared" si="11"/>
        <v>72</v>
      </c>
      <c r="C85" s="56"/>
      <c r="D85" s="70" t="s">
        <v>197</v>
      </c>
      <c r="E85" s="71" t="s">
        <v>197</v>
      </c>
      <c r="F85" s="71" t="s">
        <v>197</v>
      </c>
      <c r="G85" s="72" t="s">
        <v>197</v>
      </c>
      <c r="H85" s="60" t="s">
        <v>19</v>
      </c>
      <c r="I85" s="61"/>
      <c r="J85" s="69">
        <v>40</v>
      </c>
      <c r="K85" s="63">
        <v>480</v>
      </c>
      <c r="L85" s="64">
        <v>0</v>
      </c>
      <c r="M85" s="64">
        <v>0</v>
      </c>
      <c r="N85" s="65">
        <v>9.5</v>
      </c>
      <c r="O85" s="64">
        <f t="shared" si="7"/>
        <v>0</v>
      </c>
      <c r="P85" s="64">
        <f t="shared" si="7"/>
        <v>0</v>
      </c>
      <c r="Q85" s="66">
        <f t="shared" si="8"/>
        <v>0</v>
      </c>
      <c r="R85" s="66">
        <f t="shared" si="9"/>
        <v>0</v>
      </c>
      <c r="S85" s="66">
        <f t="shared" si="6"/>
        <v>0</v>
      </c>
      <c r="T85" s="66">
        <f t="shared" si="10"/>
        <v>0</v>
      </c>
    </row>
    <row r="86" spans="2:20" ht="12.75" customHeight="1" x14ac:dyDescent="0.3">
      <c r="B86" s="56">
        <f t="shared" si="11"/>
        <v>73</v>
      </c>
      <c r="C86" s="56"/>
      <c r="D86" s="70" t="s">
        <v>198</v>
      </c>
      <c r="E86" s="71" t="s">
        <v>198</v>
      </c>
      <c r="F86" s="71" t="s">
        <v>198</v>
      </c>
      <c r="G86" s="72" t="s">
        <v>198</v>
      </c>
      <c r="H86" s="60" t="s">
        <v>19</v>
      </c>
      <c r="I86" s="61"/>
      <c r="J86" s="69">
        <v>40</v>
      </c>
      <c r="K86" s="63">
        <v>480</v>
      </c>
      <c r="L86" s="64">
        <v>0</v>
      </c>
      <c r="M86" s="64">
        <v>0</v>
      </c>
      <c r="N86" s="65">
        <v>9.5</v>
      </c>
      <c r="O86" s="64">
        <f t="shared" si="7"/>
        <v>0</v>
      </c>
      <c r="P86" s="64">
        <f t="shared" si="7"/>
        <v>0</v>
      </c>
      <c r="Q86" s="66">
        <f t="shared" si="8"/>
        <v>0</v>
      </c>
      <c r="R86" s="66">
        <f t="shared" si="9"/>
        <v>0</v>
      </c>
      <c r="S86" s="66">
        <f t="shared" si="6"/>
        <v>0</v>
      </c>
      <c r="T86" s="66">
        <f t="shared" si="10"/>
        <v>0</v>
      </c>
    </row>
    <row r="87" spans="2:20" ht="12.75" customHeight="1" x14ac:dyDescent="0.3">
      <c r="B87" s="56">
        <f t="shared" si="11"/>
        <v>74</v>
      </c>
      <c r="C87" s="56"/>
      <c r="D87" s="57" t="s">
        <v>199</v>
      </c>
      <c r="E87" s="58" t="s">
        <v>199</v>
      </c>
      <c r="F87" s="58" t="s">
        <v>199</v>
      </c>
      <c r="G87" s="59" t="s">
        <v>199</v>
      </c>
      <c r="H87" s="60" t="s">
        <v>19</v>
      </c>
      <c r="I87" s="61"/>
      <c r="J87" s="69">
        <v>80</v>
      </c>
      <c r="K87" s="63">
        <v>900</v>
      </c>
      <c r="L87" s="64">
        <v>0</v>
      </c>
      <c r="M87" s="64">
        <v>0</v>
      </c>
      <c r="N87" s="65">
        <v>9.5</v>
      </c>
      <c r="O87" s="64">
        <f t="shared" si="7"/>
        <v>0</v>
      </c>
      <c r="P87" s="64">
        <f t="shared" si="7"/>
        <v>0</v>
      </c>
      <c r="Q87" s="66">
        <f t="shared" si="8"/>
        <v>0</v>
      </c>
      <c r="R87" s="66">
        <f t="shared" si="9"/>
        <v>0</v>
      </c>
      <c r="S87" s="66">
        <f t="shared" si="6"/>
        <v>0</v>
      </c>
      <c r="T87" s="66">
        <f t="shared" si="10"/>
        <v>0</v>
      </c>
    </row>
    <row r="88" spans="2:20" ht="12.75" customHeight="1" x14ac:dyDescent="0.3">
      <c r="B88" s="56">
        <f t="shared" si="11"/>
        <v>75</v>
      </c>
      <c r="C88" s="56"/>
      <c r="D88" s="57" t="s">
        <v>200</v>
      </c>
      <c r="E88" s="58" t="s">
        <v>200</v>
      </c>
      <c r="F88" s="58" t="s">
        <v>200</v>
      </c>
      <c r="G88" s="59" t="s">
        <v>200</v>
      </c>
      <c r="H88" s="60" t="s">
        <v>19</v>
      </c>
      <c r="I88" s="61"/>
      <c r="J88" s="69">
        <v>80</v>
      </c>
      <c r="K88" s="63">
        <v>900</v>
      </c>
      <c r="L88" s="64">
        <v>0</v>
      </c>
      <c r="M88" s="64">
        <v>0</v>
      </c>
      <c r="N88" s="65">
        <v>9.5</v>
      </c>
      <c r="O88" s="64">
        <f t="shared" si="7"/>
        <v>0</v>
      </c>
      <c r="P88" s="64">
        <f t="shared" si="7"/>
        <v>0</v>
      </c>
      <c r="Q88" s="66">
        <f t="shared" si="8"/>
        <v>0</v>
      </c>
      <c r="R88" s="66">
        <f t="shared" si="9"/>
        <v>0</v>
      </c>
      <c r="S88" s="66">
        <f t="shared" si="6"/>
        <v>0</v>
      </c>
      <c r="T88" s="66">
        <f t="shared" si="10"/>
        <v>0</v>
      </c>
    </row>
    <row r="89" spans="2:20" ht="12.75" customHeight="1" x14ac:dyDescent="0.3">
      <c r="B89" s="56">
        <f t="shared" si="11"/>
        <v>76</v>
      </c>
      <c r="C89" s="56"/>
      <c r="D89" s="57" t="s">
        <v>201</v>
      </c>
      <c r="E89" s="58" t="s">
        <v>201</v>
      </c>
      <c r="F89" s="58" t="s">
        <v>201</v>
      </c>
      <c r="G89" s="59" t="s">
        <v>201</v>
      </c>
      <c r="H89" s="60" t="s">
        <v>19</v>
      </c>
      <c r="I89" s="61"/>
      <c r="J89" s="69">
        <v>60</v>
      </c>
      <c r="K89" s="63">
        <v>720</v>
      </c>
      <c r="L89" s="64">
        <v>0</v>
      </c>
      <c r="M89" s="64">
        <v>0</v>
      </c>
      <c r="N89" s="65">
        <v>9.5</v>
      </c>
      <c r="O89" s="64">
        <f t="shared" si="7"/>
        <v>0</v>
      </c>
      <c r="P89" s="64">
        <f t="shared" si="7"/>
        <v>0</v>
      </c>
      <c r="Q89" s="66">
        <f t="shared" si="8"/>
        <v>0</v>
      </c>
      <c r="R89" s="66">
        <f t="shared" si="9"/>
        <v>0</v>
      </c>
      <c r="S89" s="66">
        <f t="shared" si="6"/>
        <v>0</v>
      </c>
      <c r="T89" s="66">
        <f t="shared" si="10"/>
        <v>0</v>
      </c>
    </row>
    <row r="90" spans="2:20" ht="12.75" customHeight="1" x14ac:dyDescent="0.3">
      <c r="B90" s="56">
        <f t="shared" si="11"/>
        <v>77</v>
      </c>
      <c r="C90" s="56"/>
      <c r="D90" s="70" t="s">
        <v>202</v>
      </c>
      <c r="E90" s="71" t="s">
        <v>202</v>
      </c>
      <c r="F90" s="71" t="s">
        <v>202</v>
      </c>
      <c r="G90" s="72" t="s">
        <v>202</v>
      </c>
      <c r="H90" s="60" t="s">
        <v>19</v>
      </c>
      <c r="I90" s="61"/>
      <c r="J90" s="69">
        <v>10</v>
      </c>
      <c r="K90" s="63">
        <v>120</v>
      </c>
      <c r="L90" s="64">
        <v>0</v>
      </c>
      <c r="M90" s="64">
        <v>0</v>
      </c>
      <c r="N90" s="65">
        <v>9.5</v>
      </c>
      <c r="O90" s="64">
        <f t="shared" si="7"/>
        <v>0</v>
      </c>
      <c r="P90" s="64">
        <f t="shared" si="7"/>
        <v>0</v>
      </c>
      <c r="Q90" s="66">
        <f t="shared" si="8"/>
        <v>0</v>
      </c>
      <c r="R90" s="66">
        <f t="shared" si="9"/>
        <v>0</v>
      </c>
      <c r="S90" s="66">
        <f t="shared" si="6"/>
        <v>0</v>
      </c>
      <c r="T90" s="66">
        <f t="shared" si="10"/>
        <v>0</v>
      </c>
    </row>
    <row r="91" spans="2:20" ht="12.75" customHeight="1" x14ac:dyDescent="0.3">
      <c r="B91" s="56">
        <f t="shared" si="11"/>
        <v>78</v>
      </c>
      <c r="C91" s="56"/>
      <c r="D91" s="57" t="s">
        <v>203</v>
      </c>
      <c r="E91" s="58" t="s">
        <v>203</v>
      </c>
      <c r="F91" s="58" t="s">
        <v>203</v>
      </c>
      <c r="G91" s="59" t="s">
        <v>203</v>
      </c>
      <c r="H91" s="60" t="s">
        <v>19</v>
      </c>
      <c r="I91" s="61"/>
      <c r="J91" s="69">
        <v>60</v>
      </c>
      <c r="K91" s="63">
        <v>670</v>
      </c>
      <c r="L91" s="64">
        <v>0</v>
      </c>
      <c r="M91" s="64">
        <v>0</v>
      </c>
      <c r="N91" s="65">
        <v>9.5</v>
      </c>
      <c r="O91" s="64">
        <f t="shared" si="7"/>
        <v>0</v>
      </c>
      <c r="P91" s="64">
        <f t="shared" si="7"/>
        <v>0</v>
      </c>
      <c r="Q91" s="66">
        <f t="shared" si="8"/>
        <v>0</v>
      </c>
      <c r="R91" s="66">
        <f t="shared" si="9"/>
        <v>0</v>
      </c>
      <c r="S91" s="66">
        <f t="shared" si="6"/>
        <v>0</v>
      </c>
      <c r="T91" s="66">
        <f t="shared" si="10"/>
        <v>0</v>
      </c>
    </row>
    <row r="92" spans="2:20" ht="12.75" customHeight="1" x14ac:dyDescent="0.3">
      <c r="B92" s="56">
        <f t="shared" si="11"/>
        <v>79</v>
      </c>
      <c r="C92" s="56"/>
      <c r="D92" s="57" t="s">
        <v>204</v>
      </c>
      <c r="E92" s="58" t="s">
        <v>204</v>
      </c>
      <c r="F92" s="58" t="s">
        <v>204</v>
      </c>
      <c r="G92" s="59" t="s">
        <v>204</v>
      </c>
      <c r="H92" s="60" t="s">
        <v>19</v>
      </c>
      <c r="I92" s="61"/>
      <c r="J92" s="69">
        <v>120</v>
      </c>
      <c r="K92" s="63">
        <v>1440</v>
      </c>
      <c r="L92" s="64">
        <v>0</v>
      </c>
      <c r="M92" s="64">
        <v>0</v>
      </c>
      <c r="N92" s="65">
        <v>9.5</v>
      </c>
      <c r="O92" s="64">
        <f t="shared" si="7"/>
        <v>0</v>
      </c>
      <c r="P92" s="64">
        <f t="shared" si="7"/>
        <v>0</v>
      </c>
      <c r="Q92" s="66">
        <f t="shared" si="8"/>
        <v>0</v>
      </c>
      <c r="R92" s="66">
        <f t="shared" si="9"/>
        <v>0</v>
      </c>
      <c r="S92" s="66">
        <f t="shared" si="6"/>
        <v>0</v>
      </c>
      <c r="T92" s="66">
        <f t="shared" si="10"/>
        <v>0</v>
      </c>
    </row>
    <row r="93" spans="2:20" ht="12.75" customHeight="1" x14ac:dyDescent="0.3">
      <c r="B93" s="56">
        <f t="shared" si="11"/>
        <v>80</v>
      </c>
      <c r="C93" s="56"/>
      <c r="D93" s="57" t="s">
        <v>205</v>
      </c>
      <c r="E93" s="58" t="s">
        <v>205</v>
      </c>
      <c r="F93" s="58" t="s">
        <v>205</v>
      </c>
      <c r="G93" s="59" t="s">
        <v>205</v>
      </c>
      <c r="H93" s="60" t="s">
        <v>19</v>
      </c>
      <c r="I93" s="61"/>
      <c r="J93" s="69">
        <v>50</v>
      </c>
      <c r="K93" s="63">
        <v>600</v>
      </c>
      <c r="L93" s="64">
        <v>0</v>
      </c>
      <c r="M93" s="64">
        <v>0</v>
      </c>
      <c r="N93" s="65">
        <v>9.5</v>
      </c>
      <c r="O93" s="64">
        <f t="shared" si="7"/>
        <v>0</v>
      </c>
      <c r="P93" s="64">
        <f t="shared" si="7"/>
        <v>0</v>
      </c>
      <c r="Q93" s="66">
        <f t="shared" si="8"/>
        <v>0</v>
      </c>
      <c r="R93" s="66">
        <f t="shared" si="9"/>
        <v>0</v>
      </c>
      <c r="S93" s="66">
        <f t="shared" si="6"/>
        <v>0</v>
      </c>
      <c r="T93" s="66">
        <f t="shared" si="10"/>
        <v>0</v>
      </c>
    </row>
    <row r="94" spans="2:20" ht="12.75" customHeight="1" x14ac:dyDescent="0.3">
      <c r="B94" s="56">
        <f t="shared" si="11"/>
        <v>81</v>
      </c>
      <c r="C94" s="56"/>
      <c r="D94" s="57" t="s">
        <v>206</v>
      </c>
      <c r="E94" s="58" t="s">
        <v>206</v>
      </c>
      <c r="F94" s="58" t="s">
        <v>206</v>
      </c>
      <c r="G94" s="59" t="s">
        <v>206</v>
      </c>
      <c r="H94" s="60" t="s">
        <v>19</v>
      </c>
      <c r="I94" s="61"/>
      <c r="J94" s="69">
        <v>20</v>
      </c>
      <c r="K94" s="63">
        <v>240</v>
      </c>
      <c r="L94" s="64">
        <v>0</v>
      </c>
      <c r="M94" s="64">
        <v>0</v>
      </c>
      <c r="N94" s="65">
        <v>9.5</v>
      </c>
      <c r="O94" s="64">
        <f t="shared" si="7"/>
        <v>0</v>
      </c>
      <c r="P94" s="64">
        <f t="shared" si="7"/>
        <v>0</v>
      </c>
      <c r="Q94" s="66">
        <f t="shared" si="8"/>
        <v>0</v>
      </c>
      <c r="R94" s="66">
        <f t="shared" si="9"/>
        <v>0</v>
      </c>
      <c r="S94" s="66">
        <f t="shared" si="6"/>
        <v>0</v>
      </c>
      <c r="T94" s="66">
        <f t="shared" si="10"/>
        <v>0</v>
      </c>
    </row>
    <row r="95" spans="2:20" ht="12.75" customHeight="1" x14ac:dyDescent="0.3">
      <c r="B95" s="56">
        <f t="shared" si="11"/>
        <v>82</v>
      </c>
      <c r="C95" s="56"/>
      <c r="D95" s="57" t="s">
        <v>207</v>
      </c>
      <c r="E95" s="58" t="s">
        <v>207</v>
      </c>
      <c r="F95" s="58" t="s">
        <v>207</v>
      </c>
      <c r="G95" s="59" t="s">
        <v>207</v>
      </c>
      <c r="H95" s="60" t="s">
        <v>19</v>
      </c>
      <c r="I95" s="61"/>
      <c r="J95" s="69">
        <v>90</v>
      </c>
      <c r="K95" s="63">
        <v>1080</v>
      </c>
      <c r="L95" s="64">
        <v>0</v>
      </c>
      <c r="M95" s="64">
        <v>0</v>
      </c>
      <c r="N95" s="65">
        <v>9.5</v>
      </c>
      <c r="O95" s="64">
        <f t="shared" si="7"/>
        <v>0</v>
      </c>
      <c r="P95" s="64">
        <f t="shared" si="7"/>
        <v>0</v>
      </c>
      <c r="Q95" s="66">
        <f t="shared" si="8"/>
        <v>0</v>
      </c>
      <c r="R95" s="66">
        <f t="shared" si="9"/>
        <v>0</v>
      </c>
      <c r="S95" s="66">
        <f t="shared" si="6"/>
        <v>0</v>
      </c>
      <c r="T95" s="66">
        <f t="shared" si="10"/>
        <v>0</v>
      </c>
    </row>
    <row r="96" spans="2:20" ht="12.75" customHeight="1" x14ac:dyDescent="0.3">
      <c r="B96" s="56">
        <f t="shared" si="11"/>
        <v>83</v>
      </c>
      <c r="C96" s="56"/>
      <c r="D96" s="57" t="s">
        <v>208</v>
      </c>
      <c r="E96" s="58" t="s">
        <v>208</v>
      </c>
      <c r="F96" s="58" t="s">
        <v>208</v>
      </c>
      <c r="G96" s="59" t="s">
        <v>208</v>
      </c>
      <c r="H96" s="60" t="s">
        <v>19</v>
      </c>
      <c r="I96" s="61"/>
      <c r="J96" s="69">
        <v>90</v>
      </c>
      <c r="K96" s="63">
        <v>1080</v>
      </c>
      <c r="L96" s="64">
        <v>0</v>
      </c>
      <c r="M96" s="64">
        <v>0</v>
      </c>
      <c r="N96" s="65">
        <v>9.5</v>
      </c>
      <c r="O96" s="64">
        <f t="shared" si="7"/>
        <v>0</v>
      </c>
      <c r="P96" s="64">
        <f t="shared" si="7"/>
        <v>0</v>
      </c>
      <c r="Q96" s="66">
        <f t="shared" si="8"/>
        <v>0</v>
      </c>
      <c r="R96" s="66">
        <f t="shared" si="9"/>
        <v>0</v>
      </c>
      <c r="S96" s="66">
        <f t="shared" si="6"/>
        <v>0</v>
      </c>
      <c r="T96" s="66">
        <f t="shared" si="10"/>
        <v>0</v>
      </c>
    </row>
    <row r="97" spans="2:20" ht="12.75" customHeight="1" x14ac:dyDescent="0.3">
      <c r="B97" s="56">
        <f t="shared" si="11"/>
        <v>84</v>
      </c>
      <c r="C97" s="56"/>
      <c r="D97" s="70" t="s">
        <v>209</v>
      </c>
      <c r="E97" s="71" t="s">
        <v>209</v>
      </c>
      <c r="F97" s="71" t="s">
        <v>209</v>
      </c>
      <c r="G97" s="72" t="s">
        <v>209</v>
      </c>
      <c r="H97" s="60" t="s">
        <v>19</v>
      </c>
      <c r="I97" s="61"/>
      <c r="J97" s="69">
        <v>170</v>
      </c>
      <c r="K97" s="63">
        <v>2000</v>
      </c>
      <c r="L97" s="64">
        <v>0</v>
      </c>
      <c r="M97" s="64">
        <v>0</v>
      </c>
      <c r="N97" s="65">
        <v>9.5</v>
      </c>
      <c r="O97" s="64">
        <f t="shared" si="7"/>
        <v>0</v>
      </c>
      <c r="P97" s="64">
        <f t="shared" si="7"/>
        <v>0</v>
      </c>
      <c r="Q97" s="66">
        <f t="shared" si="8"/>
        <v>0</v>
      </c>
      <c r="R97" s="66">
        <f t="shared" si="9"/>
        <v>0</v>
      </c>
      <c r="S97" s="66">
        <f t="shared" si="6"/>
        <v>0</v>
      </c>
      <c r="T97" s="66">
        <f t="shared" si="10"/>
        <v>0</v>
      </c>
    </row>
    <row r="98" spans="2:20" ht="12.75" customHeight="1" x14ac:dyDescent="0.3">
      <c r="B98" s="56">
        <f t="shared" si="11"/>
        <v>85</v>
      </c>
      <c r="C98" s="56"/>
      <c r="D98" s="70" t="s">
        <v>210</v>
      </c>
      <c r="E98" s="71" t="s">
        <v>210</v>
      </c>
      <c r="F98" s="71" t="s">
        <v>210</v>
      </c>
      <c r="G98" s="72" t="s">
        <v>210</v>
      </c>
      <c r="H98" s="60" t="s">
        <v>19</v>
      </c>
      <c r="I98" s="61"/>
      <c r="J98" s="69">
        <v>80</v>
      </c>
      <c r="K98" s="63">
        <v>960</v>
      </c>
      <c r="L98" s="64">
        <v>0</v>
      </c>
      <c r="M98" s="64">
        <v>0</v>
      </c>
      <c r="N98" s="65">
        <v>9.5</v>
      </c>
      <c r="O98" s="64">
        <f t="shared" si="7"/>
        <v>0</v>
      </c>
      <c r="P98" s="64">
        <f t="shared" si="7"/>
        <v>0</v>
      </c>
      <c r="Q98" s="66">
        <f t="shared" si="8"/>
        <v>0</v>
      </c>
      <c r="R98" s="66">
        <f t="shared" si="9"/>
        <v>0</v>
      </c>
      <c r="S98" s="66">
        <f t="shared" si="6"/>
        <v>0</v>
      </c>
      <c r="T98" s="66">
        <f t="shared" si="10"/>
        <v>0</v>
      </c>
    </row>
    <row r="99" spans="2:20" ht="12.75" customHeight="1" x14ac:dyDescent="0.3">
      <c r="B99" s="56">
        <f t="shared" si="11"/>
        <v>86</v>
      </c>
      <c r="C99" s="56"/>
      <c r="D99" s="70" t="s">
        <v>211</v>
      </c>
      <c r="E99" s="71" t="s">
        <v>211</v>
      </c>
      <c r="F99" s="71" t="s">
        <v>211</v>
      </c>
      <c r="G99" s="72" t="s">
        <v>211</v>
      </c>
      <c r="H99" s="60" t="s">
        <v>19</v>
      </c>
      <c r="I99" s="61"/>
      <c r="J99" s="69">
        <v>50</v>
      </c>
      <c r="K99" s="63">
        <v>540</v>
      </c>
      <c r="L99" s="64">
        <v>0</v>
      </c>
      <c r="M99" s="64">
        <v>0</v>
      </c>
      <c r="N99" s="65">
        <v>9.5</v>
      </c>
      <c r="O99" s="64">
        <f t="shared" si="7"/>
        <v>0</v>
      </c>
      <c r="P99" s="64">
        <f t="shared" si="7"/>
        <v>0</v>
      </c>
      <c r="Q99" s="66">
        <f t="shared" si="8"/>
        <v>0</v>
      </c>
      <c r="R99" s="66">
        <f t="shared" si="9"/>
        <v>0</v>
      </c>
      <c r="S99" s="66">
        <f t="shared" si="6"/>
        <v>0</v>
      </c>
      <c r="T99" s="66">
        <f t="shared" si="10"/>
        <v>0</v>
      </c>
    </row>
    <row r="100" spans="2:20" ht="12.75" customHeight="1" x14ac:dyDescent="0.3">
      <c r="B100" s="56">
        <f t="shared" si="11"/>
        <v>87</v>
      </c>
      <c r="C100" s="56"/>
      <c r="D100" s="70" t="s">
        <v>212</v>
      </c>
      <c r="E100" s="71" t="s">
        <v>212</v>
      </c>
      <c r="F100" s="71" t="s">
        <v>212</v>
      </c>
      <c r="G100" s="72" t="s">
        <v>212</v>
      </c>
      <c r="H100" s="60" t="s">
        <v>19</v>
      </c>
      <c r="I100" s="61"/>
      <c r="J100" s="69">
        <v>40</v>
      </c>
      <c r="K100" s="63">
        <v>420</v>
      </c>
      <c r="L100" s="64">
        <v>0</v>
      </c>
      <c r="M100" s="64">
        <v>0</v>
      </c>
      <c r="N100" s="65">
        <v>9.5</v>
      </c>
      <c r="O100" s="64">
        <f t="shared" si="7"/>
        <v>0</v>
      </c>
      <c r="P100" s="64">
        <f t="shared" si="7"/>
        <v>0</v>
      </c>
      <c r="Q100" s="66">
        <f t="shared" si="8"/>
        <v>0</v>
      </c>
      <c r="R100" s="66">
        <f t="shared" si="9"/>
        <v>0</v>
      </c>
      <c r="S100" s="66">
        <f t="shared" si="6"/>
        <v>0</v>
      </c>
      <c r="T100" s="66">
        <f t="shared" si="10"/>
        <v>0</v>
      </c>
    </row>
    <row r="101" spans="2:20" ht="12.75" customHeight="1" x14ac:dyDescent="0.3">
      <c r="B101" s="56">
        <f t="shared" si="11"/>
        <v>88</v>
      </c>
      <c r="C101" s="56"/>
      <c r="D101" s="70" t="s">
        <v>213</v>
      </c>
      <c r="E101" s="71" t="s">
        <v>213</v>
      </c>
      <c r="F101" s="71" t="s">
        <v>213</v>
      </c>
      <c r="G101" s="72" t="s">
        <v>213</v>
      </c>
      <c r="H101" s="60" t="s">
        <v>19</v>
      </c>
      <c r="I101" s="61"/>
      <c r="J101" s="69">
        <v>30</v>
      </c>
      <c r="K101" s="63">
        <v>290</v>
      </c>
      <c r="L101" s="64">
        <v>0</v>
      </c>
      <c r="M101" s="64">
        <v>0</v>
      </c>
      <c r="N101" s="65">
        <v>9.5</v>
      </c>
      <c r="O101" s="64">
        <f t="shared" si="7"/>
        <v>0</v>
      </c>
      <c r="P101" s="64">
        <f t="shared" si="7"/>
        <v>0</v>
      </c>
      <c r="Q101" s="66">
        <f t="shared" si="8"/>
        <v>0</v>
      </c>
      <c r="R101" s="66">
        <f t="shared" si="9"/>
        <v>0</v>
      </c>
      <c r="S101" s="66">
        <f t="shared" si="6"/>
        <v>0</v>
      </c>
      <c r="T101" s="66">
        <f t="shared" si="10"/>
        <v>0</v>
      </c>
    </row>
    <row r="102" spans="2:20" ht="12.75" customHeight="1" x14ac:dyDescent="0.3">
      <c r="B102" s="56">
        <f t="shared" si="11"/>
        <v>89</v>
      </c>
      <c r="C102" s="56"/>
      <c r="D102" s="70" t="s">
        <v>214</v>
      </c>
      <c r="E102" s="71" t="s">
        <v>214</v>
      </c>
      <c r="F102" s="71" t="s">
        <v>214</v>
      </c>
      <c r="G102" s="72" t="s">
        <v>214</v>
      </c>
      <c r="H102" s="60" t="s">
        <v>19</v>
      </c>
      <c r="I102" s="61"/>
      <c r="J102" s="69">
        <v>30</v>
      </c>
      <c r="K102" s="63">
        <v>290</v>
      </c>
      <c r="L102" s="64">
        <v>0</v>
      </c>
      <c r="M102" s="64">
        <v>0</v>
      </c>
      <c r="N102" s="65">
        <v>9.5</v>
      </c>
      <c r="O102" s="64">
        <f t="shared" si="7"/>
        <v>0</v>
      </c>
      <c r="P102" s="64">
        <f t="shared" si="7"/>
        <v>0</v>
      </c>
      <c r="Q102" s="66">
        <f t="shared" si="8"/>
        <v>0</v>
      </c>
      <c r="R102" s="66">
        <f t="shared" si="9"/>
        <v>0</v>
      </c>
      <c r="S102" s="66">
        <f t="shared" si="6"/>
        <v>0</v>
      </c>
      <c r="T102" s="66">
        <f t="shared" si="10"/>
        <v>0</v>
      </c>
    </row>
    <row r="103" spans="2:20" ht="12.75" customHeight="1" x14ac:dyDescent="0.3">
      <c r="B103" s="56">
        <f t="shared" si="11"/>
        <v>90</v>
      </c>
      <c r="C103" s="56"/>
      <c r="D103" s="70" t="s">
        <v>215</v>
      </c>
      <c r="E103" s="71" t="s">
        <v>215</v>
      </c>
      <c r="F103" s="71" t="s">
        <v>215</v>
      </c>
      <c r="G103" s="72" t="s">
        <v>215</v>
      </c>
      <c r="H103" s="60" t="s">
        <v>19</v>
      </c>
      <c r="I103" s="61"/>
      <c r="J103" s="69">
        <v>30</v>
      </c>
      <c r="K103" s="63">
        <v>360</v>
      </c>
      <c r="L103" s="64">
        <v>0</v>
      </c>
      <c r="M103" s="64">
        <v>0</v>
      </c>
      <c r="N103" s="65">
        <v>9.5</v>
      </c>
      <c r="O103" s="64">
        <f t="shared" si="7"/>
        <v>0</v>
      </c>
      <c r="P103" s="64">
        <f t="shared" si="7"/>
        <v>0</v>
      </c>
      <c r="Q103" s="66">
        <f t="shared" si="8"/>
        <v>0</v>
      </c>
      <c r="R103" s="66">
        <f t="shared" si="9"/>
        <v>0</v>
      </c>
      <c r="S103" s="66">
        <f t="shared" si="6"/>
        <v>0</v>
      </c>
      <c r="T103" s="66">
        <f t="shared" si="10"/>
        <v>0</v>
      </c>
    </row>
    <row r="104" spans="2:20" ht="12.75" customHeight="1" x14ac:dyDescent="0.3">
      <c r="B104" s="56">
        <f t="shared" si="11"/>
        <v>91</v>
      </c>
      <c r="C104" s="56"/>
      <c r="D104" s="57" t="s">
        <v>216</v>
      </c>
      <c r="E104" s="58" t="s">
        <v>216</v>
      </c>
      <c r="F104" s="58" t="s">
        <v>216</v>
      </c>
      <c r="G104" s="59" t="s">
        <v>216</v>
      </c>
      <c r="H104" s="60" t="s">
        <v>19</v>
      </c>
      <c r="I104" s="61"/>
      <c r="J104" s="69">
        <v>120</v>
      </c>
      <c r="K104" s="63">
        <v>1440</v>
      </c>
      <c r="L104" s="64">
        <v>0</v>
      </c>
      <c r="M104" s="64">
        <v>0</v>
      </c>
      <c r="N104" s="65">
        <v>9.5</v>
      </c>
      <c r="O104" s="64">
        <f t="shared" si="7"/>
        <v>0</v>
      </c>
      <c r="P104" s="64">
        <f t="shared" si="7"/>
        <v>0</v>
      </c>
      <c r="Q104" s="66">
        <f t="shared" si="8"/>
        <v>0</v>
      </c>
      <c r="R104" s="66">
        <f t="shared" si="9"/>
        <v>0</v>
      </c>
      <c r="S104" s="66">
        <f t="shared" si="6"/>
        <v>0</v>
      </c>
      <c r="T104" s="66">
        <f t="shared" si="10"/>
        <v>0</v>
      </c>
    </row>
    <row r="105" spans="2:20" ht="12.75" customHeight="1" x14ac:dyDescent="0.3">
      <c r="B105" s="56">
        <f t="shared" si="11"/>
        <v>92</v>
      </c>
      <c r="C105" s="56"/>
      <c r="D105" s="70" t="s">
        <v>217</v>
      </c>
      <c r="E105" s="71" t="s">
        <v>217</v>
      </c>
      <c r="F105" s="71" t="s">
        <v>217</v>
      </c>
      <c r="G105" s="72" t="s">
        <v>217</v>
      </c>
      <c r="H105" s="60" t="s">
        <v>19</v>
      </c>
      <c r="I105" s="61"/>
      <c r="J105" s="69">
        <v>10</v>
      </c>
      <c r="K105" s="63">
        <v>120</v>
      </c>
      <c r="L105" s="64">
        <v>0</v>
      </c>
      <c r="M105" s="64">
        <v>0</v>
      </c>
      <c r="N105" s="65">
        <v>9.5</v>
      </c>
      <c r="O105" s="64">
        <f t="shared" si="7"/>
        <v>0</v>
      </c>
      <c r="P105" s="64">
        <f t="shared" si="7"/>
        <v>0</v>
      </c>
      <c r="Q105" s="66">
        <f t="shared" si="8"/>
        <v>0</v>
      </c>
      <c r="R105" s="66">
        <f t="shared" si="9"/>
        <v>0</v>
      </c>
      <c r="S105" s="66">
        <f t="shared" si="6"/>
        <v>0</v>
      </c>
      <c r="T105" s="66">
        <f t="shared" si="10"/>
        <v>0</v>
      </c>
    </row>
    <row r="106" spans="2:20" ht="12.75" customHeight="1" x14ac:dyDescent="0.3">
      <c r="B106" s="56">
        <f t="shared" si="11"/>
        <v>93</v>
      </c>
      <c r="C106" s="56"/>
      <c r="D106" s="70" t="s">
        <v>218</v>
      </c>
      <c r="E106" s="71" t="s">
        <v>218</v>
      </c>
      <c r="F106" s="71" t="s">
        <v>218</v>
      </c>
      <c r="G106" s="72" t="s">
        <v>218</v>
      </c>
      <c r="H106" s="60" t="s">
        <v>19</v>
      </c>
      <c r="I106" s="61"/>
      <c r="J106" s="69">
        <v>60</v>
      </c>
      <c r="K106" s="63">
        <v>720</v>
      </c>
      <c r="L106" s="64">
        <v>0</v>
      </c>
      <c r="M106" s="64">
        <v>0</v>
      </c>
      <c r="N106" s="65">
        <v>9.5</v>
      </c>
      <c r="O106" s="64">
        <f t="shared" si="7"/>
        <v>0</v>
      </c>
      <c r="P106" s="64">
        <f t="shared" si="7"/>
        <v>0</v>
      </c>
      <c r="Q106" s="66">
        <f t="shared" si="8"/>
        <v>0</v>
      </c>
      <c r="R106" s="66">
        <f t="shared" si="9"/>
        <v>0</v>
      </c>
      <c r="S106" s="66">
        <f t="shared" si="6"/>
        <v>0</v>
      </c>
      <c r="T106" s="66">
        <f t="shared" si="10"/>
        <v>0</v>
      </c>
    </row>
    <row r="107" spans="2:20" ht="12.75" customHeight="1" x14ac:dyDescent="0.3">
      <c r="B107" s="56">
        <f t="shared" si="11"/>
        <v>94</v>
      </c>
      <c r="C107" s="56"/>
      <c r="D107" s="57" t="s">
        <v>219</v>
      </c>
      <c r="E107" s="58" t="s">
        <v>218</v>
      </c>
      <c r="F107" s="58" t="s">
        <v>218</v>
      </c>
      <c r="G107" s="59" t="s">
        <v>218</v>
      </c>
      <c r="H107" s="60" t="s">
        <v>19</v>
      </c>
      <c r="I107" s="61"/>
      <c r="J107" s="69">
        <v>60</v>
      </c>
      <c r="K107" s="63">
        <v>720</v>
      </c>
      <c r="L107" s="64">
        <v>0</v>
      </c>
      <c r="M107" s="64">
        <v>0</v>
      </c>
      <c r="N107" s="65">
        <v>9.5</v>
      </c>
      <c r="O107" s="64">
        <f t="shared" si="7"/>
        <v>0</v>
      </c>
      <c r="P107" s="64">
        <f t="shared" si="7"/>
        <v>0</v>
      </c>
      <c r="Q107" s="66">
        <f t="shared" si="8"/>
        <v>0</v>
      </c>
      <c r="R107" s="66">
        <f t="shared" si="9"/>
        <v>0</v>
      </c>
      <c r="S107" s="66">
        <f t="shared" si="6"/>
        <v>0</v>
      </c>
      <c r="T107" s="66">
        <f t="shared" si="10"/>
        <v>0</v>
      </c>
    </row>
    <row r="108" spans="2:20" ht="12.75" customHeight="1" x14ac:dyDescent="0.3">
      <c r="B108" s="56">
        <f t="shared" si="11"/>
        <v>95</v>
      </c>
      <c r="C108" s="128"/>
      <c r="D108" s="57" t="s">
        <v>622</v>
      </c>
      <c r="E108" s="58"/>
      <c r="F108" s="58"/>
      <c r="G108" s="59"/>
      <c r="H108" s="60" t="s">
        <v>19</v>
      </c>
      <c r="I108" s="61"/>
      <c r="J108" s="69">
        <v>18</v>
      </c>
      <c r="K108" s="63">
        <v>120</v>
      </c>
      <c r="L108" s="64">
        <v>0</v>
      </c>
      <c r="M108" s="64">
        <v>0</v>
      </c>
      <c r="N108" s="65">
        <v>9.5</v>
      </c>
      <c r="O108" s="64">
        <f t="shared" ref="O108:O113" si="12">PRODUCT(L108,1.095)</f>
        <v>0</v>
      </c>
      <c r="P108" s="64">
        <f t="shared" ref="P108:P113" si="13">PRODUCT(M108,1.095)</f>
        <v>0</v>
      </c>
      <c r="Q108" s="66">
        <f t="shared" ref="Q108:Q113" si="14">PRODUCT(J108,O108)</f>
        <v>0</v>
      </c>
      <c r="R108" s="66">
        <f t="shared" ref="R108:R113" si="15">PRODUCT(J108,L108)</f>
        <v>0</v>
      </c>
      <c r="S108" s="66">
        <f t="shared" ref="S108:S113" si="16">PRODUCT(K108,P108)</f>
        <v>0</v>
      </c>
      <c r="T108" s="66">
        <f t="shared" ref="T108:T113" si="17">PRODUCT(K108,M108)</f>
        <v>0</v>
      </c>
    </row>
    <row r="109" spans="2:20" ht="12.75" customHeight="1" x14ac:dyDescent="0.3">
      <c r="B109" s="56">
        <f t="shared" si="11"/>
        <v>96</v>
      </c>
      <c r="C109" s="128"/>
      <c r="D109" s="57" t="s">
        <v>623</v>
      </c>
      <c r="E109" s="58"/>
      <c r="F109" s="58"/>
      <c r="G109" s="59"/>
      <c r="H109" s="60" t="s">
        <v>19</v>
      </c>
      <c r="I109" s="61"/>
      <c r="J109" s="69">
        <v>14</v>
      </c>
      <c r="K109" s="63">
        <v>120</v>
      </c>
      <c r="L109" s="64">
        <v>0</v>
      </c>
      <c r="M109" s="64">
        <v>0</v>
      </c>
      <c r="N109" s="65">
        <v>9.5</v>
      </c>
      <c r="O109" s="64">
        <f t="shared" si="12"/>
        <v>0</v>
      </c>
      <c r="P109" s="64">
        <f t="shared" si="13"/>
        <v>0</v>
      </c>
      <c r="Q109" s="66">
        <f t="shared" si="14"/>
        <v>0</v>
      </c>
      <c r="R109" s="66">
        <f t="shared" si="15"/>
        <v>0</v>
      </c>
      <c r="S109" s="66">
        <f t="shared" si="16"/>
        <v>0</v>
      </c>
      <c r="T109" s="66">
        <f t="shared" si="17"/>
        <v>0</v>
      </c>
    </row>
    <row r="110" spans="2:20" ht="12.75" customHeight="1" x14ac:dyDescent="0.3">
      <c r="B110" s="56">
        <f t="shared" si="11"/>
        <v>97</v>
      </c>
      <c r="C110" s="128"/>
      <c r="D110" s="57" t="s">
        <v>624</v>
      </c>
      <c r="E110" s="58"/>
      <c r="F110" s="58"/>
      <c r="G110" s="59"/>
      <c r="H110" s="60" t="s">
        <v>19</v>
      </c>
      <c r="I110" s="61"/>
      <c r="J110" s="69">
        <v>18</v>
      </c>
      <c r="K110" s="63">
        <v>120</v>
      </c>
      <c r="L110" s="64">
        <v>0</v>
      </c>
      <c r="M110" s="64">
        <v>0</v>
      </c>
      <c r="N110" s="65">
        <v>9.5</v>
      </c>
      <c r="O110" s="64">
        <f t="shared" si="12"/>
        <v>0</v>
      </c>
      <c r="P110" s="64">
        <f t="shared" si="13"/>
        <v>0</v>
      </c>
      <c r="Q110" s="66">
        <f t="shared" si="14"/>
        <v>0</v>
      </c>
      <c r="R110" s="66">
        <f t="shared" si="15"/>
        <v>0</v>
      </c>
      <c r="S110" s="66">
        <f t="shared" si="16"/>
        <v>0</v>
      </c>
      <c r="T110" s="66">
        <f t="shared" si="17"/>
        <v>0</v>
      </c>
    </row>
    <row r="111" spans="2:20" ht="12.75" customHeight="1" x14ac:dyDescent="0.3">
      <c r="B111" s="56">
        <f t="shared" si="11"/>
        <v>98</v>
      </c>
      <c r="C111" s="128"/>
      <c r="D111" s="57" t="s">
        <v>625</v>
      </c>
      <c r="E111" s="58"/>
      <c r="F111" s="58"/>
      <c r="G111" s="59"/>
      <c r="H111" s="60" t="s">
        <v>19</v>
      </c>
      <c r="I111" s="61"/>
      <c r="J111" s="69">
        <v>18</v>
      </c>
      <c r="K111" s="63">
        <v>120</v>
      </c>
      <c r="L111" s="64">
        <v>0</v>
      </c>
      <c r="M111" s="64">
        <v>0</v>
      </c>
      <c r="N111" s="65">
        <v>9.5</v>
      </c>
      <c r="O111" s="64">
        <f t="shared" si="12"/>
        <v>0</v>
      </c>
      <c r="P111" s="64">
        <f t="shared" si="13"/>
        <v>0</v>
      </c>
      <c r="Q111" s="66">
        <f t="shared" si="14"/>
        <v>0</v>
      </c>
      <c r="R111" s="66">
        <f t="shared" si="15"/>
        <v>0</v>
      </c>
      <c r="S111" s="66">
        <f t="shared" si="16"/>
        <v>0</v>
      </c>
      <c r="T111" s="66">
        <f t="shared" si="17"/>
        <v>0</v>
      </c>
    </row>
    <row r="112" spans="2:20" ht="12.75" customHeight="1" x14ac:dyDescent="0.3">
      <c r="B112" s="56">
        <f t="shared" si="11"/>
        <v>99</v>
      </c>
      <c r="C112" s="128"/>
      <c r="D112" s="57" t="s">
        <v>626</v>
      </c>
      <c r="E112" s="58"/>
      <c r="F112" s="58"/>
      <c r="G112" s="59"/>
      <c r="H112" s="60" t="s">
        <v>19</v>
      </c>
      <c r="I112" s="61"/>
      <c r="J112" s="69">
        <v>14</v>
      </c>
      <c r="K112" s="63">
        <v>120</v>
      </c>
      <c r="L112" s="64">
        <v>0</v>
      </c>
      <c r="M112" s="64">
        <v>0</v>
      </c>
      <c r="N112" s="65">
        <v>9.5</v>
      </c>
      <c r="O112" s="64">
        <f t="shared" si="12"/>
        <v>0</v>
      </c>
      <c r="P112" s="64">
        <f t="shared" si="13"/>
        <v>0</v>
      </c>
      <c r="Q112" s="66">
        <f t="shared" si="14"/>
        <v>0</v>
      </c>
      <c r="R112" s="66">
        <f t="shared" si="15"/>
        <v>0</v>
      </c>
      <c r="S112" s="66">
        <f t="shared" si="16"/>
        <v>0</v>
      </c>
      <c r="T112" s="66">
        <f t="shared" si="17"/>
        <v>0</v>
      </c>
    </row>
    <row r="113" spans="2:20" ht="12.75" customHeight="1" x14ac:dyDescent="0.3">
      <c r="B113" s="56">
        <f t="shared" si="11"/>
        <v>100</v>
      </c>
      <c r="C113" s="128"/>
      <c r="D113" s="57" t="s">
        <v>627</v>
      </c>
      <c r="E113" s="58"/>
      <c r="F113" s="58"/>
      <c r="G113" s="59"/>
      <c r="H113" s="60" t="s">
        <v>19</v>
      </c>
      <c r="I113" s="61"/>
      <c r="J113" s="69">
        <v>50</v>
      </c>
      <c r="K113" s="63">
        <v>600</v>
      </c>
      <c r="L113" s="64">
        <v>0</v>
      </c>
      <c r="M113" s="64">
        <v>0</v>
      </c>
      <c r="N113" s="65">
        <v>9.5</v>
      </c>
      <c r="O113" s="64">
        <f t="shared" si="12"/>
        <v>0</v>
      </c>
      <c r="P113" s="64">
        <f t="shared" si="13"/>
        <v>0</v>
      </c>
      <c r="Q113" s="66">
        <f t="shared" si="14"/>
        <v>0</v>
      </c>
      <c r="R113" s="66">
        <f t="shared" si="15"/>
        <v>0</v>
      </c>
      <c r="S113" s="66">
        <f t="shared" si="16"/>
        <v>0</v>
      </c>
      <c r="T113" s="66">
        <f t="shared" si="17"/>
        <v>0</v>
      </c>
    </row>
    <row r="114" spans="2:20" ht="12.75" customHeight="1" x14ac:dyDescent="0.3">
      <c r="B114" s="98"/>
      <c r="C114" s="99"/>
      <c r="D114" s="100" t="s">
        <v>220</v>
      </c>
      <c r="E114" s="101"/>
      <c r="F114" s="101"/>
      <c r="G114" s="102"/>
      <c r="H114" s="42"/>
      <c r="I114" s="42"/>
      <c r="J114" s="42"/>
      <c r="K114" s="42"/>
      <c r="L114" s="103"/>
      <c r="M114" s="103"/>
      <c r="N114" s="42"/>
      <c r="O114" s="44"/>
      <c r="P114" s="44"/>
      <c r="Q114" s="104">
        <f>SUM(Q14:Q113)</f>
        <v>0</v>
      </c>
      <c r="R114" s="104">
        <f>SUM(R14:R113)</f>
        <v>0</v>
      </c>
      <c r="S114" s="45">
        <f>SUM(S14:S113)</f>
        <v>0</v>
      </c>
      <c r="T114" s="45">
        <f>SUM(T14:T113)</f>
        <v>0</v>
      </c>
    </row>
    <row r="115" spans="2:20" ht="12.75" customHeight="1" x14ac:dyDescent="0.3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2:20" ht="12.75" customHeight="1" x14ac:dyDescent="0.3">
      <c r="B116" s="4" t="s">
        <v>95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2:20" ht="12.75" customHeight="1" x14ac:dyDescent="0.3">
      <c r="B117" s="4" t="s">
        <v>96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2:20" ht="12.75" customHeight="1" x14ac:dyDescent="0.3">
      <c r="B118" s="4" t="s">
        <v>97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2:20" ht="12.75" customHeight="1" x14ac:dyDescent="0.3">
      <c r="B119" s="4" t="s">
        <v>221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2:20" ht="12.75" customHeight="1" x14ac:dyDescent="0.3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2:20" ht="12.75" customHeight="1" x14ac:dyDescent="0.3">
      <c r="B121" s="1" t="s">
        <v>222</v>
      </c>
      <c r="C121" s="1"/>
      <c r="D121" s="1"/>
      <c r="E121" s="1"/>
      <c r="F121" s="1"/>
      <c r="G121" s="7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 ht="12.75" customHeight="1" x14ac:dyDescent="0.3">
      <c r="B122" s="1"/>
      <c r="C122" s="1"/>
      <c r="D122" s="1"/>
      <c r="E122" s="1"/>
      <c r="F122" s="1"/>
      <c r="G122" s="7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ht="12.75" customHeight="1" x14ac:dyDescent="0.3">
      <c r="B123" s="1" t="s">
        <v>223</v>
      </c>
      <c r="C123" s="1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 ht="12.75" customHeight="1" x14ac:dyDescent="0.3">
      <c r="B124" s="1"/>
      <c r="C124" s="1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ht="12.75" customHeight="1" x14ac:dyDescent="0.3">
      <c r="B125" s="1" t="s">
        <v>224</v>
      </c>
      <c r="C125" s="1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3">
      <c r="B126" s="1" t="s">
        <v>225</v>
      </c>
      <c r="C126" s="1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3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ht="12.75" customHeight="1" x14ac:dyDescent="0.3">
      <c r="B128" s="4" t="s">
        <v>99</v>
      </c>
      <c r="C128" s="4"/>
      <c r="D128" s="4"/>
      <c r="E128" s="4"/>
      <c r="F128" s="4"/>
      <c r="G128" s="4"/>
      <c r="H128" s="4"/>
      <c r="I128" s="21" t="s">
        <v>100</v>
      </c>
      <c r="J128" s="4"/>
      <c r="K128" s="4"/>
      <c r="L128" s="4"/>
      <c r="M128" s="4"/>
      <c r="N128" s="4" t="s">
        <v>101</v>
      </c>
      <c r="O128" s="4"/>
      <c r="P128" s="4"/>
      <c r="Q128" s="4"/>
      <c r="R128" s="4"/>
      <c r="S128" s="4"/>
      <c r="T128" s="4"/>
    </row>
    <row r="133" spans="9:9" ht="12.75" customHeight="1" x14ac:dyDescent="0.3">
      <c r="I133" s="22"/>
    </row>
  </sheetData>
  <sheetProtection algorithmName="SHA-512" hashValue="8RWP842QAyAIlfAwX/9v4lPBzYRDd+v3ObJf5X7G1cBwyq1gPHelg2fHJdIlPrtHHl5vZUu5EcanUgp3kTFlnA==" saltValue="Mbmk0QlOkY2ze4AHNS2L1Q==" spinCount="100000" sheet="1" objects="1" scenarios="1"/>
  <protectedRanges>
    <protectedRange sqref="D128" name="Obseg10"/>
    <protectedRange sqref="D5:E6" name="Obseg9"/>
    <protectedRange sqref="D128" name="Obseg7"/>
    <protectedRange sqref="I5" name="Obseg6"/>
    <protectedRange sqref="E128" name="Range4"/>
    <protectedRange sqref="L14:M113" name="Range3"/>
    <protectedRange sqref="J62:J113" name="Range2"/>
    <protectedRange sqref="E5:F6" name="Range1"/>
    <protectedRange sqref="C14:C113" name="Obseg5"/>
    <protectedRange sqref="I14:I113" name="Obseg8"/>
  </protectedRanges>
  <mergeCells count="103">
    <mergeCell ref="D114:G114"/>
    <mergeCell ref="D108:G108"/>
    <mergeCell ref="D109:G109"/>
    <mergeCell ref="D110:G110"/>
    <mergeCell ref="D111:G111"/>
    <mergeCell ref="D112:G112"/>
    <mergeCell ref="D113:G113"/>
    <mergeCell ref="D102:G102"/>
    <mergeCell ref="D103:G103"/>
    <mergeCell ref="D104:G104"/>
    <mergeCell ref="D105:G105"/>
    <mergeCell ref="D106:G106"/>
    <mergeCell ref="D107:G107"/>
    <mergeCell ref="D96:G96"/>
    <mergeCell ref="D97:G97"/>
    <mergeCell ref="D98:G98"/>
    <mergeCell ref="D99:G99"/>
    <mergeCell ref="D100:G100"/>
    <mergeCell ref="D101:G101"/>
    <mergeCell ref="D90:G90"/>
    <mergeCell ref="D91:G91"/>
    <mergeCell ref="D92:G92"/>
    <mergeCell ref="D93:G93"/>
    <mergeCell ref="D94:G94"/>
    <mergeCell ref="D95:G95"/>
    <mergeCell ref="D84:G84"/>
    <mergeCell ref="D85:G85"/>
    <mergeCell ref="D86:G86"/>
    <mergeCell ref="D87:G87"/>
    <mergeCell ref="D88:G88"/>
    <mergeCell ref="D89:G89"/>
    <mergeCell ref="D78:G78"/>
    <mergeCell ref="D79:G79"/>
    <mergeCell ref="D80:G80"/>
    <mergeCell ref="D81:G81"/>
    <mergeCell ref="D82:G82"/>
    <mergeCell ref="D83:G83"/>
    <mergeCell ref="D72:G72"/>
    <mergeCell ref="D73:G73"/>
    <mergeCell ref="D74:G74"/>
    <mergeCell ref="D75:G75"/>
    <mergeCell ref="D76:G76"/>
    <mergeCell ref="D77:G77"/>
    <mergeCell ref="D66:G66"/>
    <mergeCell ref="D67:G67"/>
    <mergeCell ref="D68:G68"/>
    <mergeCell ref="D69:G69"/>
    <mergeCell ref="D70:G70"/>
    <mergeCell ref="D71:G71"/>
    <mergeCell ref="D60:G60"/>
    <mergeCell ref="D61:G61"/>
    <mergeCell ref="D62:G62"/>
    <mergeCell ref="D63:G63"/>
    <mergeCell ref="D64:G64"/>
    <mergeCell ref="D65:G65"/>
    <mergeCell ref="D54:G54"/>
    <mergeCell ref="D55:G55"/>
    <mergeCell ref="D56:G56"/>
    <mergeCell ref="D57:G57"/>
    <mergeCell ref="D58:G58"/>
    <mergeCell ref="D59:G59"/>
    <mergeCell ref="D48:G48"/>
    <mergeCell ref="D49:G49"/>
    <mergeCell ref="D50:G50"/>
    <mergeCell ref="D51:G51"/>
    <mergeCell ref="D52:G52"/>
    <mergeCell ref="D53:G53"/>
    <mergeCell ref="D42:G42"/>
    <mergeCell ref="D43:G43"/>
    <mergeCell ref="D44:G44"/>
    <mergeCell ref="D45:G45"/>
    <mergeCell ref="D46:G46"/>
    <mergeCell ref="D47:G47"/>
    <mergeCell ref="D36:G36"/>
    <mergeCell ref="D37:G37"/>
    <mergeCell ref="D38:G38"/>
    <mergeCell ref="D39:G39"/>
    <mergeCell ref="D40:G40"/>
    <mergeCell ref="D41:G41"/>
    <mergeCell ref="D30:G30"/>
    <mergeCell ref="D31:G31"/>
    <mergeCell ref="D32:G32"/>
    <mergeCell ref="D33:G33"/>
    <mergeCell ref="D34:G34"/>
    <mergeCell ref="D35:G35"/>
    <mergeCell ref="D24:G24"/>
    <mergeCell ref="D25:G25"/>
    <mergeCell ref="D26:G26"/>
    <mergeCell ref="D27:G27"/>
    <mergeCell ref="D28:G28"/>
    <mergeCell ref="D29:G29"/>
    <mergeCell ref="D18:G18"/>
    <mergeCell ref="D19:G19"/>
    <mergeCell ref="D20:G20"/>
    <mergeCell ref="D21:G21"/>
    <mergeCell ref="D22:G22"/>
    <mergeCell ref="D23:G23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B7B3E-D2FC-48E3-88C7-8F5DC9F6D427}">
  <dimension ref="A1:N134"/>
  <sheetViews>
    <sheetView topLeftCell="A105" zoomScaleNormal="100" workbookViewId="0">
      <selection activeCell="H123" sqref="H1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484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232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16</v>
      </c>
    </row>
    <row r="12" spans="1:14" ht="15" customHeight="1" x14ac:dyDescent="0.3">
      <c r="A12" s="46">
        <v>1</v>
      </c>
      <c r="B12" s="47"/>
      <c r="C12" s="105" t="s">
        <v>233</v>
      </c>
      <c r="D12" s="106" t="s">
        <v>234</v>
      </c>
      <c r="E12" s="106" t="s">
        <v>234</v>
      </c>
      <c r="F12" s="107" t="s">
        <v>234</v>
      </c>
      <c r="G12" s="108" t="s">
        <v>19</v>
      </c>
      <c r="H12" s="109"/>
      <c r="I12" s="15">
        <v>50</v>
      </c>
      <c r="J12" s="16">
        <v>0</v>
      </c>
      <c r="K12" s="13">
        <v>9.5</v>
      </c>
      <c r="L12" s="17">
        <f t="shared" ref="L12:L75" si="0"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3">
      <c r="A13" s="46">
        <f>A12+1</f>
        <v>2</v>
      </c>
      <c r="B13" s="47"/>
      <c r="C13" s="105" t="s">
        <v>235</v>
      </c>
      <c r="D13" s="106" t="s">
        <v>236</v>
      </c>
      <c r="E13" s="106" t="s">
        <v>236</v>
      </c>
      <c r="F13" s="107" t="s">
        <v>236</v>
      </c>
      <c r="G13" s="108" t="s">
        <v>19</v>
      </c>
      <c r="H13" s="109"/>
      <c r="I13" s="15">
        <v>10</v>
      </c>
      <c r="J13" s="16">
        <v>0</v>
      </c>
      <c r="K13" s="13">
        <v>9.5</v>
      </c>
      <c r="L13" s="17">
        <f t="shared" si="0"/>
        <v>0</v>
      </c>
      <c r="M13" s="18">
        <f t="shared" ref="M13:M76" si="1">PRODUCT(I13,L13)</f>
        <v>0</v>
      </c>
      <c r="N13" s="18">
        <f t="shared" ref="N13:N76" si="2">PRODUCT(I13,J13)</f>
        <v>0</v>
      </c>
    </row>
    <row r="14" spans="1:14" ht="15" customHeight="1" x14ac:dyDescent="0.3">
      <c r="A14" s="46">
        <f t="shared" ref="A14:A77" si="3">A13+1</f>
        <v>3</v>
      </c>
      <c r="B14" s="47"/>
      <c r="C14" s="57" t="s">
        <v>237</v>
      </c>
      <c r="D14" s="58" t="s">
        <v>238</v>
      </c>
      <c r="E14" s="58" t="s">
        <v>238</v>
      </c>
      <c r="F14" s="59" t="s">
        <v>238</v>
      </c>
      <c r="G14" s="110" t="s">
        <v>19</v>
      </c>
      <c r="H14" s="109"/>
      <c r="I14" s="15">
        <v>10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3">
      <c r="A15" s="46">
        <f t="shared" si="3"/>
        <v>4</v>
      </c>
      <c r="B15" s="47"/>
      <c r="C15" s="57" t="s">
        <v>239</v>
      </c>
      <c r="D15" s="58" t="s">
        <v>239</v>
      </c>
      <c r="E15" s="58" t="s">
        <v>239</v>
      </c>
      <c r="F15" s="59" t="s">
        <v>239</v>
      </c>
      <c r="G15" s="108" t="s">
        <v>21</v>
      </c>
      <c r="H15" s="109"/>
      <c r="I15" s="15">
        <v>800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3">
      <c r="A16" s="46">
        <f t="shared" si="3"/>
        <v>5</v>
      </c>
      <c r="B16" s="47"/>
      <c r="C16" s="57" t="s">
        <v>240</v>
      </c>
      <c r="D16" s="58" t="s">
        <v>240</v>
      </c>
      <c r="E16" s="58" t="s">
        <v>240</v>
      </c>
      <c r="F16" s="59" t="s">
        <v>240</v>
      </c>
      <c r="G16" s="108" t="s">
        <v>21</v>
      </c>
      <c r="H16" s="109"/>
      <c r="I16" s="15">
        <v>500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3">
      <c r="A17" s="46">
        <f t="shared" si="3"/>
        <v>6</v>
      </c>
      <c r="B17" s="47"/>
      <c r="C17" s="57" t="s">
        <v>241</v>
      </c>
      <c r="D17" s="58" t="s">
        <v>241</v>
      </c>
      <c r="E17" s="58" t="s">
        <v>241</v>
      </c>
      <c r="F17" s="59" t="s">
        <v>241</v>
      </c>
      <c r="G17" s="108" t="s">
        <v>21</v>
      </c>
      <c r="H17" s="109"/>
      <c r="I17" s="15">
        <v>5250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3">
      <c r="A18" s="46">
        <f t="shared" si="3"/>
        <v>7</v>
      </c>
      <c r="B18" s="47"/>
      <c r="C18" s="57" t="s">
        <v>242</v>
      </c>
      <c r="D18" s="58" t="s">
        <v>242</v>
      </c>
      <c r="E18" s="58" t="s">
        <v>242</v>
      </c>
      <c r="F18" s="59" t="s">
        <v>242</v>
      </c>
      <c r="G18" s="108" t="s">
        <v>19</v>
      </c>
      <c r="H18" s="109"/>
      <c r="I18" s="15">
        <v>80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3">
      <c r="A19" s="46">
        <f t="shared" si="3"/>
        <v>8</v>
      </c>
      <c r="B19" s="47"/>
      <c r="C19" s="57" t="s">
        <v>243</v>
      </c>
      <c r="D19" s="58" t="s">
        <v>243</v>
      </c>
      <c r="E19" s="58" t="s">
        <v>243</v>
      </c>
      <c r="F19" s="59" t="s">
        <v>243</v>
      </c>
      <c r="G19" s="108" t="s">
        <v>19</v>
      </c>
      <c r="H19" s="109"/>
      <c r="I19" s="15">
        <v>770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3">
      <c r="A20" s="46">
        <f t="shared" si="3"/>
        <v>9</v>
      </c>
      <c r="B20" s="47"/>
      <c r="C20" s="57" t="s">
        <v>244</v>
      </c>
      <c r="D20" s="58" t="s">
        <v>244</v>
      </c>
      <c r="E20" s="58" t="s">
        <v>244</v>
      </c>
      <c r="F20" s="59" t="s">
        <v>244</v>
      </c>
      <c r="G20" s="108" t="s">
        <v>21</v>
      </c>
      <c r="H20" s="109"/>
      <c r="I20" s="15">
        <v>520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</row>
    <row r="21" spans="1:14" ht="15" customHeight="1" x14ac:dyDescent="0.3">
      <c r="A21" s="46">
        <f t="shared" si="3"/>
        <v>10</v>
      </c>
      <c r="B21" s="47"/>
      <c r="C21" s="57" t="s">
        <v>245</v>
      </c>
      <c r="D21" s="58" t="s">
        <v>245</v>
      </c>
      <c r="E21" s="58" t="s">
        <v>245</v>
      </c>
      <c r="F21" s="59" t="s">
        <v>245</v>
      </c>
      <c r="G21" s="108" t="s">
        <v>21</v>
      </c>
      <c r="H21" s="109"/>
      <c r="I21" s="15">
        <v>20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  <c r="N21" s="18">
        <f t="shared" si="2"/>
        <v>0</v>
      </c>
    </row>
    <row r="22" spans="1:14" ht="15" customHeight="1" x14ac:dyDescent="0.3">
      <c r="A22" s="46">
        <f t="shared" si="3"/>
        <v>11</v>
      </c>
      <c r="B22" s="47"/>
      <c r="C22" s="57" t="s">
        <v>246</v>
      </c>
      <c r="D22" s="58" t="s">
        <v>246</v>
      </c>
      <c r="E22" s="58" t="s">
        <v>246</v>
      </c>
      <c r="F22" s="59" t="s">
        <v>246</v>
      </c>
      <c r="G22" s="110" t="s">
        <v>19</v>
      </c>
      <c r="H22" s="109"/>
      <c r="I22" s="15">
        <v>270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  <c r="N22" s="18">
        <f t="shared" si="2"/>
        <v>0</v>
      </c>
    </row>
    <row r="23" spans="1:14" ht="15" customHeight="1" x14ac:dyDescent="0.3">
      <c r="A23" s="46">
        <f t="shared" si="3"/>
        <v>12</v>
      </c>
      <c r="B23" s="47"/>
      <c r="C23" s="57" t="s">
        <v>247</v>
      </c>
      <c r="D23" s="58" t="s">
        <v>247</v>
      </c>
      <c r="E23" s="58" t="s">
        <v>247</v>
      </c>
      <c r="F23" s="59" t="s">
        <v>247</v>
      </c>
      <c r="G23" s="108" t="s">
        <v>19</v>
      </c>
      <c r="H23" s="109"/>
      <c r="I23" s="15">
        <v>40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  <c r="N23" s="18">
        <f t="shared" si="2"/>
        <v>0</v>
      </c>
    </row>
    <row r="24" spans="1:14" ht="15" customHeight="1" x14ac:dyDescent="0.3">
      <c r="A24" s="46">
        <f t="shared" si="3"/>
        <v>13</v>
      </c>
      <c r="B24" s="47"/>
      <c r="C24" s="57" t="s">
        <v>248</v>
      </c>
      <c r="D24" s="58" t="s">
        <v>248</v>
      </c>
      <c r="E24" s="58" t="s">
        <v>248</v>
      </c>
      <c r="F24" s="59" t="s">
        <v>248</v>
      </c>
      <c r="G24" s="108" t="s">
        <v>21</v>
      </c>
      <c r="H24" s="109"/>
      <c r="I24" s="15">
        <v>80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  <c r="N24" s="18">
        <f t="shared" si="2"/>
        <v>0</v>
      </c>
    </row>
    <row r="25" spans="1:14" ht="15" customHeight="1" x14ac:dyDescent="0.3">
      <c r="A25" s="46">
        <f t="shared" si="3"/>
        <v>14</v>
      </c>
      <c r="B25" s="47"/>
      <c r="C25" s="57" t="s">
        <v>249</v>
      </c>
      <c r="D25" s="58" t="s">
        <v>250</v>
      </c>
      <c r="E25" s="58" t="s">
        <v>250</v>
      </c>
      <c r="F25" s="59" t="s">
        <v>250</v>
      </c>
      <c r="G25" s="108" t="s">
        <v>19</v>
      </c>
      <c r="H25" s="109"/>
      <c r="I25" s="15">
        <v>40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  <c r="N25" s="18">
        <f t="shared" si="2"/>
        <v>0</v>
      </c>
    </row>
    <row r="26" spans="1:14" ht="15" customHeight="1" x14ac:dyDescent="0.3">
      <c r="A26" s="46">
        <f t="shared" si="3"/>
        <v>15</v>
      </c>
      <c r="B26" s="47"/>
      <c r="C26" s="57" t="s">
        <v>251</v>
      </c>
      <c r="D26" s="58" t="s">
        <v>251</v>
      </c>
      <c r="E26" s="58" t="s">
        <v>251</v>
      </c>
      <c r="F26" s="59" t="s">
        <v>251</v>
      </c>
      <c r="G26" s="108" t="s">
        <v>21</v>
      </c>
      <c r="H26" s="109"/>
      <c r="I26" s="15">
        <v>50</v>
      </c>
      <c r="J26" s="16">
        <v>0</v>
      </c>
      <c r="K26" s="13">
        <v>22</v>
      </c>
      <c r="L26" s="17">
        <f>PRODUCT(J26,1.22)</f>
        <v>0</v>
      </c>
      <c r="M26" s="18">
        <f t="shared" si="1"/>
        <v>0</v>
      </c>
      <c r="N26" s="18">
        <f t="shared" si="2"/>
        <v>0</v>
      </c>
    </row>
    <row r="27" spans="1:14" ht="15" customHeight="1" x14ac:dyDescent="0.3">
      <c r="A27" s="46">
        <f t="shared" si="3"/>
        <v>16</v>
      </c>
      <c r="B27" s="47"/>
      <c r="C27" s="57" t="s">
        <v>252</v>
      </c>
      <c r="D27" s="58" t="s">
        <v>252</v>
      </c>
      <c r="E27" s="58" t="s">
        <v>252</v>
      </c>
      <c r="F27" s="59" t="s">
        <v>252</v>
      </c>
      <c r="G27" s="108" t="s">
        <v>21</v>
      </c>
      <c r="H27" s="109"/>
      <c r="I27" s="15">
        <v>10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  <c r="N27" s="18">
        <f t="shared" si="2"/>
        <v>0</v>
      </c>
    </row>
    <row r="28" spans="1:14" ht="15" customHeight="1" x14ac:dyDescent="0.3">
      <c r="A28" s="46">
        <f t="shared" si="3"/>
        <v>17</v>
      </c>
      <c r="B28" s="47"/>
      <c r="C28" s="57" t="s">
        <v>253</v>
      </c>
      <c r="D28" s="58" t="s">
        <v>253</v>
      </c>
      <c r="E28" s="58" t="s">
        <v>253</v>
      </c>
      <c r="F28" s="59" t="s">
        <v>253</v>
      </c>
      <c r="G28" s="108" t="s">
        <v>21</v>
      </c>
      <c r="H28" s="109"/>
      <c r="I28" s="15">
        <v>10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  <c r="N28" s="18">
        <f t="shared" si="2"/>
        <v>0</v>
      </c>
    </row>
    <row r="29" spans="1:14" ht="15" customHeight="1" x14ac:dyDescent="0.3">
      <c r="A29" s="46">
        <f t="shared" si="3"/>
        <v>18</v>
      </c>
      <c r="B29" s="47"/>
      <c r="C29" s="57" t="s">
        <v>254</v>
      </c>
      <c r="D29" s="58" t="s">
        <v>254</v>
      </c>
      <c r="E29" s="58" t="s">
        <v>254</v>
      </c>
      <c r="F29" s="59" t="s">
        <v>254</v>
      </c>
      <c r="G29" s="108" t="s">
        <v>21</v>
      </c>
      <c r="H29" s="109"/>
      <c r="I29" s="15">
        <v>5</v>
      </c>
      <c r="J29" s="16">
        <v>0</v>
      </c>
      <c r="K29" s="13">
        <v>9.5</v>
      </c>
      <c r="L29" s="17">
        <f t="shared" si="0"/>
        <v>0</v>
      </c>
      <c r="M29" s="18">
        <f t="shared" si="1"/>
        <v>0</v>
      </c>
      <c r="N29" s="18">
        <f t="shared" si="2"/>
        <v>0</v>
      </c>
    </row>
    <row r="30" spans="1:14" ht="15" customHeight="1" x14ac:dyDescent="0.3">
      <c r="A30" s="46">
        <f t="shared" si="3"/>
        <v>19</v>
      </c>
      <c r="B30" s="47"/>
      <c r="C30" s="57" t="s">
        <v>255</v>
      </c>
      <c r="D30" s="58" t="s">
        <v>255</v>
      </c>
      <c r="E30" s="58" t="s">
        <v>255</v>
      </c>
      <c r="F30" s="59" t="s">
        <v>255</v>
      </c>
      <c r="G30" s="108" t="s">
        <v>21</v>
      </c>
      <c r="H30" s="109"/>
      <c r="I30" s="15">
        <v>10</v>
      </c>
      <c r="J30" s="16">
        <v>0</v>
      </c>
      <c r="K30" s="13">
        <v>9.5</v>
      </c>
      <c r="L30" s="17">
        <f t="shared" si="0"/>
        <v>0</v>
      </c>
      <c r="M30" s="18">
        <f t="shared" si="1"/>
        <v>0</v>
      </c>
      <c r="N30" s="18">
        <f t="shared" si="2"/>
        <v>0</v>
      </c>
    </row>
    <row r="31" spans="1:14" ht="15" customHeight="1" x14ac:dyDescent="0.3">
      <c r="A31" s="46">
        <f t="shared" si="3"/>
        <v>20</v>
      </c>
      <c r="B31" s="47"/>
      <c r="C31" s="57" t="s">
        <v>256</v>
      </c>
      <c r="D31" s="58" t="s">
        <v>257</v>
      </c>
      <c r="E31" s="58" t="s">
        <v>257</v>
      </c>
      <c r="F31" s="59" t="s">
        <v>257</v>
      </c>
      <c r="G31" s="108" t="s">
        <v>19</v>
      </c>
      <c r="H31" s="109"/>
      <c r="I31" s="15">
        <v>120</v>
      </c>
      <c r="J31" s="16">
        <v>0</v>
      </c>
      <c r="K31" s="13">
        <v>9.5</v>
      </c>
      <c r="L31" s="17">
        <f t="shared" si="0"/>
        <v>0</v>
      </c>
      <c r="M31" s="18">
        <f t="shared" si="1"/>
        <v>0</v>
      </c>
      <c r="N31" s="18">
        <f t="shared" si="2"/>
        <v>0</v>
      </c>
    </row>
    <row r="32" spans="1:14" ht="15" customHeight="1" x14ac:dyDescent="0.3">
      <c r="A32" s="46">
        <f t="shared" si="3"/>
        <v>21</v>
      </c>
      <c r="B32" s="47"/>
      <c r="C32" s="57" t="s">
        <v>258</v>
      </c>
      <c r="D32" s="58" t="s">
        <v>258</v>
      </c>
      <c r="E32" s="58" t="s">
        <v>258</v>
      </c>
      <c r="F32" s="59" t="s">
        <v>258</v>
      </c>
      <c r="G32" s="108" t="s">
        <v>19</v>
      </c>
      <c r="H32" s="109"/>
      <c r="I32" s="15">
        <v>170</v>
      </c>
      <c r="J32" s="16">
        <v>0</v>
      </c>
      <c r="K32" s="13">
        <v>9.5</v>
      </c>
      <c r="L32" s="17">
        <f t="shared" si="0"/>
        <v>0</v>
      </c>
      <c r="M32" s="18">
        <f t="shared" si="1"/>
        <v>0</v>
      </c>
      <c r="N32" s="18">
        <f t="shared" si="2"/>
        <v>0</v>
      </c>
    </row>
    <row r="33" spans="1:14" ht="15" customHeight="1" x14ac:dyDescent="0.3">
      <c r="A33" s="46">
        <f t="shared" si="3"/>
        <v>22</v>
      </c>
      <c r="B33" s="47"/>
      <c r="C33" s="57" t="s">
        <v>259</v>
      </c>
      <c r="D33" s="58" t="s">
        <v>260</v>
      </c>
      <c r="E33" s="58" t="s">
        <v>260</v>
      </c>
      <c r="F33" s="59" t="s">
        <v>260</v>
      </c>
      <c r="G33" s="108" t="s">
        <v>19</v>
      </c>
      <c r="H33" s="109"/>
      <c r="I33" s="15">
        <v>300</v>
      </c>
      <c r="J33" s="16">
        <v>0</v>
      </c>
      <c r="K33" s="13">
        <v>9.5</v>
      </c>
      <c r="L33" s="17">
        <f t="shared" si="0"/>
        <v>0</v>
      </c>
      <c r="M33" s="18">
        <f t="shared" si="1"/>
        <v>0</v>
      </c>
      <c r="N33" s="18">
        <f t="shared" si="2"/>
        <v>0</v>
      </c>
    </row>
    <row r="34" spans="1:14" ht="15" customHeight="1" x14ac:dyDescent="0.3">
      <c r="A34" s="46">
        <f t="shared" si="3"/>
        <v>23</v>
      </c>
      <c r="B34" s="47"/>
      <c r="C34" s="57" t="s">
        <v>261</v>
      </c>
      <c r="D34" s="58" t="s">
        <v>261</v>
      </c>
      <c r="E34" s="58" t="s">
        <v>261</v>
      </c>
      <c r="F34" s="59" t="s">
        <v>261</v>
      </c>
      <c r="G34" s="108" t="s">
        <v>19</v>
      </c>
      <c r="H34" s="109"/>
      <c r="I34" s="15">
        <v>50</v>
      </c>
      <c r="J34" s="16">
        <v>0</v>
      </c>
      <c r="K34" s="13">
        <v>9.5</v>
      </c>
      <c r="L34" s="17">
        <f t="shared" si="0"/>
        <v>0</v>
      </c>
      <c r="M34" s="18">
        <f t="shared" si="1"/>
        <v>0</v>
      </c>
      <c r="N34" s="18">
        <f t="shared" si="2"/>
        <v>0</v>
      </c>
    </row>
    <row r="35" spans="1:14" ht="15" customHeight="1" x14ac:dyDescent="0.3">
      <c r="A35" s="46">
        <f t="shared" si="3"/>
        <v>24</v>
      </c>
      <c r="B35" s="47"/>
      <c r="C35" s="57" t="s">
        <v>262</v>
      </c>
      <c r="D35" s="58" t="s">
        <v>263</v>
      </c>
      <c r="E35" s="58" t="s">
        <v>263</v>
      </c>
      <c r="F35" s="59" t="s">
        <v>263</v>
      </c>
      <c r="G35" s="65" t="s">
        <v>19</v>
      </c>
      <c r="H35" s="109"/>
      <c r="I35" s="15">
        <v>50</v>
      </c>
      <c r="J35" s="16">
        <v>0</v>
      </c>
      <c r="K35" s="13">
        <v>9.5</v>
      </c>
      <c r="L35" s="17">
        <f t="shared" si="0"/>
        <v>0</v>
      </c>
      <c r="M35" s="18">
        <f t="shared" si="1"/>
        <v>0</v>
      </c>
      <c r="N35" s="18">
        <f t="shared" si="2"/>
        <v>0</v>
      </c>
    </row>
    <row r="36" spans="1:14" ht="15" customHeight="1" x14ac:dyDescent="0.3">
      <c r="A36" s="46">
        <f t="shared" si="3"/>
        <v>25</v>
      </c>
      <c r="B36" s="47"/>
      <c r="C36" s="57" t="s">
        <v>264</v>
      </c>
      <c r="D36" s="58" t="s">
        <v>264</v>
      </c>
      <c r="E36" s="58" t="s">
        <v>264</v>
      </c>
      <c r="F36" s="59" t="s">
        <v>264</v>
      </c>
      <c r="G36" s="65" t="s">
        <v>21</v>
      </c>
      <c r="H36" s="109"/>
      <c r="I36" s="15">
        <v>50</v>
      </c>
      <c r="J36" s="16">
        <v>0</v>
      </c>
      <c r="K36" s="13">
        <v>9.5</v>
      </c>
      <c r="L36" s="17">
        <f t="shared" si="0"/>
        <v>0</v>
      </c>
      <c r="M36" s="18">
        <f t="shared" si="1"/>
        <v>0</v>
      </c>
      <c r="N36" s="18">
        <f t="shared" si="2"/>
        <v>0</v>
      </c>
    </row>
    <row r="37" spans="1:14" ht="15" customHeight="1" x14ac:dyDescent="0.3">
      <c r="A37" s="46">
        <f t="shared" si="3"/>
        <v>26</v>
      </c>
      <c r="B37" s="47"/>
      <c r="C37" s="57" t="s">
        <v>265</v>
      </c>
      <c r="D37" s="58" t="s">
        <v>265</v>
      </c>
      <c r="E37" s="58" t="s">
        <v>265</v>
      </c>
      <c r="F37" s="59" t="s">
        <v>265</v>
      </c>
      <c r="G37" s="111" t="s">
        <v>21</v>
      </c>
      <c r="H37" s="109"/>
      <c r="I37" s="15">
        <v>50</v>
      </c>
      <c r="J37" s="16">
        <v>0</v>
      </c>
      <c r="K37" s="13">
        <v>9.5</v>
      </c>
      <c r="L37" s="17">
        <f t="shared" si="0"/>
        <v>0</v>
      </c>
      <c r="M37" s="18">
        <f t="shared" si="1"/>
        <v>0</v>
      </c>
      <c r="N37" s="18">
        <f t="shared" si="2"/>
        <v>0</v>
      </c>
    </row>
    <row r="38" spans="1:14" ht="15" customHeight="1" x14ac:dyDescent="0.3">
      <c r="A38" s="46">
        <f t="shared" si="3"/>
        <v>27</v>
      </c>
      <c r="B38" s="47"/>
      <c r="C38" s="57" t="s">
        <v>266</v>
      </c>
      <c r="D38" s="58" t="s">
        <v>266</v>
      </c>
      <c r="E38" s="58" t="s">
        <v>266</v>
      </c>
      <c r="F38" s="59" t="s">
        <v>266</v>
      </c>
      <c r="G38" s="108" t="s">
        <v>19</v>
      </c>
      <c r="H38" s="109"/>
      <c r="I38" s="15">
        <v>20</v>
      </c>
      <c r="J38" s="16">
        <v>0</v>
      </c>
      <c r="K38" s="13">
        <v>9.5</v>
      </c>
      <c r="L38" s="17">
        <f t="shared" si="0"/>
        <v>0</v>
      </c>
      <c r="M38" s="18">
        <f t="shared" si="1"/>
        <v>0</v>
      </c>
      <c r="N38" s="18">
        <f t="shared" si="2"/>
        <v>0</v>
      </c>
    </row>
    <row r="39" spans="1:14" ht="15" customHeight="1" x14ac:dyDescent="0.3">
      <c r="A39" s="46">
        <f t="shared" si="3"/>
        <v>28</v>
      </c>
      <c r="B39" s="47"/>
      <c r="C39" s="57" t="s">
        <v>267</v>
      </c>
      <c r="D39" s="58" t="s">
        <v>267</v>
      </c>
      <c r="E39" s="58" t="s">
        <v>267</v>
      </c>
      <c r="F39" s="59" t="s">
        <v>267</v>
      </c>
      <c r="G39" s="108" t="s">
        <v>19</v>
      </c>
      <c r="H39" s="109"/>
      <c r="I39" s="15">
        <v>10</v>
      </c>
      <c r="J39" s="16">
        <v>0</v>
      </c>
      <c r="K39" s="13">
        <v>9.5</v>
      </c>
      <c r="L39" s="17">
        <f t="shared" si="0"/>
        <v>0</v>
      </c>
      <c r="M39" s="18">
        <f t="shared" si="1"/>
        <v>0</v>
      </c>
      <c r="N39" s="18">
        <f t="shared" si="2"/>
        <v>0</v>
      </c>
    </row>
    <row r="40" spans="1:14" ht="15" customHeight="1" x14ac:dyDescent="0.3">
      <c r="A40" s="46">
        <f t="shared" si="3"/>
        <v>29</v>
      </c>
      <c r="B40" s="47"/>
      <c r="C40" s="57" t="s">
        <v>268</v>
      </c>
      <c r="D40" s="58" t="s">
        <v>268</v>
      </c>
      <c r="E40" s="58" t="s">
        <v>268</v>
      </c>
      <c r="F40" s="59" t="s">
        <v>268</v>
      </c>
      <c r="G40" s="108" t="s">
        <v>19</v>
      </c>
      <c r="H40" s="109"/>
      <c r="I40" s="15">
        <v>10</v>
      </c>
      <c r="J40" s="16">
        <v>0</v>
      </c>
      <c r="K40" s="13">
        <v>9.5</v>
      </c>
      <c r="L40" s="17">
        <f t="shared" si="0"/>
        <v>0</v>
      </c>
      <c r="M40" s="18">
        <f t="shared" si="1"/>
        <v>0</v>
      </c>
      <c r="N40" s="18">
        <f t="shared" si="2"/>
        <v>0</v>
      </c>
    </row>
    <row r="41" spans="1:14" ht="15" customHeight="1" x14ac:dyDescent="0.3">
      <c r="A41" s="46">
        <f t="shared" si="3"/>
        <v>30</v>
      </c>
      <c r="B41" s="47"/>
      <c r="C41" s="57" t="s">
        <v>269</v>
      </c>
      <c r="D41" s="58" t="s">
        <v>269</v>
      </c>
      <c r="E41" s="58" t="s">
        <v>269</v>
      </c>
      <c r="F41" s="59" t="s">
        <v>269</v>
      </c>
      <c r="G41" s="108" t="s">
        <v>19</v>
      </c>
      <c r="H41" s="109"/>
      <c r="I41" s="15">
        <v>10</v>
      </c>
      <c r="J41" s="16">
        <v>0</v>
      </c>
      <c r="K41" s="13">
        <v>9.5</v>
      </c>
      <c r="L41" s="17">
        <f t="shared" si="0"/>
        <v>0</v>
      </c>
      <c r="M41" s="18">
        <f t="shared" si="1"/>
        <v>0</v>
      </c>
      <c r="N41" s="18">
        <f t="shared" si="2"/>
        <v>0</v>
      </c>
    </row>
    <row r="42" spans="1:14" ht="15" customHeight="1" x14ac:dyDescent="0.3">
      <c r="A42" s="46">
        <f t="shared" si="3"/>
        <v>31</v>
      </c>
      <c r="B42" s="47"/>
      <c r="C42" s="70" t="s">
        <v>270</v>
      </c>
      <c r="D42" s="71" t="s">
        <v>270</v>
      </c>
      <c r="E42" s="71" t="s">
        <v>270</v>
      </c>
      <c r="F42" s="72" t="s">
        <v>270</v>
      </c>
      <c r="G42" s="108" t="s">
        <v>21</v>
      </c>
      <c r="H42" s="109"/>
      <c r="I42" s="15">
        <v>30</v>
      </c>
      <c r="J42" s="16">
        <v>0</v>
      </c>
      <c r="K42" s="13">
        <v>9.5</v>
      </c>
      <c r="L42" s="17">
        <f t="shared" si="0"/>
        <v>0</v>
      </c>
      <c r="M42" s="18">
        <f t="shared" si="1"/>
        <v>0</v>
      </c>
      <c r="N42" s="18">
        <f t="shared" si="2"/>
        <v>0</v>
      </c>
    </row>
    <row r="43" spans="1:14" ht="15" customHeight="1" x14ac:dyDescent="0.3">
      <c r="A43" s="46">
        <f t="shared" si="3"/>
        <v>32</v>
      </c>
      <c r="B43" s="47"/>
      <c r="C43" s="57" t="s">
        <v>271</v>
      </c>
      <c r="D43" s="58" t="s">
        <v>272</v>
      </c>
      <c r="E43" s="58" t="s">
        <v>272</v>
      </c>
      <c r="F43" s="59" t="s">
        <v>272</v>
      </c>
      <c r="G43" s="108" t="s">
        <v>19</v>
      </c>
      <c r="H43" s="109"/>
      <c r="I43" s="15">
        <v>10</v>
      </c>
      <c r="J43" s="16">
        <v>0</v>
      </c>
      <c r="K43" s="13">
        <v>9.5</v>
      </c>
      <c r="L43" s="17">
        <f t="shared" si="0"/>
        <v>0</v>
      </c>
      <c r="M43" s="18">
        <f t="shared" si="1"/>
        <v>0</v>
      </c>
      <c r="N43" s="18">
        <f t="shared" si="2"/>
        <v>0</v>
      </c>
    </row>
    <row r="44" spans="1:14" ht="15" customHeight="1" x14ac:dyDescent="0.3">
      <c r="A44" s="46">
        <f t="shared" si="3"/>
        <v>33</v>
      </c>
      <c r="B44" s="47"/>
      <c r="C44" s="57" t="s">
        <v>273</v>
      </c>
      <c r="D44" s="58" t="s">
        <v>274</v>
      </c>
      <c r="E44" s="58" t="s">
        <v>274</v>
      </c>
      <c r="F44" s="59" t="s">
        <v>274</v>
      </c>
      <c r="G44" s="108" t="s">
        <v>21</v>
      </c>
      <c r="H44" s="109"/>
      <c r="I44" s="15">
        <v>20</v>
      </c>
      <c r="J44" s="16">
        <v>0</v>
      </c>
      <c r="K44" s="13">
        <v>9.5</v>
      </c>
      <c r="L44" s="17">
        <f t="shared" si="0"/>
        <v>0</v>
      </c>
      <c r="M44" s="18">
        <f t="shared" si="1"/>
        <v>0</v>
      </c>
      <c r="N44" s="18">
        <f t="shared" si="2"/>
        <v>0</v>
      </c>
    </row>
    <row r="45" spans="1:14" ht="15" customHeight="1" x14ac:dyDescent="0.3">
      <c r="A45" s="46">
        <f t="shared" si="3"/>
        <v>34</v>
      </c>
      <c r="B45" s="47"/>
      <c r="C45" s="70" t="s">
        <v>275</v>
      </c>
      <c r="D45" s="71" t="s">
        <v>276</v>
      </c>
      <c r="E45" s="71" t="s">
        <v>276</v>
      </c>
      <c r="F45" s="72" t="s">
        <v>276</v>
      </c>
      <c r="G45" s="108" t="s">
        <v>21</v>
      </c>
      <c r="H45" s="109"/>
      <c r="I45" s="15">
        <v>70</v>
      </c>
      <c r="J45" s="16">
        <v>0</v>
      </c>
      <c r="K45" s="13">
        <v>9.5</v>
      </c>
      <c r="L45" s="17">
        <f t="shared" si="0"/>
        <v>0</v>
      </c>
      <c r="M45" s="18">
        <f t="shared" si="1"/>
        <v>0</v>
      </c>
      <c r="N45" s="18">
        <f t="shared" si="2"/>
        <v>0</v>
      </c>
    </row>
    <row r="46" spans="1:14" ht="15" customHeight="1" x14ac:dyDescent="0.3">
      <c r="A46" s="46">
        <f t="shared" si="3"/>
        <v>35</v>
      </c>
      <c r="B46" s="47"/>
      <c r="C46" s="70" t="s">
        <v>277</v>
      </c>
      <c r="D46" s="71" t="s">
        <v>277</v>
      </c>
      <c r="E46" s="71" t="s">
        <v>277</v>
      </c>
      <c r="F46" s="72" t="s">
        <v>277</v>
      </c>
      <c r="G46" s="108" t="s">
        <v>19</v>
      </c>
      <c r="H46" s="109"/>
      <c r="I46" s="15">
        <v>30</v>
      </c>
      <c r="J46" s="16">
        <v>0</v>
      </c>
      <c r="K46" s="13">
        <v>9.5</v>
      </c>
      <c r="L46" s="17">
        <f t="shared" si="0"/>
        <v>0</v>
      </c>
      <c r="M46" s="18">
        <f t="shared" si="1"/>
        <v>0</v>
      </c>
      <c r="N46" s="18">
        <f t="shared" si="2"/>
        <v>0</v>
      </c>
    </row>
    <row r="47" spans="1:14" ht="15" customHeight="1" x14ac:dyDescent="0.3">
      <c r="A47" s="46">
        <f t="shared" si="3"/>
        <v>36</v>
      </c>
      <c r="B47" s="47"/>
      <c r="C47" s="57" t="s">
        <v>278</v>
      </c>
      <c r="D47" s="58" t="s">
        <v>278</v>
      </c>
      <c r="E47" s="58" t="s">
        <v>278</v>
      </c>
      <c r="F47" s="59" t="s">
        <v>278</v>
      </c>
      <c r="G47" s="108" t="s">
        <v>19</v>
      </c>
      <c r="H47" s="109"/>
      <c r="I47" s="15">
        <v>10</v>
      </c>
      <c r="J47" s="16">
        <v>0</v>
      </c>
      <c r="K47" s="13">
        <v>9.5</v>
      </c>
      <c r="L47" s="17">
        <f t="shared" si="0"/>
        <v>0</v>
      </c>
      <c r="M47" s="18">
        <f t="shared" si="1"/>
        <v>0</v>
      </c>
      <c r="N47" s="18">
        <f t="shared" si="2"/>
        <v>0</v>
      </c>
    </row>
    <row r="48" spans="1:14" ht="15" customHeight="1" x14ac:dyDescent="0.3">
      <c r="A48" s="46">
        <f t="shared" si="3"/>
        <v>37</v>
      </c>
      <c r="B48" s="47"/>
      <c r="C48" s="57" t="s">
        <v>279</v>
      </c>
      <c r="D48" s="58" t="s">
        <v>279</v>
      </c>
      <c r="E48" s="58" t="s">
        <v>279</v>
      </c>
      <c r="F48" s="59" t="s">
        <v>279</v>
      </c>
      <c r="G48" s="108" t="s">
        <v>19</v>
      </c>
      <c r="H48" s="109"/>
      <c r="I48" s="15">
        <v>10</v>
      </c>
      <c r="J48" s="16">
        <v>0</v>
      </c>
      <c r="K48" s="13">
        <v>9.5</v>
      </c>
      <c r="L48" s="17">
        <f t="shared" si="0"/>
        <v>0</v>
      </c>
      <c r="M48" s="18">
        <f t="shared" si="1"/>
        <v>0</v>
      </c>
      <c r="N48" s="18">
        <f t="shared" si="2"/>
        <v>0</v>
      </c>
    </row>
    <row r="49" spans="1:14" ht="15" customHeight="1" x14ac:dyDescent="0.3">
      <c r="A49" s="46">
        <f t="shared" si="3"/>
        <v>38</v>
      </c>
      <c r="B49" s="47"/>
      <c r="C49" s="57" t="s">
        <v>280</v>
      </c>
      <c r="D49" s="58" t="s">
        <v>281</v>
      </c>
      <c r="E49" s="58" t="s">
        <v>281</v>
      </c>
      <c r="F49" s="59" t="s">
        <v>281</v>
      </c>
      <c r="G49" s="108" t="s">
        <v>19</v>
      </c>
      <c r="H49" s="109"/>
      <c r="I49" s="15">
        <v>10</v>
      </c>
      <c r="J49" s="16">
        <v>0</v>
      </c>
      <c r="K49" s="13">
        <v>9.5</v>
      </c>
      <c r="L49" s="17">
        <f t="shared" si="0"/>
        <v>0</v>
      </c>
      <c r="M49" s="18">
        <f t="shared" si="1"/>
        <v>0</v>
      </c>
      <c r="N49" s="18">
        <f t="shared" si="2"/>
        <v>0</v>
      </c>
    </row>
    <row r="50" spans="1:14" ht="15" customHeight="1" x14ac:dyDescent="0.3">
      <c r="A50" s="46">
        <f t="shared" si="3"/>
        <v>39</v>
      </c>
      <c r="B50" s="47"/>
      <c r="C50" s="57" t="s">
        <v>282</v>
      </c>
      <c r="D50" s="58" t="s">
        <v>283</v>
      </c>
      <c r="E50" s="58" t="s">
        <v>283</v>
      </c>
      <c r="F50" s="59" t="s">
        <v>283</v>
      </c>
      <c r="G50" s="108" t="s">
        <v>21</v>
      </c>
      <c r="H50" s="109"/>
      <c r="I50" s="15">
        <v>120</v>
      </c>
      <c r="J50" s="16">
        <v>0</v>
      </c>
      <c r="K50" s="13">
        <v>9.5</v>
      </c>
      <c r="L50" s="17">
        <f t="shared" si="0"/>
        <v>0</v>
      </c>
      <c r="M50" s="18">
        <f t="shared" si="1"/>
        <v>0</v>
      </c>
      <c r="N50" s="18">
        <f t="shared" si="2"/>
        <v>0</v>
      </c>
    </row>
    <row r="51" spans="1:14" ht="15" customHeight="1" x14ac:dyDescent="0.3">
      <c r="A51" s="46">
        <f t="shared" si="3"/>
        <v>40</v>
      </c>
      <c r="B51" s="47"/>
      <c r="C51" s="57" t="s">
        <v>284</v>
      </c>
      <c r="D51" s="58" t="s">
        <v>285</v>
      </c>
      <c r="E51" s="58" t="s">
        <v>285</v>
      </c>
      <c r="F51" s="59" t="s">
        <v>285</v>
      </c>
      <c r="G51" s="108" t="s">
        <v>21</v>
      </c>
      <c r="H51" s="109"/>
      <c r="I51" s="15">
        <v>20</v>
      </c>
      <c r="J51" s="16">
        <v>0</v>
      </c>
      <c r="K51" s="13">
        <v>9.5</v>
      </c>
      <c r="L51" s="17">
        <f t="shared" si="0"/>
        <v>0</v>
      </c>
      <c r="M51" s="18">
        <f t="shared" si="1"/>
        <v>0</v>
      </c>
      <c r="N51" s="18">
        <f t="shared" si="2"/>
        <v>0</v>
      </c>
    </row>
    <row r="52" spans="1:14" ht="15" customHeight="1" x14ac:dyDescent="0.3">
      <c r="A52" s="46">
        <f t="shared" si="3"/>
        <v>41</v>
      </c>
      <c r="B52" s="47"/>
      <c r="C52" s="57" t="s">
        <v>286</v>
      </c>
      <c r="D52" s="58" t="s">
        <v>286</v>
      </c>
      <c r="E52" s="58" t="s">
        <v>286</v>
      </c>
      <c r="F52" s="59" t="s">
        <v>286</v>
      </c>
      <c r="G52" s="110" t="s">
        <v>19</v>
      </c>
      <c r="H52" s="109"/>
      <c r="I52" s="15">
        <v>30</v>
      </c>
      <c r="J52" s="16">
        <v>0</v>
      </c>
      <c r="K52" s="13">
        <v>9.5</v>
      </c>
      <c r="L52" s="17">
        <f t="shared" si="0"/>
        <v>0</v>
      </c>
      <c r="M52" s="18">
        <f t="shared" si="1"/>
        <v>0</v>
      </c>
      <c r="N52" s="18">
        <f t="shared" si="2"/>
        <v>0</v>
      </c>
    </row>
    <row r="53" spans="1:14" ht="15" customHeight="1" x14ac:dyDescent="0.3">
      <c r="A53" s="46">
        <f t="shared" si="3"/>
        <v>42</v>
      </c>
      <c r="B53" s="47"/>
      <c r="C53" s="57" t="s">
        <v>287</v>
      </c>
      <c r="D53" s="58" t="s">
        <v>288</v>
      </c>
      <c r="E53" s="58" t="s">
        <v>288</v>
      </c>
      <c r="F53" s="59" t="s">
        <v>288</v>
      </c>
      <c r="G53" s="110" t="s">
        <v>19</v>
      </c>
      <c r="H53" s="109"/>
      <c r="I53" s="15">
        <v>10</v>
      </c>
      <c r="J53" s="16">
        <v>0</v>
      </c>
      <c r="K53" s="13">
        <v>22</v>
      </c>
      <c r="L53" s="17">
        <f>PRODUCT(J53,1.22)</f>
        <v>0</v>
      </c>
      <c r="M53" s="18">
        <f t="shared" si="1"/>
        <v>0</v>
      </c>
      <c r="N53" s="18">
        <f t="shared" si="2"/>
        <v>0</v>
      </c>
    </row>
    <row r="54" spans="1:14" ht="15" customHeight="1" x14ac:dyDescent="0.3">
      <c r="A54" s="46">
        <f t="shared" si="3"/>
        <v>43</v>
      </c>
      <c r="B54" s="47"/>
      <c r="C54" s="57" t="s">
        <v>289</v>
      </c>
      <c r="D54" s="58" t="s">
        <v>290</v>
      </c>
      <c r="E54" s="58" t="s">
        <v>290</v>
      </c>
      <c r="F54" s="59" t="s">
        <v>290</v>
      </c>
      <c r="G54" s="65" t="s">
        <v>19</v>
      </c>
      <c r="H54" s="109"/>
      <c r="I54" s="15">
        <v>10</v>
      </c>
      <c r="J54" s="16">
        <v>0</v>
      </c>
      <c r="K54" s="13">
        <v>9.5</v>
      </c>
      <c r="L54" s="17">
        <f t="shared" si="0"/>
        <v>0</v>
      </c>
      <c r="M54" s="18">
        <f t="shared" si="1"/>
        <v>0</v>
      </c>
      <c r="N54" s="18">
        <f t="shared" si="2"/>
        <v>0</v>
      </c>
    </row>
    <row r="55" spans="1:14" ht="15" customHeight="1" x14ac:dyDescent="0.3">
      <c r="A55" s="46">
        <f t="shared" si="3"/>
        <v>44</v>
      </c>
      <c r="B55" s="47"/>
      <c r="C55" s="57" t="s">
        <v>291</v>
      </c>
      <c r="D55" s="58" t="s">
        <v>291</v>
      </c>
      <c r="E55" s="58" t="s">
        <v>291</v>
      </c>
      <c r="F55" s="59" t="s">
        <v>291</v>
      </c>
      <c r="G55" s="65" t="s">
        <v>21</v>
      </c>
      <c r="H55" s="109"/>
      <c r="I55" s="15">
        <v>30</v>
      </c>
      <c r="J55" s="16">
        <v>0</v>
      </c>
      <c r="K55" s="13">
        <v>9.5</v>
      </c>
      <c r="L55" s="17">
        <f t="shared" si="0"/>
        <v>0</v>
      </c>
      <c r="M55" s="18">
        <f t="shared" si="1"/>
        <v>0</v>
      </c>
      <c r="N55" s="18">
        <f t="shared" si="2"/>
        <v>0</v>
      </c>
    </row>
    <row r="56" spans="1:14" ht="15" customHeight="1" x14ac:dyDescent="0.3">
      <c r="A56" s="46">
        <f t="shared" si="3"/>
        <v>45</v>
      </c>
      <c r="B56" s="47"/>
      <c r="C56" s="57" t="s">
        <v>292</v>
      </c>
      <c r="D56" s="58" t="s">
        <v>292</v>
      </c>
      <c r="E56" s="58" t="s">
        <v>292</v>
      </c>
      <c r="F56" s="59" t="s">
        <v>292</v>
      </c>
      <c r="G56" s="108" t="s">
        <v>21</v>
      </c>
      <c r="H56" s="109"/>
      <c r="I56" s="15">
        <v>30</v>
      </c>
      <c r="J56" s="16">
        <v>0</v>
      </c>
      <c r="K56" s="13">
        <v>9.5</v>
      </c>
      <c r="L56" s="17">
        <f t="shared" si="0"/>
        <v>0</v>
      </c>
      <c r="M56" s="18">
        <f t="shared" si="1"/>
        <v>0</v>
      </c>
      <c r="N56" s="18">
        <f t="shared" si="2"/>
        <v>0</v>
      </c>
    </row>
    <row r="57" spans="1:14" ht="15" customHeight="1" x14ac:dyDescent="0.3">
      <c r="A57" s="46">
        <f t="shared" si="3"/>
        <v>46</v>
      </c>
      <c r="B57" s="47"/>
      <c r="C57" s="57" t="s">
        <v>293</v>
      </c>
      <c r="D57" s="58" t="s">
        <v>293</v>
      </c>
      <c r="E57" s="58" t="s">
        <v>293</v>
      </c>
      <c r="F57" s="59" t="s">
        <v>293</v>
      </c>
      <c r="G57" s="108" t="s">
        <v>21</v>
      </c>
      <c r="H57" s="109"/>
      <c r="I57" s="15">
        <v>5000</v>
      </c>
      <c r="J57" s="16">
        <v>0</v>
      </c>
      <c r="K57" s="13">
        <v>9.5</v>
      </c>
      <c r="L57" s="17">
        <f t="shared" si="0"/>
        <v>0</v>
      </c>
      <c r="M57" s="18">
        <f t="shared" si="1"/>
        <v>0</v>
      </c>
      <c r="N57" s="18">
        <f t="shared" si="2"/>
        <v>0</v>
      </c>
    </row>
    <row r="58" spans="1:14" ht="15" customHeight="1" x14ac:dyDescent="0.3">
      <c r="A58" s="46">
        <f t="shared" si="3"/>
        <v>47</v>
      </c>
      <c r="B58" s="47"/>
      <c r="C58" s="57" t="s">
        <v>294</v>
      </c>
      <c r="D58" s="58" t="s">
        <v>294</v>
      </c>
      <c r="E58" s="58" t="s">
        <v>294</v>
      </c>
      <c r="F58" s="59" t="s">
        <v>294</v>
      </c>
      <c r="G58" s="108" t="s">
        <v>21</v>
      </c>
      <c r="H58" s="109"/>
      <c r="I58" s="15">
        <v>5350</v>
      </c>
      <c r="J58" s="16">
        <v>0</v>
      </c>
      <c r="K58" s="13">
        <v>9.5</v>
      </c>
      <c r="L58" s="17">
        <f t="shared" si="0"/>
        <v>0</v>
      </c>
      <c r="M58" s="18">
        <f t="shared" si="1"/>
        <v>0</v>
      </c>
      <c r="N58" s="18">
        <f t="shared" si="2"/>
        <v>0</v>
      </c>
    </row>
    <row r="59" spans="1:14" ht="15" customHeight="1" x14ac:dyDescent="0.3">
      <c r="A59" s="46">
        <f t="shared" si="3"/>
        <v>48</v>
      </c>
      <c r="B59" s="47"/>
      <c r="C59" s="57" t="s">
        <v>629</v>
      </c>
      <c r="D59" s="58" t="s">
        <v>295</v>
      </c>
      <c r="E59" s="58" t="s">
        <v>295</v>
      </c>
      <c r="F59" s="59" t="s">
        <v>295</v>
      </c>
      <c r="G59" s="112" t="s">
        <v>296</v>
      </c>
      <c r="H59" s="109"/>
      <c r="I59" s="15">
        <v>450</v>
      </c>
      <c r="J59" s="16">
        <v>0</v>
      </c>
      <c r="K59" s="13">
        <v>9.5</v>
      </c>
      <c r="L59" s="17">
        <f t="shared" si="0"/>
        <v>0</v>
      </c>
      <c r="M59" s="18">
        <f t="shared" si="1"/>
        <v>0</v>
      </c>
      <c r="N59" s="18">
        <f t="shared" si="2"/>
        <v>0</v>
      </c>
    </row>
    <row r="60" spans="1:14" ht="15" customHeight="1" x14ac:dyDescent="0.3">
      <c r="A60" s="46">
        <f t="shared" si="3"/>
        <v>49</v>
      </c>
      <c r="B60" s="47"/>
      <c r="C60" s="57" t="s">
        <v>630</v>
      </c>
      <c r="D60" s="58" t="s">
        <v>297</v>
      </c>
      <c r="E60" s="58" t="s">
        <v>297</v>
      </c>
      <c r="F60" s="59" t="s">
        <v>297</v>
      </c>
      <c r="G60" s="112" t="s">
        <v>296</v>
      </c>
      <c r="H60" s="109"/>
      <c r="I60" s="15">
        <v>450</v>
      </c>
      <c r="J60" s="16">
        <v>0</v>
      </c>
      <c r="K60" s="13">
        <v>9.5</v>
      </c>
      <c r="L60" s="17">
        <f t="shared" si="0"/>
        <v>0</v>
      </c>
      <c r="M60" s="18">
        <f t="shared" si="1"/>
        <v>0</v>
      </c>
      <c r="N60" s="18">
        <f t="shared" si="2"/>
        <v>0</v>
      </c>
    </row>
    <row r="61" spans="1:14" ht="15" customHeight="1" x14ac:dyDescent="0.3">
      <c r="A61" s="46">
        <f t="shared" si="3"/>
        <v>50</v>
      </c>
      <c r="B61" s="47"/>
      <c r="C61" s="105" t="s">
        <v>298</v>
      </c>
      <c r="D61" s="106" t="s">
        <v>298</v>
      </c>
      <c r="E61" s="106" t="s">
        <v>298</v>
      </c>
      <c r="F61" s="107" t="s">
        <v>298</v>
      </c>
      <c r="G61" s="108" t="s">
        <v>21</v>
      </c>
      <c r="H61" s="109"/>
      <c r="I61" s="15">
        <v>3300</v>
      </c>
      <c r="J61" s="16">
        <v>0</v>
      </c>
      <c r="K61" s="13">
        <v>9.5</v>
      </c>
      <c r="L61" s="17">
        <f t="shared" si="0"/>
        <v>0</v>
      </c>
      <c r="M61" s="18">
        <f t="shared" si="1"/>
        <v>0</v>
      </c>
      <c r="N61" s="18">
        <f t="shared" si="2"/>
        <v>0</v>
      </c>
    </row>
    <row r="62" spans="1:14" ht="15" customHeight="1" x14ac:dyDescent="0.3">
      <c r="A62" s="46">
        <f t="shared" si="3"/>
        <v>51</v>
      </c>
      <c r="B62" s="47"/>
      <c r="C62" s="57" t="s">
        <v>299</v>
      </c>
      <c r="D62" s="58" t="s">
        <v>299</v>
      </c>
      <c r="E62" s="58" t="s">
        <v>299</v>
      </c>
      <c r="F62" s="59" t="s">
        <v>299</v>
      </c>
      <c r="G62" s="108" t="s">
        <v>21</v>
      </c>
      <c r="H62" s="109"/>
      <c r="I62" s="15">
        <v>2100</v>
      </c>
      <c r="J62" s="16">
        <v>0</v>
      </c>
      <c r="K62" s="13">
        <v>9.5</v>
      </c>
      <c r="L62" s="17">
        <f t="shared" si="0"/>
        <v>0</v>
      </c>
      <c r="M62" s="18">
        <f t="shared" si="1"/>
        <v>0</v>
      </c>
      <c r="N62" s="18">
        <f t="shared" si="2"/>
        <v>0</v>
      </c>
    </row>
    <row r="63" spans="1:14" ht="15" customHeight="1" x14ac:dyDescent="0.3">
      <c r="A63" s="46">
        <f t="shared" si="3"/>
        <v>52</v>
      </c>
      <c r="B63" s="47"/>
      <c r="C63" s="57" t="s">
        <v>300</v>
      </c>
      <c r="D63" s="58" t="s">
        <v>300</v>
      </c>
      <c r="E63" s="58" t="s">
        <v>300</v>
      </c>
      <c r="F63" s="59" t="s">
        <v>300</v>
      </c>
      <c r="G63" s="108" t="s">
        <v>19</v>
      </c>
      <c r="H63" s="109"/>
      <c r="I63" s="15">
        <v>30</v>
      </c>
      <c r="J63" s="16">
        <v>0</v>
      </c>
      <c r="K63" s="13">
        <v>9.5</v>
      </c>
      <c r="L63" s="17">
        <f t="shared" si="0"/>
        <v>0</v>
      </c>
      <c r="M63" s="18">
        <f t="shared" si="1"/>
        <v>0</v>
      </c>
      <c r="N63" s="18">
        <f t="shared" si="2"/>
        <v>0</v>
      </c>
    </row>
    <row r="64" spans="1:14" ht="15" customHeight="1" x14ac:dyDescent="0.3">
      <c r="A64" s="46">
        <f t="shared" si="3"/>
        <v>53</v>
      </c>
      <c r="B64" s="47"/>
      <c r="C64" s="57" t="s">
        <v>628</v>
      </c>
      <c r="D64" s="58" t="s">
        <v>301</v>
      </c>
      <c r="E64" s="58" t="s">
        <v>301</v>
      </c>
      <c r="F64" s="59" t="s">
        <v>301</v>
      </c>
      <c r="G64" s="108" t="s">
        <v>19</v>
      </c>
      <c r="H64" s="109"/>
      <c r="I64" s="15">
        <v>30</v>
      </c>
      <c r="J64" s="16">
        <v>0</v>
      </c>
      <c r="K64" s="13">
        <v>9.5</v>
      </c>
      <c r="L64" s="17">
        <f t="shared" si="0"/>
        <v>0</v>
      </c>
      <c r="M64" s="18">
        <f t="shared" si="1"/>
        <v>0</v>
      </c>
      <c r="N64" s="18">
        <f t="shared" si="2"/>
        <v>0</v>
      </c>
    </row>
    <row r="65" spans="1:14" ht="15" customHeight="1" x14ac:dyDescent="0.3">
      <c r="A65" s="46">
        <f t="shared" si="3"/>
        <v>54</v>
      </c>
      <c r="B65" s="47"/>
      <c r="C65" s="57" t="s">
        <v>302</v>
      </c>
      <c r="D65" s="58" t="s">
        <v>303</v>
      </c>
      <c r="E65" s="58" t="s">
        <v>303</v>
      </c>
      <c r="F65" s="59" t="s">
        <v>303</v>
      </c>
      <c r="G65" s="108" t="s">
        <v>19</v>
      </c>
      <c r="H65" s="109"/>
      <c r="I65" s="15">
        <v>5</v>
      </c>
      <c r="J65" s="16">
        <v>0</v>
      </c>
      <c r="K65" s="13">
        <v>9.5</v>
      </c>
      <c r="L65" s="17">
        <f t="shared" si="0"/>
        <v>0</v>
      </c>
      <c r="M65" s="18">
        <f t="shared" si="1"/>
        <v>0</v>
      </c>
      <c r="N65" s="18">
        <f t="shared" si="2"/>
        <v>0</v>
      </c>
    </row>
    <row r="66" spans="1:14" ht="15" customHeight="1" x14ac:dyDescent="0.3">
      <c r="A66" s="46">
        <f t="shared" si="3"/>
        <v>55</v>
      </c>
      <c r="B66" s="47"/>
      <c r="C66" s="57" t="s">
        <v>304</v>
      </c>
      <c r="D66" s="58" t="s">
        <v>305</v>
      </c>
      <c r="E66" s="58" t="s">
        <v>305</v>
      </c>
      <c r="F66" s="59" t="s">
        <v>305</v>
      </c>
      <c r="G66" s="108" t="s">
        <v>19</v>
      </c>
      <c r="H66" s="109"/>
      <c r="I66" s="15">
        <v>20</v>
      </c>
      <c r="J66" s="16">
        <v>0</v>
      </c>
      <c r="K66" s="13">
        <v>9.5</v>
      </c>
      <c r="L66" s="17">
        <f t="shared" si="0"/>
        <v>0</v>
      </c>
      <c r="M66" s="18">
        <f t="shared" si="1"/>
        <v>0</v>
      </c>
      <c r="N66" s="18">
        <f t="shared" si="2"/>
        <v>0</v>
      </c>
    </row>
    <row r="67" spans="1:14" ht="15" customHeight="1" x14ac:dyDescent="0.3">
      <c r="A67" s="46">
        <f t="shared" si="3"/>
        <v>56</v>
      </c>
      <c r="B67" s="47"/>
      <c r="C67" s="57" t="s">
        <v>306</v>
      </c>
      <c r="D67" s="58" t="s">
        <v>306</v>
      </c>
      <c r="E67" s="58" t="s">
        <v>306</v>
      </c>
      <c r="F67" s="59" t="s">
        <v>306</v>
      </c>
      <c r="G67" s="108" t="s">
        <v>21</v>
      </c>
      <c r="H67" s="109"/>
      <c r="I67" s="15">
        <v>800</v>
      </c>
      <c r="J67" s="16">
        <v>0</v>
      </c>
      <c r="K67" s="13">
        <v>9.5</v>
      </c>
      <c r="L67" s="17">
        <f t="shared" si="0"/>
        <v>0</v>
      </c>
      <c r="M67" s="18">
        <f t="shared" si="1"/>
        <v>0</v>
      </c>
      <c r="N67" s="18">
        <f t="shared" si="2"/>
        <v>0</v>
      </c>
    </row>
    <row r="68" spans="1:14" ht="15" customHeight="1" x14ac:dyDescent="0.3">
      <c r="A68" s="46">
        <f t="shared" si="3"/>
        <v>57</v>
      </c>
      <c r="B68" s="47"/>
      <c r="C68" s="57" t="s">
        <v>307</v>
      </c>
      <c r="D68" s="58" t="s">
        <v>307</v>
      </c>
      <c r="E68" s="58" t="s">
        <v>307</v>
      </c>
      <c r="F68" s="59" t="s">
        <v>307</v>
      </c>
      <c r="G68" s="108" t="s">
        <v>21</v>
      </c>
      <c r="H68" s="109"/>
      <c r="I68" s="15">
        <v>4500</v>
      </c>
      <c r="J68" s="16">
        <v>0</v>
      </c>
      <c r="K68" s="13">
        <v>9.5</v>
      </c>
      <c r="L68" s="17">
        <f t="shared" si="0"/>
        <v>0</v>
      </c>
      <c r="M68" s="18">
        <f t="shared" si="1"/>
        <v>0</v>
      </c>
      <c r="N68" s="18">
        <f t="shared" si="2"/>
        <v>0</v>
      </c>
    </row>
    <row r="69" spans="1:14" ht="15" customHeight="1" x14ac:dyDescent="0.3">
      <c r="A69" s="46">
        <f t="shared" si="3"/>
        <v>58</v>
      </c>
      <c r="B69" s="47"/>
      <c r="C69" s="57" t="s">
        <v>308</v>
      </c>
      <c r="D69" s="58" t="s">
        <v>308</v>
      </c>
      <c r="E69" s="58" t="s">
        <v>308</v>
      </c>
      <c r="F69" s="59" t="s">
        <v>308</v>
      </c>
      <c r="G69" s="108" t="s">
        <v>21</v>
      </c>
      <c r="H69" s="109"/>
      <c r="I69" s="15">
        <v>1000</v>
      </c>
      <c r="J69" s="16">
        <v>0</v>
      </c>
      <c r="K69" s="13">
        <v>9.5</v>
      </c>
      <c r="L69" s="17">
        <f t="shared" si="0"/>
        <v>0</v>
      </c>
      <c r="M69" s="18">
        <f t="shared" si="1"/>
        <v>0</v>
      </c>
      <c r="N69" s="18">
        <f t="shared" si="2"/>
        <v>0</v>
      </c>
    </row>
    <row r="70" spans="1:14" ht="15" customHeight="1" x14ac:dyDescent="0.3">
      <c r="A70" s="46">
        <f t="shared" si="3"/>
        <v>59</v>
      </c>
      <c r="B70" s="47"/>
      <c r="C70" s="57" t="s">
        <v>309</v>
      </c>
      <c r="D70" s="58" t="s">
        <v>310</v>
      </c>
      <c r="E70" s="58" t="s">
        <v>310</v>
      </c>
      <c r="F70" s="59" t="s">
        <v>310</v>
      </c>
      <c r="G70" s="108" t="s">
        <v>19</v>
      </c>
      <c r="H70" s="109"/>
      <c r="I70" s="15">
        <v>100</v>
      </c>
      <c r="J70" s="16">
        <v>0</v>
      </c>
      <c r="K70" s="13">
        <v>9.5</v>
      </c>
      <c r="L70" s="17">
        <f t="shared" si="0"/>
        <v>0</v>
      </c>
      <c r="M70" s="18">
        <f t="shared" si="1"/>
        <v>0</v>
      </c>
      <c r="N70" s="18">
        <f t="shared" si="2"/>
        <v>0</v>
      </c>
    </row>
    <row r="71" spans="1:14" ht="15" customHeight="1" x14ac:dyDescent="0.3">
      <c r="A71" s="46">
        <f t="shared" si="3"/>
        <v>60</v>
      </c>
      <c r="B71" s="47"/>
      <c r="C71" s="57" t="s">
        <v>311</v>
      </c>
      <c r="D71" s="58" t="s">
        <v>312</v>
      </c>
      <c r="E71" s="58" t="s">
        <v>312</v>
      </c>
      <c r="F71" s="59" t="s">
        <v>312</v>
      </c>
      <c r="G71" s="108" t="s">
        <v>21</v>
      </c>
      <c r="H71" s="109"/>
      <c r="I71" s="15">
        <v>120</v>
      </c>
      <c r="J71" s="16">
        <v>0</v>
      </c>
      <c r="K71" s="13">
        <v>9.5</v>
      </c>
      <c r="L71" s="17">
        <f t="shared" si="0"/>
        <v>0</v>
      </c>
      <c r="M71" s="18">
        <f t="shared" si="1"/>
        <v>0</v>
      </c>
      <c r="N71" s="18">
        <f t="shared" si="2"/>
        <v>0</v>
      </c>
    </row>
    <row r="72" spans="1:14" ht="15" customHeight="1" x14ac:dyDescent="0.3">
      <c r="A72" s="46">
        <f t="shared" si="3"/>
        <v>61</v>
      </c>
      <c r="B72" s="47"/>
      <c r="C72" s="113" t="s">
        <v>631</v>
      </c>
      <c r="D72" s="114" t="s">
        <v>313</v>
      </c>
      <c r="E72" s="114" t="s">
        <v>313</v>
      </c>
      <c r="F72" s="115" t="s">
        <v>313</v>
      </c>
      <c r="G72" s="13" t="s">
        <v>21</v>
      </c>
      <c r="H72" s="109"/>
      <c r="I72" s="15">
        <v>830</v>
      </c>
      <c r="J72" s="16">
        <v>0</v>
      </c>
      <c r="K72" s="13">
        <v>9.5</v>
      </c>
      <c r="L72" s="17">
        <f t="shared" si="0"/>
        <v>0</v>
      </c>
      <c r="M72" s="18">
        <f t="shared" si="1"/>
        <v>0</v>
      </c>
      <c r="N72" s="18">
        <f t="shared" si="2"/>
        <v>0</v>
      </c>
    </row>
    <row r="73" spans="1:14" ht="15" customHeight="1" x14ac:dyDescent="0.3">
      <c r="A73" s="46">
        <f t="shared" si="3"/>
        <v>62</v>
      </c>
      <c r="B73" s="47"/>
      <c r="C73" s="113" t="s">
        <v>314</v>
      </c>
      <c r="D73" s="114" t="s">
        <v>314</v>
      </c>
      <c r="E73" s="114" t="s">
        <v>314</v>
      </c>
      <c r="F73" s="115" t="s">
        <v>314</v>
      </c>
      <c r="G73" s="13" t="s">
        <v>21</v>
      </c>
      <c r="H73" s="109"/>
      <c r="I73" s="15">
        <v>830</v>
      </c>
      <c r="J73" s="16">
        <v>0</v>
      </c>
      <c r="K73" s="13">
        <v>9.5</v>
      </c>
      <c r="L73" s="17">
        <f t="shared" si="0"/>
        <v>0</v>
      </c>
      <c r="M73" s="18">
        <f t="shared" si="1"/>
        <v>0</v>
      </c>
      <c r="N73" s="18">
        <f t="shared" si="2"/>
        <v>0</v>
      </c>
    </row>
    <row r="74" spans="1:14" ht="15" customHeight="1" x14ac:dyDescent="0.3">
      <c r="A74" s="46">
        <f t="shared" si="3"/>
        <v>63</v>
      </c>
      <c r="B74" s="47"/>
      <c r="C74" s="113" t="s">
        <v>315</v>
      </c>
      <c r="D74" s="114" t="s">
        <v>316</v>
      </c>
      <c r="E74" s="114" t="s">
        <v>316</v>
      </c>
      <c r="F74" s="115" t="s">
        <v>316</v>
      </c>
      <c r="G74" s="13" t="s">
        <v>21</v>
      </c>
      <c r="H74" s="109"/>
      <c r="I74" s="15">
        <v>150</v>
      </c>
      <c r="J74" s="16">
        <v>0</v>
      </c>
      <c r="K74" s="13">
        <v>9.5</v>
      </c>
      <c r="L74" s="17">
        <f t="shared" si="0"/>
        <v>0</v>
      </c>
      <c r="M74" s="18">
        <f t="shared" si="1"/>
        <v>0</v>
      </c>
      <c r="N74" s="18">
        <f t="shared" si="2"/>
        <v>0</v>
      </c>
    </row>
    <row r="75" spans="1:14" ht="15" customHeight="1" x14ac:dyDescent="0.3">
      <c r="A75" s="46">
        <f t="shared" si="3"/>
        <v>64</v>
      </c>
      <c r="B75" s="47"/>
      <c r="C75" s="113" t="s">
        <v>317</v>
      </c>
      <c r="D75" s="114" t="s">
        <v>317</v>
      </c>
      <c r="E75" s="114" t="s">
        <v>317</v>
      </c>
      <c r="F75" s="115" t="s">
        <v>317</v>
      </c>
      <c r="G75" s="13" t="s">
        <v>19</v>
      </c>
      <c r="H75" s="109"/>
      <c r="I75" s="15">
        <v>10</v>
      </c>
      <c r="J75" s="16">
        <v>0</v>
      </c>
      <c r="K75" s="13">
        <v>9.5</v>
      </c>
      <c r="L75" s="17">
        <f t="shared" si="0"/>
        <v>0</v>
      </c>
      <c r="M75" s="18">
        <f t="shared" si="1"/>
        <v>0</v>
      </c>
      <c r="N75" s="18">
        <f t="shared" si="2"/>
        <v>0</v>
      </c>
    </row>
    <row r="76" spans="1:14" ht="15" customHeight="1" x14ac:dyDescent="0.3">
      <c r="A76" s="46">
        <f t="shared" si="3"/>
        <v>65</v>
      </c>
      <c r="B76" s="47"/>
      <c r="C76" s="57" t="s">
        <v>318</v>
      </c>
      <c r="D76" s="58" t="s">
        <v>318</v>
      </c>
      <c r="E76" s="58" t="s">
        <v>318</v>
      </c>
      <c r="F76" s="59" t="s">
        <v>318</v>
      </c>
      <c r="G76" s="65" t="s">
        <v>19</v>
      </c>
      <c r="H76" s="109"/>
      <c r="I76" s="15">
        <v>20</v>
      </c>
      <c r="J76" s="16">
        <v>0</v>
      </c>
      <c r="K76" s="13">
        <v>9.5</v>
      </c>
      <c r="L76" s="17">
        <f t="shared" ref="L76:L139" si="4">PRODUCT(J76,1.095)</f>
        <v>0</v>
      </c>
      <c r="M76" s="18">
        <f t="shared" si="1"/>
        <v>0</v>
      </c>
      <c r="N76" s="18">
        <f t="shared" si="2"/>
        <v>0</v>
      </c>
    </row>
    <row r="77" spans="1:14" ht="15" customHeight="1" x14ac:dyDescent="0.3">
      <c r="A77" s="46">
        <f t="shared" si="3"/>
        <v>66</v>
      </c>
      <c r="B77" s="47"/>
      <c r="C77" s="57" t="s">
        <v>319</v>
      </c>
      <c r="D77" s="58" t="s">
        <v>319</v>
      </c>
      <c r="E77" s="58" t="s">
        <v>319</v>
      </c>
      <c r="F77" s="59" t="s">
        <v>319</v>
      </c>
      <c r="G77" s="65" t="s">
        <v>19</v>
      </c>
      <c r="H77" s="109"/>
      <c r="I77" s="15">
        <v>180</v>
      </c>
      <c r="J77" s="16">
        <v>0</v>
      </c>
      <c r="K77" s="13">
        <v>9.5</v>
      </c>
      <c r="L77" s="17">
        <f t="shared" si="4"/>
        <v>0</v>
      </c>
      <c r="M77" s="18">
        <f t="shared" ref="M77:M118" si="5">PRODUCT(I77,L77)</f>
        <v>0</v>
      </c>
      <c r="N77" s="18">
        <f t="shared" ref="N77:N118" si="6">PRODUCT(I77,J77)</f>
        <v>0</v>
      </c>
    </row>
    <row r="78" spans="1:14" ht="15" customHeight="1" x14ac:dyDescent="0.3">
      <c r="A78" s="46">
        <f t="shared" ref="A78:A118" si="7">A77+1</f>
        <v>67</v>
      </c>
      <c r="B78" s="47"/>
      <c r="C78" s="57" t="s">
        <v>320</v>
      </c>
      <c r="D78" s="58" t="s">
        <v>321</v>
      </c>
      <c r="E78" s="58" t="s">
        <v>321</v>
      </c>
      <c r="F78" s="59" t="s">
        <v>321</v>
      </c>
      <c r="G78" s="65" t="s">
        <v>21</v>
      </c>
      <c r="H78" s="109"/>
      <c r="I78" s="15">
        <v>10</v>
      </c>
      <c r="J78" s="16">
        <v>0</v>
      </c>
      <c r="K78" s="13">
        <v>9.5</v>
      </c>
      <c r="L78" s="17">
        <f t="shared" si="4"/>
        <v>0</v>
      </c>
      <c r="M78" s="18">
        <f t="shared" si="5"/>
        <v>0</v>
      </c>
      <c r="N78" s="18">
        <f t="shared" si="6"/>
        <v>0</v>
      </c>
    </row>
    <row r="79" spans="1:14" ht="15" customHeight="1" x14ac:dyDescent="0.3">
      <c r="A79" s="46">
        <f t="shared" si="7"/>
        <v>68</v>
      </c>
      <c r="B79" s="47"/>
      <c r="C79" s="57" t="s">
        <v>322</v>
      </c>
      <c r="D79" s="58" t="s">
        <v>322</v>
      </c>
      <c r="E79" s="58" t="s">
        <v>322</v>
      </c>
      <c r="F79" s="59" t="s">
        <v>322</v>
      </c>
      <c r="G79" s="65" t="s">
        <v>52</v>
      </c>
      <c r="H79" s="109"/>
      <c r="I79" s="15">
        <v>50</v>
      </c>
      <c r="J79" s="16">
        <v>0</v>
      </c>
      <c r="K79" s="13">
        <v>9.5</v>
      </c>
      <c r="L79" s="17">
        <f t="shared" si="4"/>
        <v>0</v>
      </c>
      <c r="M79" s="18">
        <f t="shared" si="5"/>
        <v>0</v>
      </c>
      <c r="N79" s="18">
        <f t="shared" si="6"/>
        <v>0</v>
      </c>
    </row>
    <row r="80" spans="1:14" ht="15" customHeight="1" x14ac:dyDescent="0.3">
      <c r="A80" s="46">
        <f t="shared" si="7"/>
        <v>69</v>
      </c>
      <c r="B80" s="47"/>
      <c r="C80" s="57" t="s">
        <v>632</v>
      </c>
      <c r="D80" s="58" t="s">
        <v>323</v>
      </c>
      <c r="E80" s="58" t="s">
        <v>323</v>
      </c>
      <c r="F80" s="59" t="s">
        <v>323</v>
      </c>
      <c r="G80" s="65" t="s">
        <v>52</v>
      </c>
      <c r="H80" s="109"/>
      <c r="I80" s="15">
        <v>90</v>
      </c>
      <c r="J80" s="16">
        <v>0</v>
      </c>
      <c r="K80" s="13">
        <v>9.5</v>
      </c>
      <c r="L80" s="17">
        <f t="shared" si="4"/>
        <v>0</v>
      </c>
      <c r="M80" s="18">
        <f t="shared" si="5"/>
        <v>0</v>
      </c>
      <c r="N80" s="18">
        <f t="shared" si="6"/>
        <v>0</v>
      </c>
    </row>
    <row r="81" spans="1:14" ht="15" customHeight="1" x14ac:dyDescent="0.3">
      <c r="A81" s="46">
        <f t="shared" si="7"/>
        <v>70</v>
      </c>
      <c r="B81" s="47"/>
      <c r="C81" s="57" t="s">
        <v>324</v>
      </c>
      <c r="D81" s="58" t="s">
        <v>324</v>
      </c>
      <c r="E81" s="58" t="s">
        <v>324</v>
      </c>
      <c r="F81" s="59" t="s">
        <v>324</v>
      </c>
      <c r="G81" s="65" t="s">
        <v>52</v>
      </c>
      <c r="H81" s="109"/>
      <c r="I81" s="15">
        <v>200</v>
      </c>
      <c r="J81" s="16">
        <v>0</v>
      </c>
      <c r="K81" s="13">
        <v>9.5</v>
      </c>
      <c r="L81" s="17">
        <f t="shared" si="4"/>
        <v>0</v>
      </c>
      <c r="M81" s="18">
        <f t="shared" si="5"/>
        <v>0</v>
      </c>
      <c r="N81" s="18">
        <f t="shared" si="6"/>
        <v>0</v>
      </c>
    </row>
    <row r="82" spans="1:14" ht="15" customHeight="1" x14ac:dyDescent="0.3">
      <c r="A82" s="46">
        <f t="shared" si="7"/>
        <v>71</v>
      </c>
      <c r="B82" s="47"/>
      <c r="C82" s="57" t="s">
        <v>325</v>
      </c>
      <c r="D82" s="58" t="s">
        <v>326</v>
      </c>
      <c r="E82" s="58" t="s">
        <v>326</v>
      </c>
      <c r="F82" s="59" t="s">
        <v>326</v>
      </c>
      <c r="G82" s="65" t="s">
        <v>52</v>
      </c>
      <c r="H82" s="109"/>
      <c r="I82" s="15">
        <v>90</v>
      </c>
      <c r="J82" s="16">
        <v>0</v>
      </c>
      <c r="K82" s="13">
        <v>9.5</v>
      </c>
      <c r="L82" s="17">
        <f t="shared" si="4"/>
        <v>0</v>
      </c>
      <c r="M82" s="18">
        <f t="shared" si="5"/>
        <v>0</v>
      </c>
      <c r="N82" s="18">
        <f t="shared" si="6"/>
        <v>0</v>
      </c>
    </row>
    <row r="83" spans="1:14" ht="15" customHeight="1" x14ac:dyDescent="0.3">
      <c r="A83" s="46">
        <f t="shared" si="7"/>
        <v>72</v>
      </c>
      <c r="B83" s="47"/>
      <c r="C83" s="57" t="s">
        <v>327</v>
      </c>
      <c r="D83" s="58" t="s">
        <v>327</v>
      </c>
      <c r="E83" s="58" t="s">
        <v>327</v>
      </c>
      <c r="F83" s="59" t="s">
        <v>327</v>
      </c>
      <c r="G83" s="65" t="s">
        <v>52</v>
      </c>
      <c r="H83" s="109"/>
      <c r="I83" s="15">
        <v>20</v>
      </c>
      <c r="J83" s="16">
        <v>0</v>
      </c>
      <c r="K83" s="13">
        <v>9.5</v>
      </c>
      <c r="L83" s="17">
        <f t="shared" si="4"/>
        <v>0</v>
      </c>
      <c r="M83" s="18">
        <f t="shared" si="5"/>
        <v>0</v>
      </c>
      <c r="N83" s="18">
        <f t="shared" si="6"/>
        <v>0</v>
      </c>
    </row>
    <row r="84" spans="1:14" ht="15" customHeight="1" x14ac:dyDescent="0.3">
      <c r="A84" s="46">
        <f t="shared" si="7"/>
        <v>73</v>
      </c>
      <c r="B84" s="47"/>
      <c r="C84" s="57" t="s">
        <v>328</v>
      </c>
      <c r="D84" s="58" t="s">
        <v>328</v>
      </c>
      <c r="E84" s="58" t="s">
        <v>328</v>
      </c>
      <c r="F84" s="59" t="s">
        <v>328</v>
      </c>
      <c r="G84" s="65" t="s">
        <v>52</v>
      </c>
      <c r="H84" s="109"/>
      <c r="I84" s="15">
        <v>1350</v>
      </c>
      <c r="J84" s="16">
        <v>0</v>
      </c>
      <c r="K84" s="13">
        <v>9.5</v>
      </c>
      <c r="L84" s="17">
        <f t="shared" si="4"/>
        <v>0</v>
      </c>
      <c r="M84" s="18">
        <f t="shared" si="5"/>
        <v>0</v>
      </c>
      <c r="N84" s="18">
        <f t="shared" si="6"/>
        <v>0</v>
      </c>
    </row>
    <row r="85" spans="1:14" ht="15" customHeight="1" x14ac:dyDescent="0.3">
      <c r="A85" s="46">
        <f t="shared" si="7"/>
        <v>74</v>
      </c>
      <c r="B85" s="47"/>
      <c r="C85" s="57" t="s">
        <v>329</v>
      </c>
      <c r="D85" s="58" t="s">
        <v>329</v>
      </c>
      <c r="E85" s="58" t="s">
        <v>329</v>
      </c>
      <c r="F85" s="59" t="s">
        <v>329</v>
      </c>
      <c r="G85" s="65" t="s">
        <v>52</v>
      </c>
      <c r="H85" s="109"/>
      <c r="I85" s="15">
        <v>10</v>
      </c>
      <c r="J85" s="16">
        <v>0</v>
      </c>
      <c r="K85" s="13">
        <v>9.5</v>
      </c>
      <c r="L85" s="17">
        <f t="shared" si="4"/>
        <v>0</v>
      </c>
      <c r="M85" s="18">
        <f t="shared" si="5"/>
        <v>0</v>
      </c>
      <c r="N85" s="18">
        <f t="shared" si="6"/>
        <v>0</v>
      </c>
    </row>
    <row r="86" spans="1:14" ht="15" customHeight="1" x14ac:dyDescent="0.3">
      <c r="A86" s="46">
        <f t="shared" si="7"/>
        <v>75</v>
      </c>
      <c r="B86" s="47"/>
      <c r="C86" s="57" t="s">
        <v>330</v>
      </c>
      <c r="D86" s="58" t="s">
        <v>330</v>
      </c>
      <c r="E86" s="58" t="s">
        <v>330</v>
      </c>
      <c r="F86" s="59" t="s">
        <v>330</v>
      </c>
      <c r="G86" s="65" t="s">
        <v>52</v>
      </c>
      <c r="H86" s="109"/>
      <c r="I86" s="15">
        <v>20</v>
      </c>
      <c r="J86" s="16">
        <v>0</v>
      </c>
      <c r="K86" s="13">
        <v>9.5</v>
      </c>
      <c r="L86" s="17">
        <f t="shared" si="4"/>
        <v>0</v>
      </c>
      <c r="M86" s="18">
        <f t="shared" si="5"/>
        <v>0</v>
      </c>
      <c r="N86" s="18">
        <f t="shared" si="6"/>
        <v>0</v>
      </c>
    </row>
    <row r="87" spans="1:14" ht="15" customHeight="1" x14ac:dyDescent="0.3">
      <c r="A87" s="46">
        <f t="shared" si="7"/>
        <v>76</v>
      </c>
      <c r="B87" s="47"/>
      <c r="C87" s="57" t="s">
        <v>331</v>
      </c>
      <c r="D87" s="58" t="s">
        <v>332</v>
      </c>
      <c r="E87" s="58" t="s">
        <v>332</v>
      </c>
      <c r="F87" s="59" t="s">
        <v>332</v>
      </c>
      <c r="G87" s="65" t="s">
        <v>52</v>
      </c>
      <c r="H87" s="109"/>
      <c r="I87" s="15">
        <v>10</v>
      </c>
      <c r="J87" s="16">
        <v>0</v>
      </c>
      <c r="K87" s="13">
        <v>9.5</v>
      </c>
      <c r="L87" s="17">
        <f t="shared" si="4"/>
        <v>0</v>
      </c>
      <c r="M87" s="18">
        <f t="shared" si="5"/>
        <v>0</v>
      </c>
      <c r="N87" s="18">
        <f t="shared" si="6"/>
        <v>0</v>
      </c>
    </row>
    <row r="88" spans="1:14" ht="15" customHeight="1" x14ac:dyDescent="0.3">
      <c r="A88" s="46">
        <f t="shared" si="7"/>
        <v>77</v>
      </c>
      <c r="B88" s="47"/>
      <c r="C88" s="57" t="s">
        <v>333</v>
      </c>
      <c r="D88" s="58" t="s">
        <v>333</v>
      </c>
      <c r="E88" s="58" t="s">
        <v>333</v>
      </c>
      <c r="F88" s="59" t="s">
        <v>333</v>
      </c>
      <c r="G88" s="65" t="s">
        <v>21</v>
      </c>
      <c r="H88" s="109"/>
      <c r="I88" s="15">
        <v>500</v>
      </c>
      <c r="J88" s="16">
        <v>0</v>
      </c>
      <c r="K88" s="13">
        <v>9.5</v>
      </c>
      <c r="L88" s="17">
        <f t="shared" si="4"/>
        <v>0</v>
      </c>
      <c r="M88" s="18">
        <f t="shared" si="5"/>
        <v>0</v>
      </c>
      <c r="N88" s="18">
        <f t="shared" si="6"/>
        <v>0</v>
      </c>
    </row>
    <row r="89" spans="1:14" ht="15" customHeight="1" x14ac:dyDescent="0.3">
      <c r="A89" s="46">
        <f t="shared" si="7"/>
        <v>78</v>
      </c>
      <c r="B89" s="47"/>
      <c r="C89" s="57" t="s">
        <v>334</v>
      </c>
      <c r="D89" s="58" t="s">
        <v>334</v>
      </c>
      <c r="E89" s="58" t="s">
        <v>334</v>
      </c>
      <c r="F89" s="59" t="s">
        <v>334</v>
      </c>
      <c r="G89" s="65" t="s">
        <v>21</v>
      </c>
      <c r="H89" s="109"/>
      <c r="I89" s="15">
        <v>80</v>
      </c>
      <c r="J89" s="16">
        <v>0</v>
      </c>
      <c r="K89" s="13">
        <v>9.5</v>
      </c>
      <c r="L89" s="17">
        <f t="shared" si="4"/>
        <v>0</v>
      </c>
      <c r="M89" s="18">
        <f t="shared" si="5"/>
        <v>0</v>
      </c>
      <c r="N89" s="18">
        <f t="shared" si="6"/>
        <v>0</v>
      </c>
    </row>
    <row r="90" spans="1:14" ht="15" customHeight="1" x14ac:dyDescent="0.3">
      <c r="A90" s="46">
        <f t="shared" si="7"/>
        <v>79</v>
      </c>
      <c r="B90" s="47"/>
      <c r="C90" s="57" t="s">
        <v>335</v>
      </c>
      <c r="D90" s="58" t="s">
        <v>335</v>
      </c>
      <c r="E90" s="58" t="s">
        <v>335</v>
      </c>
      <c r="F90" s="59" t="s">
        <v>335</v>
      </c>
      <c r="G90" s="65" t="s">
        <v>52</v>
      </c>
      <c r="H90" s="109"/>
      <c r="I90" s="15">
        <v>308.33333333333331</v>
      </c>
      <c r="J90" s="16">
        <v>0</v>
      </c>
      <c r="K90" s="13">
        <v>9.5</v>
      </c>
      <c r="L90" s="17">
        <f t="shared" si="4"/>
        <v>0</v>
      </c>
      <c r="M90" s="18">
        <f t="shared" si="5"/>
        <v>0</v>
      </c>
      <c r="N90" s="18">
        <f t="shared" si="6"/>
        <v>0</v>
      </c>
    </row>
    <row r="91" spans="1:14" ht="15" customHeight="1" x14ac:dyDescent="0.3">
      <c r="A91" s="46">
        <f t="shared" si="7"/>
        <v>80</v>
      </c>
      <c r="B91" s="47"/>
      <c r="C91" s="57" t="s">
        <v>336</v>
      </c>
      <c r="D91" s="58" t="s">
        <v>336</v>
      </c>
      <c r="E91" s="58" t="s">
        <v>336</v>
      </c>
      <c r="F91" s="59" t="s">
        <v>336</v>
      </c>
      <c r="G91" s="65" t="s">
        <v>52</v>
      </c>
      <c r="H91" s="109"/>
      <c r="I91" s="15">
        <v>30</v>
      </c>
      <c r="J91" s="16">
        <v>0</v>
      </c>
      <c r="K91" s="13">
        <v>9.5</v>
      </c>
      <c r="L91" s="17">
        <f t="shared" si="4"/>
        <v>0</v>
      </c>
      <c r="M91" s="18">
        <f t="shared" si="5"/>
        <v>0</v>
      </c>
      <c r="N91" s="18">
        <f t="shared" si="6"/>
        <v>0</v>
      </c>
    </row>
    <row r="92" spans="1:14" ht="15" customHeight="1" x14ac:dyDescent="0.3">
      <c r="A92" s="46">
        <f t="shared" si="7"/>
        <v>81</v>
      </c>
      <c r="B92" s="47"/>
      <c r="C92" s="57" t="s">
        <v>337</v>
      </c>
      <c r="D92" s="58" t="s">
        <v>337</v>
      </c>
      <c r="E92" s="58" t="s">
        <v>337</v>
      </c>
      <c r="F92" s="59" t="s">
        <v>337</v>
      </c>
      <c r="G92" s="65" t="s">
        <v>19</v>
      </c>
      <c r="H92" s="109"/>
      <c r="I92" s="15">
        <v>40</v>
      </c>
      <c r="J92" s="16">
        <v>0</v>
      </c>
      <c r="K92" s="13">
        <v>9.5</v>
      </c>
      <c r="L92" s="17">
        <f t="shared" si="4"/>
        <v>0</v>
      </c>
      <c r="M92" s="18">
        <f t="shared" si="5"/>
        <v>0</v>
      </c>
      <c r="N92" s="18">
        <f t="shared" si="6"/>
        <v>0</v>
      </c>
    </row>
    <row r="93" spans="1:14" ht="15" customHeight="1" x14ac:dyDescent="0.3">
      <c r="A93" s="46">
        <f t="shared" si="7"/>
        <v>82</v>
      </c>
      <c r="B93" s="47"/>
      <c r="C93" s="57" t="s">
        <v>338</v>
      </c>
      <c r="D93" s="58" t="s">
        <v>338</v>
      </c>
      <c r="E93" s="58" t="s">
        <v>338</v>
      </c>
      <c r="F93" s="59" t="s">
        <v>338</v>
      </c>
      <c r="G93" s="65" t="s">
        <v>19</v>
      </c>
      <c r="H93" s="109"/>
      <c r="I93" s="15">
        <v>30</v>
      </c>
      <c r="J93" s="16">
        <v>0</v>
      </c>
      <c r="K93" s="13">
        <v>9.5</v>
      </c>
      <c r="L93" s="17">
        <f t="shared" si="4"/>
        <v>0</v>
      </c>
      <c r="M93" s="18">
        <f t="shared" si="5"/>
        <v>0</v>
      </c>
      <c r="N93" s="18">
        <f t="shared" si="6"/>
        <v>0</v>
      </c>
    </row>
    <row r="94" spans="1:14" ht="24.95" customHeight="1" x14ac:dyDescent="0.3">
      <c r="A94" s="46">
        <f t="shared" si="7"/>
        <v>83</v>
      </c>
      <c r="B94" s="47"/>
      <c r="C94" s="57" t="s">
        <v>339</v>
      </c>
      <c r="D94" s="58" t="s">
        <v>340</v>
      </c>
      <c r="E94" s="58" t="s">
        <v>340</v>
      </c>
      <c r="F94" s="59" t="s">
        <v>340</v>
      </c>
      <c r="G94" s="13" t="s">
        <v>19</v>
      </c>
      <c r="H94" s="109"/>
      <c r="I94" s="15">
        <v>100</v>
      </c>
      <c r="J94" s="16">
        <v>0</v>
      </c>
      <c r="K94" s="13">
        <v>9.5</v>
      </c>
      <c r="L94" s="17">
        <f t="shared" si="4"/>
        <v>0</v>
      </c>
      <c r="M94" s="18">
        <f t="shared" si="5"/>
        <v>0</v>
      </c>
      <c r="N94" s="18">
        <f t="shared" si="6"/>
        <v>0</v>
      </c>
    </row>
    <row r="95" spans="1:14" ht="24.95" customHeight="1" x14ac:dyDescent="0.3">
      <c r="A95" s="46">
        <f t="shared" si="7"/>
        <v>84</v>
      </c>
      <c r="B95" s="47"/>
      <c r="C95" s="57" t="s">
        <v>341</v>
      </c>
      <c r="D95" s="58" t="s">
        <v>342</v>
      </c>
      <c r="E95" s="58" t="s">
        <v>342</v>
      </c>
      <c r="F95" s="59" t="s">
        <v>342</v>
      </c>
      <c r="G95" s="13" t="s">
        <v>19</v>
      </c>
      <c r="H95" s="109"/>
      <c r="I95" s="15">
        <v>100</v>
      </c>
      <c r="J95" s="16">
        <v>0</v>
      </c>
      <c r="K95" s="13">
        <v>9.5</v>
      </c>
      <c r="L95" s="17">
        <f t="shared" si="4"/>
        <v>0</v>
      </c>
      <c r="M95" s="18">
        <f t="shared" si="5"/>
        <v>0</v>
      </c>
      <c r="N95" s="18">
        <f t="shared" si="6"/>
        <v>0</v>
      </c>
    </row>
    <row r="96" spans="1:14" ht="15" customHeight="1" x14ac:dyDescent="0.3">
      <c r="A96" s="46">
        <f t="shared" si="7"/>
        <v>85</v>
      </c>
      <c r="B96" s="47"/>
      <c r="C96" s="57" t="s">
        <v>343</v>
      </c>
      <c r="D96" s="58" t="s">
        <v>344</v>
      </c>
      <c r="E96" s="58" t="s">
        <v>344</v>
      </c>
      <c r="F96" s="59" t="s">
        <v>344</v>
      </c>
      <c r="G96" s="111" t="s">
        <v>19</v>
      </c>
      <c r="H96" s="109"/>
      <c r="I96" s="15">
        <v>400</v>
      </c>
      <c r="J96" s="16">
        <v>0</v>
      </c>
      <c r="K96" s="13">
        <v>9.5</v>
      </c>
      <c r="L96" s="17">
        <f t="shared" si="4"/>
        <v>0</v>
      </c>
      <c r="M96" s="18">
        <f t="shared" si="5"/>
        <v>0</v>
      </c>
      <c r="N96" s="18">
        <f t="shared" si="6"/>
        <v>0</v>
      </c>
    </row>
    <row r="97" spans="1:14" ht="15" customHeight="1" x14ac:dyDescent="0.3">
      <c r="A97" s="46">
        <f t="shared" si="7"/>
        <v>86</v>
      </c>
      <c r="B97" s="47"/>
      <c r="C97" s="57" t="s">
        <v>345</v>
      </c>
      <c r="D97" s="58" t="s">
        <v>346</v>
      </c>
      <c r="E97" s="58" t="s">
        <v>346</v>
      </c>
      <c r="F97" s="59" t="s">
        <v>346</v>
      </c>
      <c r="G97" s="111" t="s">
        <v>19</v>
      </c>
      <c r="H97" s="109"/>
      <c r="I97" s="15">
        <v>30</v>
      </c>
      <c r="J97" s="16">
        <v>0</v>
      </c>
      <c r="K97" s="13">
        <v>9.5</v>
      </c>
      <c r="L97" s="17">
        <f t="shared" si="4"/>
        <v>0</v>
      </c>
      <c r="M97" s="18">
        <f t="shared" si="5"/>
        <v>0</v>
      </c>
      <c r="N97" s="18">
        <f t="shared" si="6"/>
        <v>0</v>
      </c>
    </row>
    <row r="98" spans="1:14" ht="15" customHeight="1" x14ac:dyDescent="0.3">
      <c r="A98" s="46">
        <f t="shared" si="7"/>
        <v>87</v>
      </c>
      <c r="B98" s="47"/>
      <c r="C98" s="57" t="s">
        <v>347</v>
      </c>
      <c r="D98" s="58" t="s">
        <v>348</v>
      </c>
      <c r="E98" s="58" t="s">
        <v>348</v>
      </c>
      <c r="F98" s="59" t="s">
        <v>348</v>
      </c>
      <c r="G98" s="111" t="s">
        <v>19</v>
      </c>
      <c r="H98" s="109"/>
      <c r="I98" s="15">
        <v>30</v>
      </c>
      <c r="J98" s="16">
        <v>0</v>
      </c>
      <c r="K98" s="13">
        <v>9.5</v>
      </c>
      <c r="L98" s="17">
        <f t="shared" si="4"/>
        <v>0</v>
      </c>
      <c r="M98" s="18">
        <f t="shared" si="5"/>
        <v>0</v>
      </c>
      <c r="N98" s="18">
        <f t="shared" si="6"/>
        <v>0</v>
      </c>
    </row>
    <row r="99" spans="1:14" ht="15" customHeight="1" x14ac:dyDescent="0.3">
      <c r="A99" s="46">
        <f t="shared" si="7"/>
        <v>88</v>
      </c>
      <c r="B99" s="47"/>
      <c r="C99" s="57" t="s">
        <v>349</v>
      </c>
      <c r="D99" s="58" t="s">
        <v>350</v>
      </c>
      <c r="E99" s="58" t="s">
        <v>350</v>
      </c>
      <c r="F99" s="59" t="s">
        <v>350</v>
      </c>
      <c r="G99" s="111" t="s">
        <v>19</v>
      </c>
      <c r="H99" s="109"/>
      <c r="I99" s="15">
        <v>30</v>
      </c>
      <c r="J99" s="16">
        <v>0</v>
      </c>
      <c r="K99" s="13">
        <v>9.5</v>
      </c>
      <c r="L99" s="17">
        <f t="shared" si="4"/>
        <v>0</v>
      </c>
      <c r="M99" s="18">
        <f t="shared" si="5"/>
        <v>0</v>
      </c>
      <c r="N99" s="18">
        <f t="shared" si="6"/>
        <v>0</v>
      </c>
    </row>
    <row r="100" spans="1:14" ht="15" customHeight="1" x14ac:dyDescent="0.3">
      <c r="A100" s="46">
        <f t="shared" si="7"/>
        <v>89</v>
      </c>
      <c r="B100" s="47"/>
      <c r="C100" s="57" t="s">
        <v>351</v>
      </c>
      <c r="D100" s="58" t="s">
        <v>352</v>
      </c>
      <c r="E100" s="58" t="s">
        <v>352</v>
      </c>
      <c r="F100" s="59" t="s">
        <v>352</v>
      </c>
      <c r="G100" s="111" t="s">
        <v>19</v>
      </c>
      <c r="H100" s="109"/>
      <c r="I100" s="15">
        <v>30</v>
      </c>
      <c r="J100" s="16">
        <v>0</v>
      </c>
      <c r="K100" s="13">
        <v>9.5</v>
      </c>
      <c r="L100" s="17">
        <f t="shared" si="4"/>
        <v>0</v>
      </c>
      <c r="M100" s="18">
        <f t="shared" si="5"/>
        <v>0</v>
      </c>
      <c r="N100" s="18">
        <f t="shared" si="6"/>
        <v>0</v>
      </c>
    </row>
    <row r="101" spans="1:14" ht="15" customHeight="1" x14ac:dyDescent="0.3">
      <c r="A101" s="46">
        <f t="shared" si="7"/>
        <v>90</v>
      </c>
      <c r="B101" s="47"/>
      <c r="C101" s="57" t="s">
        <v>353</v>
      </c>
      <c r="D101" s="58" t="s">
        <v>354</v>
      </c>
      <c r="E101" s="58" t="s">
        <v>354</v>
      </c>
      <c r="F101" s="59" t="s">
        <v>354</v>
      </c>
      <c r="G101" s="111" t="s">
        <v>19</v>
      </c>
      <c r="H101" s="109"/>
      <c r="I101" s="15">
        <v>30</v>
      </c>
      <c r="J101" s="16">
        <v>0</v>
      </c>
      <c r="K101" s="13">
        <v>9.5</v>
      </c>
      <c r="L101" s="17">
        <f t="shared" si="4"/>
        <v>0</v>
      </c>
      <c r="M101" s="18">
        <f t="shared" si="5"/>
        <v>0</v>
      </c>
      <c r="N101" s="18">
        <f t="shared" si="6"/>
        <v>0</v>
      </c>
    </row>
    <row r="102" spans="1:14" ht="15" customHeight="1" x14ac:dyDescent="0.3">
      <c r="A102" s="46">
        <f t="shared" si="7"/>
        <v>91</v>
      </c>
      <c r="B102" s="47"/>
      <c r="C102" s="57" t="s">
        <v>355</v>
      </c>
      <c r="D102" s="58" t="s">
        <v>356</v>
      </c>
      <c r="E102" s="58" t="s">
        <v>356</v>
      </c>
      <c r="F102" s="59" t="s">
        <v>356</v>
      </c>
      <c r="G102" s="111" t="s">
        <v>19</v>
      </c>
      <c r="H102" s="109"/>
      <c r="I102" s="15">
        <v>40</v>
      </c>
      <c r="J102" s="16">
        <v>0</v>
      </c>
      <c r="K102" s="13">
        <v>9.5</v>
      </c>
      <c r="L102" s="17">
        <f t="shared" si="4"/>
        <v>0</v>
      </c>
      <c r="M102" s="18">
        <f t="shared" si="5"/>
        <v>0</v>
      </c>
      <c r="N102" s="18">
        <f t="shared" si="6"/>
        <v>0</v>
      </c>
    </row>
    <row r="103" spans="1:14" ht="15" customHeight="1" x14ac:dyDescent="0.3">
      <c r="A103" s="46">
        <f t="shared" si="7"/>
        <v>92</v>
      </c>
      <c r="B103" s="47"/>
      <c r="C103" s="57" t="s">
        <v>357</v>
      </c>
      <c r="D103" s="58" t="s">
        <v>357</v>
      </c>
      <c r="E103" s="58" t="s">
        <v>357</v>
      </c>
      <c r="F103" s="59" t="s">
        <v>357</v>
      </c>
      <c r="G103" s="65" t="s">
        <v>21</v>
      </c>
      <c r="H103" s="109"/>
      <c r="I103" s="15">
        <v>120</v>
      </c>
      <c r="J103" s="16">
        <v>0</v>
      </c>
      <c r="K103" s="13">
        <v>9.5</v>
      </c>
      <c r="L103" s="17">
        <f t="shared" si="4"/>
        <v>0</v>
      </c>
      <c r="M103" s="18">
        <f t="shared" si="5"/>
        <v>0</v>
      </c>
      <c r="N103" s="18">
        <f t="shared" si="6"/>
        <v>0</v>
      </c>
    </row>
    <row r="104" spans="1:14" ht="15" customHeight="1" x14ac:dyDescent="0.3">
      <c r="A104" s="46">
        <f t="shared" si="7"/>
        <v>93</v>
      </c>
      <c r="B104" s="47"/>
      <c r="C104" s="57" t="s">
        <v>358</v>
      </c>
      <c r="D104" s="58" t="s">
        <v>358</v>
      </c>
      <c r="E104" s="58" t="s">
        <v>358</v>
      </c>
      <c r="F104" s="59" t="s">
        <v>358</v>
      </c>
      <c r="G104" s="65" t="s">
        <v>21</v>
      </c>
      <c r="H104" s="109"/>
      <c r="I104" s="15">
        <v>1440</v>
      </c>
      <c r="J104" s="16">
        <v>0</v>
      </c>
      <c r="K104" s="13">
        <v>9.5</v>
      </c>
      <c r="L104" s="17">
        <f t="shared" si="4"/>
        <v>0</v>
      </c>
      <c r="M104" s="18">
        <f t="shared" si="5"/>
        <v>0</v>
      </c>
      <c r="N104" s="18">
        <f t="shared" si="6"/>
        <v>0</v>
      </c>
    </row>
    <row r="105" spans="1:14" ht="15" customHeight="1" x14ac:dyDescent="0.3">
      <c r="A105" s="46">
        <f t="shared" si="7"/>
        <v>94</v>
      </c>
      <c r="B105" s="47"/>
      <c r="C105" s="57" t="s">
        <v>359</v>
      </c>
      <c r="D105" s="58" t="s">
        <v>360</v>
      </c>
      <c r="E105" s="58" t="s">
        <v>360</v>
      </c>
      <c r="F105" s="59" t="s">
        <v>360</v>
      </c>
      <c r="G105" s="65" t="s">
        <v>21</v>
      </c>
      <c r="H105" s="109"/>
      <c r="I105" s="15">
        <v>720</v>
      </c>
      <c r="J105" s="16">
        <v>0</v>
      </c>
      <c r="K105" s="13">
        <v>9.5</v>
      </c>
      <c r="L105" s="17">
        <f t="shared" si="4"/>
        <v>0</v>
      </c>
      <c r="M105" s="18">
        <f t="shared" si="5"/>
        <v>0</v>
      </c>
      <c r="N105" s="18">
        <f t="shared" si="6"/>
        <v>0</v>
      </c>
    </row>
    <row r="106" spans="1:14" ht="15" customHeight="1" x14ac:dyDescent="0.3">
      <c r="A106" s="46">
        <f t="shared" si="7"/>
        <v>95</v>
      </c>
      <c r="B106" s="47"/>
      <c r="C106" s="57" t="s">
        <v>361</v>
      </c>
      <c r="D106" s="58" t="s">
        <v>362</v>
      </c>
      <c r="E106" s="58" t="s">
        <v>362</v>
      </c>
      <c r="F106" s="59" t="s">
        <v>362</v>
      </c>
      <c r="G106" s="65" t="s">
        <v>21</v>
      </c>
      <c r="H106" s="109"/>
      <c r="I106" s="15">
        <v>120</v>
      </c>
      <c r="J106" s="16">
        <v>0</v>
      </c>
      <c r="K106" s="13">
        <v>9.5</v>
      </c>
      <c r="L106" s="17">
        <f t="shared" si="4"/>
        <v>0</v>
      </c>
      <c r="M106" s="18">
        <f t="shared" si="5"/>
        <v>0</v>
      </c>
      <c r="N106" s="18">
        <f t="shared" si="6"/>
        <v>0</v>
      </c>
    </row>
    <row r="107" spans="1:14" ht="15" customHeight="1" x14ac:dyDescent="0.3">
      <c r="A107" s="46">
        <f t="shared" si="7"/>
        <v>96</v>
      </c>
      <c r="B107" s="47"/>
      <c r="C107" s="57" t="s">
        <v>363</v>
      </c>
      <c r="D107" s="58" t="s">
        <v>364</v>
      </c>
      <c r="E107" s="58" t="s">
        <v>364</v>
      </c>
      <c r="F107" s="59" t="s">
        <v>364</v>
      </c>
      <c r="G107" s="65" t="s">
        <v>19</v>
      </c>
      <c r="H107" s="109"/>
      <c r="I107" s="15">
        <v>10</v>
      </c>
      <c r="J107" s="16">
        <v>0</v>
      </c>
      <c r="K107" s="13">
        <v>9.5</v>
      </c>
      <c r="L107" s="17">
        <f t="shared" si="4"/>
        <v>0</v>
      </c>
      <c r="M107" s="18">
        <f t="shared" si="5"/>
        <v>0</v>
      </c>
      <c r="N107" s="18">
        <f t="shared" si="6"/>
        <v>0</v>
      </c>
    </row>
    <row r="108" spans="1:14" ht="15" customHeight="1" x14ac:dyDescent="0.3">
      <c r="A108" s="46">
        <f t="shared" si="7"/>
        <v>97</v>
      </c>
      <c r="B108" s="47"/>
      <c r="C108" s="57" t="s">
        <v>365</v>
      </c>
      <c r="D108" s="58" t="s">
        <v>366</v>
      </c>
      <c r="E108" s="58" t="s">
        <v>366</v>
      </c>
      <c r="F108" s="59" t="s">
        <v>366</v>
      </c>
      <c r="G108" s="65" t="s">
        <v>19</v>
      </c>
      <c r="H108" s="109"/>
      <c r="I108" s="15">
        <v>10</v>
      </c>
      <c r="J108" s="16">
        <v>0</v>
      </c>
      <c r="K108" s="13">
        <v>9.5</v>
      </c>
      <c r="L108" s="17">
        <f t="shared" si="4"/>
        <v>0</v>
      </c>
      <c r="M108" s="18">
        <f t="shared" si="5"/>
        <v>0</v>
      </c>
      <c r="N108" s="18">
        <f t="shared" si="6"/>
        <v>0</v>
      </c>
    </row>
    <row r="109" spans="1:14" ht="15" customHeight="1" x14ac:dyDescent="0.3">
      <c r="A109" s="46">
        <f t="shared" si="7"/>
        <v>98</v>
      </c>
      <c r="B109" s="47"/>
      <c r="C109" s="57" t="s">
        <v>367</v>
      </c>
      <c r="D109" s="58" t="s">
        <v>368</v>
      </c>
      <c r="E109" s="58" t="s">
        <v>368</v>
      </c>
      <c r="F109" s="59" t="s">
        <v>368</v>
      </c>
      <c r="G109" s="65" t="s">
        <v>19</v>
      </c>
      <c r="H109" s="109"/>
      <c r="I109" s="15">
        <v>10</v>
      </c>
      <c r="J109" s="16">
        <v>0</v>
      </c>
      <c r="K109" s="13">
        <v>9.5</v>
      </c>
      <c r="L109" s="17">
        <f t="shared" si="4"/>
        <v>0</v>
      </c>
      <c r="M109" s="18">
        <f t="shared" si="5"/>
        <v>0</v>
      </c>
      <c r="N109" s="18">
        <f t="shared" si="6"/>
        <v>0</v>
      </c>
    </row>
    <row r="110" spans="1:14" ht="15" customHeight="1" x14ac:dyDescent="0.3">
      <c r="A110" s="46">
        <f t="shared" si="7"/>
        <v>99</v>
      </c>
      <c r="B110" s="47"/>
      <c r="C110" s="57" t="s">
        <v>369</v>
      </c>
      <c r="D110" s="58" t="s">
        <v>370</v>
      </c>
      <c r="E110" s="58" t="s">
        <v>370</v>
      </c>
      <c r="F110" s="59" t="s">
        <v>370</v>
      </c>
      <c r="G110" s="65" t="s">
        <v>19</v>
      </c>
      <c r="H110" s="109"/>
      <c r="I110" s="15">
        <v>10</v>
      </c>
      <c r="J110" s="16">
        <v>0</v>
      </c>
      <c r="K110" s="13">
        <v>9.5</v>
      </c>
      <c r="L110" s="17">
        <f t="shared" si="4"/>
        <v>0</v>
      </c>
      <c r="M110" s="18">
        <f t="shared" si="5"/>
        <v>0</v>
      </c>
      <c r="N110" s="18">
        <f t="shared" si="6"/>
        <v>0</v>
      </c>
    </row>
    <row r="111" spans="1:14" ht="15" customHeight="1" x14ac:dyDescent="0.3">
      <c r="A111" s="46">
        <f t="shared" si="7"/>
        <v>100</v>
      </c>
      <c r="B111" s="47"/>
      <c r="C111" s="57" t="s">
        <v>371</v>
      </c>
      <c r="D111" s="58" t="s">
        <v>372</v>
      </c>
      <c r="E111" s="58" t="s">
        <v>372</v>
      </c>
      <c r="F111" s="59" t="s">
        <v>372</v>
      </c>
      <c r="G111" s="65" t="s">
        <v>19</v>
      </c>
      <c r="H111" s="109"/>
      <c r="I111" s="15">
        <v>10</v>
      </c>
      <c r="J111" s="16">
        <v>0</v>
      </c>
      <c r="K111" s="13">
        <v>9.5</v>
      </c>
      <c r="L111" s="17">
        <f t="shared" si="4"/>
        <v>0</v>
      </c>
      <c r="M111" s="18">
        <f t="shared" si="5"/>
        <v>0</v>
      </c>
      <c r="N111" s="18">
        <f t="shared" si="6"/>
        <v>0</v>
      </c>
    </row>
    <row r="112" spans="1:14" ht="15" customHeight="1" x14ac:dyDescent="0.3">
      <c r="A112" s="46">
        <f t="shared" si="7"/>
        <v>101</v>
      </c>
      <c r="B112" s="47"/>
      <c r="C112" s="57" t="s">
        <v>373</v>
      </c>
      <c r="D112" s="58" t="s">
        <v>374</v>
      </c>
      <c r="E112" s="58" t="s">
        <v>374</v>
      </c>
      <c r="F112" s="59" t="s">
        <v>374</v>
      </c>
      <c r="G112" s="65" t="s">
        <v>19</v>
      </c>
      <c r="H112" s="109"/>
      <c r="I112" s="15">
        <v>10</v>
      </c>
      <c r="J112" s="16">
        <v>0</v>
      </c>
      <c r="K112" s="13">
        <v>9.5</v>
      </c>
      <c r="L112" s="17">
        <f t="shared" si="4"/>
        <v>0</v>
      </c>
      <c r="M112" s="18">
        <f t="shared" si="5"/>
        <v>0</v>
      </c>
      <c r="N112" s="18">
        <f t="shared" si="6"/>
        <v>0</v>
      </c>
    </row>
    <row r="113" spans="1:14" ht="15" customHeight="1" x14ac:dyDescent="0.3">
      <c r="A113" s="46">
        <f t="shared" si="7"/>
        <v>102</v>
      </c>
      <c r="B113" s="47"/>
      <c r="C113" s="57" t="s">
        <v>375</v>
      </c>
      <c r="D113" s="58" t="s">
        <v>376</v>
      </c>
      <c r="E113" s="58" t="s">
        <v>376</v>
      </c>
      <c r="F113" s="59" t="s">
        <v>376</v>
      </c>
      <c r="G113" s="65" t="s">
        <v>19</v>
      </c>
      <c r="H113" s="109"/>
      <c r="I113" s="15">
        <v>10</v>
      </c>
      <c r="J113" s="16">
        <v>0</v>
      </c>
      <c r="K113" s="13">
        <v>9.5</v>
      </c>
      <c r="L113" s="17">
        <f t="shared" si="4"/>
        <v>0</v>
      </c>
      <c r="M113" s="18">
        <f t="shared" si="5"/>
        <v>0</v>
      </c>
      <c r="N113" s="18">
        <f t="shared" si="6"/>
        <v>0</v>
      </c>
    </row>
    <row r="114" spans="1:14" ht="15" customHeight="1" x14ac:dyDescent="0.3">
      <c r="A114" s="46">
        <f t="shared" si="7"/>
        <v>103</v>
      </c>
      <c r="B114" s="47"/>
      <c r="C114" s="57" t="s">
        <v>377</v>
      </c>
      <c r="D114" s="58" t="s">
        <v>378</v>
      </c>
      <c r="E114" s="58" t="s">
        <v>378</v>
      </c>
      <c r="F114" s="59" t="s">
        <v>378</v>
      </c>
      <c r="G114" s="65" t="s">
        <v>19</v>
      </c>
      <c r="H114" s="109"/>
      <c r="I114" s="15">
        <v>10</v>
      </c>
      <c r="J114" s="16">
        <v>0</v>
      </c>
      <c r="K114" s="13">
        <v>9.5</v>
      </c>
      <c r="L114" s="17">
        <f t="shared" si="4"/>
        <v>0</v>
      </c>
      <c r="M114" s="18">
        <f t="shared" si="5"/>
        <v>0</v>
      </c>
      <c r="N114" s="18">
        <f t="shared" si="6"/>
        <v>0</v>
      </c>
    </row>
    <row r="115" spans="1:14" ht="15" customHeight="1" x14ac:dyDescent="0.3">
      <c r="A115" s="46">
        <f t="shared" si="7"/>
        <v>104</v>
      </c>
      <c r="B115" s="47"/>
      <c r="C115" s="57" t="s">
        <v>379</v>
      </c>
      <c r="D115" s="58" t="s">
        <v>380</v>
      </c>
      <c r="E115" s="58" t="s">
        <v>380</v>
      </c>
      <c r="F115" s="59" t="s">
        <v>380</v>
      </c>
      <c r="G115" s="65" t="s">
        <v>19</v>
      </c>
      <c r="H115" s="109"/>
      <c r="I115" s="15">
        <v>10</v>
      </c>
      <c r="J115" s="16">
        <v>0</v>
      </c>
      <c r="K115" s="13">
        <v>9.5</v>
      </c>
      <c r="L115" s="17">
        <f t="shared" si="4"/>
        <v>0</v>
      </c>
      <c r="M115" s="18">
        <f t="shared" si="5"/>
        <v>0</v>
      </c>
      <c r="N115" s="18">
        <f t="shared" si="6"/>
        <v>0</v>
      </c>
    </row>
    <row r="116" spans="1:14" ht="15" customHeight="1" x14ac:dyDescent="0.3">
      <c r="A116" s="46">
        <f t="shared" si="7"/>
        <v>105</v>
      </c>
      <c r="B116" s="47"/>
      <c r="C116" s="57" t="s">
        <v>381</v>
      </c>
      <c r="D116" s="58" t="s">
        <v>382</v>
      </c>
      <c r="E116" s="58" t="s">
        <v>382</v>
      </c>
      <c r="F116" s="59" t="s">
        <v>382</v>
      </c>
      <c r="G116" s="65" t="s">
        <v>19</v>
      </c>
      <c r="H116" s="109"/>
      <c r="I116" s="15">
        <v>10</v>
      </c>
      <c r="J116" s="16">
        <v>0</v>
      </c>
      <c r="K116" s="13">
        <v>9.5</v>
      </c>
      <c r="L116" s="17">
        <f t="shared" si="4"/>
        <v>0</v>
      </c>
      <c r="M116" s="18">
        <f t="shared" si="5"/>
        <v>0</v>
      </c>
      <c r="N116" s="18">
        <f t="shared" si="6"/>
        <v>0</v>
      </c>
    </row>
    <row r="117" spans="1:14" ht="15" customHeight="1" x14ac:dyDescent="0.3">
      <c r="A117" s="46">
        <f t="shared" si="7"/>
        <v>106</v>
      </c>
      <c r="B117" s="47"/>
      <c r="C117" s="57" t="s">
        <v>383</v>
      </c>
      <c r="D117" s="58" t="s">
        <v>384</v>
      </c>
      <c r="E117" s="58" t="s">
        <v>384</v>
      </c>
      <c r="F117" s="59" t="s">
        <v>384</v>
      </c>
      <c r="G117" s="65" t="s">
        <v>19</v>
      </c>
      <c r="H117" s="109"/>
      <c r="I117" s="15">
        <v>10</v>
      </c>
      <c r="J117" s="16">
        <v>0</v>
      </c>
      <c r="K117" s="13">
        <v>9.5</v>
      </c>
      <c r="L117" s="17">
        <f t="shared" si="4"/>
        <v>0</v>
      </c>
      <c r="M117" s="18">
        <f t="shared" si="5"/>
        <v>0</v>
      </c>
      <c r="N117" s="18">
        <f t="shared" si="6"/>
        <v>0</v>
      </c>
    </row>
    <row r="118" spans="1:14" ht="15" customHeight="1" x14ac:dyDescent="0.3">
      <c r="A118" s="46">
        <f t="shared" si="7"/>
        <v>107</v>
      </c>
      <c r="B118" s="47"/>
      <c r="C118" s="57" t="s">
        <v>385</v>
      </c>
      <c r="D118" s="58" t="s">
        <v>386</v>
      </c>
      <c r="E118" s="58" t="s">
        <v>386</v>
      </c>
      <c r="F118" s="59" t="s">
        <v>386</v>
      </c>
      <c r="G118" s="65" t="s">
        <v>19</v>
      </c>
      <c r="H118" s="109"/>
      <c r="I118" s="15">
        <v>10</v>
      </c>
      <c r="J118" s="16">
        <v>0</v>
      </c>
      <c r="K118" s="13">
        <v>9.5</v>
      </c>
      <c r="L118" s="17">
        <f t="shared" si="4"/>
        <v>0</v>
      </c>
      <c r="M118" s="18">
        <f t="shared" si="5"/>
        <v>0</v>
      </c>
      <c r="N118" s="18">
        <f t="shared" si="6"/>
        <v>0</v>
      </c>
    </row>
    <row r="119" spans="1:14" ht="12.75" customHeight="1" x14ac:dyDescent="0.3">
      <c r="A119" s="40"/>
      <c r="B119" s="40"/>
      <c r="C119" s="41" t="s">
        <v>387</v>
      </c>
      <c r="D119" s="41"/>
      <c r="E119" s="41"/>
      <c r="F119" s="41"/>
      <c r="G119" s="42"/>
      <c r="H119" s="42"/>
      <c r="I119" s="42"/>
      <c r="J119" s="43"/>
      <c r="K119" s="42"/>
      <c r="L119" s="44"/>
      <c r="M119" s="45">
        <f>SUM(M12:M118)</f>
        <v>0</v>
      </c>
      <c r="N119" s="45">
        <f>SUM(N12:N118)</f>
        <v>0</v>
      </c>
    </row>
    <row r="120" spans="1:14" ht="12.7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2.75" customHeight="1" x14ac:dyDescent="0.3">
      <c r="A121" s="4" t="s">
        <v>95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2.75" customHeight="1" x14ac:dyDescent="0.3">
      <c r="A122" s="4" t="s">
        <v>96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2.75" customHeight="1" x14ac:dyDescent="0.3">
      <c r="A123" s="4" t="s">
        <v>97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2.75" customHeight="1" x14ac:dyDescent="0.3">
      <c r="A124" s="4" t="s">
        <v>388</v>
      </c>
      <c r="B124" s="4"/>
      <c r="C124" s="4"/>
      <c r="D124" s="4"/>
      <c r="E124" s="4"/>
      <c r="F124" s="21"/>
      <c r="G124" s="4"/>
      <c r="H124" s="4"/>
      <c r="I124" s="4"/>
      <c r="J124" s="4"/>
      <c r="K124" s="4"/>
      <c r="L124" s="4"/>
      <c r="M124" s="4"/>
      <c r="N124" s="4"/>
    </row>
    <row r="125" spans="1:14" ht="12.7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2.75" customHeight="1" x14ac:dyDescent="0.3">
      <c r="A126" s="4" t="s">
        <v>389</v>
      </c>
      <c r="B126" s="116"/>
      <c r="C126" s="117"/>
      <c r="D126" s="1"/>
      <c r="E126" s="1"/>
      <c r="F126" s="21"/>
      <c r="G126" s="4"/>
      <c r="H126" s="4"/>
      <c r="I126" s="4"/>
      <c r="J126" s="4"/>
      <c r="K126" s="4"/>
      <c r="L126" s="4"/>
      <c r="M126" s="4"/>
      <c r="N126" s="4"/>
    </row>
    <row r="127" spans="1:14" ht="12.7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2.75" customHeight="1" x14ac:dyDescent="0.3">
      <c r="A128" s="4" t="s">
        <v>99</v>
      </c>
      <c r="B128" s="4"/>
      <c r="C128" s="4"/>
      <c r="D128" s="4"/>
      <c r="E128" s="4"/>
      <c r="F128" s="4"/>
      <c r="G128" s="4"/>
      <c r="H128" s="21" t="s">
        <v>100</v>
      </c>
      <c r="I128" s="4"/>
      <c r="J128" s="4"/>
      <c r="K128" s="4" t="s">
        <v>101</v>
      </c>
      <c r="L128" s="4"/>
      <c r="M128" s="4"/>
      <c r="N128" s="4"/>
    </row>
    <row r="131" spans="2:3" ht="12.75" customHeight="1" x14ac:dyDescent="0.3">
      <c r="B131" s="22"/>
      <c r="C131" s="22"/>
    </row>
    <row r="132" spans="2:3" ht="12.75" customHeight="1" x14ac:dyDescent="0.3">
      <c r="B132" s="22"/>
      <c r="C132" s="22"/>
    </row>
    <row r="133" spans="2:3" ht="12.75" customHeight="1" x14ac:dyDescent="0.3">
      <c r="B133" s="22"/>
      <c r="C133" s="22"/>
    </row>
    <row r="134" spans="2:3" ht="12.75" customHeight="1" x14ac:dyDescent="0.3">
      <c r="B134" s="22"/>
      <c r="C134" s="22"/>
    </row>
  </sheetData>
  <sheetProtection algorithmName="SHA-512" hashValue="WGZfQbikhskLa8Ik6uiGj4hMtNANfnM103FBlV7u5V6y3NOVx8KLoKYzWIu5ctNWBX28frpm0Y5vzkHIZNH0sQ==" saltValue="xR38/BIZooY28OfDlsLKog==" spinCount="100000" sheet="1" objects="1" scenarios="1"/>
  <protectedRanges>
    <protectedRange sqref="C128" name="Obseg3"/>
    <protectedRange sqref="C4:C5" name="Obseg2"/>
    <protectedRange sqref="C128" name="Range2"/>
    <protectedRange sqref="H12:H118" name="Obseg2_1_2"/>
  </protectedRanges>
  <mergeCells count="109">
    <mergeCell ref="C119:F119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347E0-10CC-4896-9C92-007E84922BA9}">
  <dimension ref="A1:N63"/>
  <sheetViews>
    <sheetView zoomScaleNormal="100" workbookViewId="0">
      <selection activeCell="C18" sqref="C18:F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484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390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16</v>
      </c>
    </row>
    <row r="12" spans="1:14" ht="15" customHeight="1" x14ac:dyDescent="0.3">
      <c r="A12" s="8">
        <v>1</v>
      </c>
      <c r="B12" s="47"/>
      <c r="C12" s="105" t="s">
        <v>391</v>
      </c>
      <c r="D12" s="106" t="s">
        <v>392</v>
      </c>
      <c r="E12" s="106" t="s">
        <v>392</v>
      </c>
      <c r="F12" s="107" t="s">
        <v>392</v>
      </c>
      <c r="G12" s="111" t="s">
        <v>19</v>
      </c>
      <c r="H12" s="109"/>
      <c r="I12" s="15">
        <v>20</v>
      </c>
      <c r="J12" s="16">
        <v>0</v>
      </c>
      <c r="K12" s="13">
        <v>9.5</v>
      </c>
      <c r="L12" s="17">
        <f t="shared" ref="L12:L46" si="0"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3">
      <c r="A13" s="8">
        <f>A12+1</f>
        <v>2</v>
      </c>
      <c r="B13" s="47"/>
      <c r="C13" s="105" t="s">
        <v>393</v>
      </c>
      <c r="D13" s="106" t="s">
        <v>394</v>
      </c>
      <c r="E13" s="106" t="s">
        <v>394</v>
      </c>
      <c r="F13" s="107" t="s">
        <v>394</v>
      </c>
      <c r="G13" s="111" t="s">
        <v>19</v>
      </c>
      <c r="H13" s="109"/>
      <c r="I13" s="15">
        <v>100</v>
      </c>
      <c r="J13" s="16">
        <v>0</v>
      </c>
      <c r="K13" s="13">
        <v>9.5</v>
      </c>
      <c r="L13" s="17">
        <f t="shared" si="0"/>
        <v>0</v>
      </c>
      <c r="M13" s="18">
        <f t="shared" ref="M13:M46" si="1">PRODUCT(I13,L13)</f>
        <v>0</v>
      </c>
      <c r="N13" s="18">
        <f t="shared" ref="N13:N46" si="2">PRODUCT(I13,J13)</f>
        <v>0</v>
      </c>
    </row>
    <row r="14" spans="1:14" ht="15" customHeight="1" x14ac:dyDescent="0.3">
      <c r="A14" s="8">
        <f t="shared" ref="A14:A46" si="3">A13+1</f>
        <v>3</v>
      </c>
      <c r="B14" s="47"/>
      <c r="C14" s="105" t="s">
        <v>633</v>
      </c>
      <c r="D14" s="106" t="s">
        <v>395</v>
      </c>
      <c r="E14" s="106" t="s">
        <v>395</v>
      </c>
      <c r="F14" s="107" t="s">
        <v>395</v>
      </c>
      <c r="G14" s="111" t="s">
        <v>19</v>
      </c>
      <c r="H14" s="109"/>
      <c r="I14" s="15">
        <v>70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3">
      <c r="A15" s="8">
        <f t="shared" si="3"/>
        <v>4</v>
      </c>
      <c r="B15" s="47"/>
      <c r="C15" s="105" t="s">
        <v>396</v>
      </c>
      <c r="D15" s="106" t="s">
        <v>397</v>
      </c>
      <c r="E15" s="106" t="s">
        <v>397</v>
      </c>
      <c r="F15" s="107" t="s">
        <v>397</v>
      </c>
      <c r="G15" s="111" t="s">
        <v>19</v>
      </c>
      <c r="H15" s="109"/>
      <c r="I15" s="15">
        <v>10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3">
      <c r="A16" s="8">
        <f t="shared" si="3"/>
        <v>5</v>
      </c>
      <c r="B16" s="47"/>
      <c r="C16" s="105" t="s">
        <v>398</v>
      </c>
      <c r="D16" s="106" t="s">
        <v>399</v>
      </c>
      <c r="E16" s="106" t="s">
        <v>399</v>
      </c>
      <c r="F16" s="107" t="s">
        <v>399</v>
      </c>
      <c r="G16" s="111" t="s">
        <v>19</v>
      </c>
      <c r="H16" s="109"/>
      <c r="I16" s="15">
        <v>300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3">
      <c r="A17" s="8">
        <f t="shared" si="3"/>
        <v>6</v>
      </c>
      <c r="B17" s="47"/>
      <c r="C17" s="105" t="s">
        <v>400</v>
      </c>
      <c r="D17" s="106" t="s">
        <v>401</v>
      </c>
      <c r="E17" s="106" t="s">
        <v>401</v>
      </c>
      <c r="F17" s="107" t="s">
        <v>401</v>
      </c>
      <c r="G17" s="111" t="s">
        <v>19</v>
      </c>
      <c r="H17" s="109"/>
      <c r="I17" s="15">
        <v>90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3">
      <c r="A18" s="8">
        <f t="shared" si="3"/>
        <v>7</v>
      </c>
      <c r="B18" s="47"/>
      <c r="C18" s="105" t="s">
        <v>402</v>
      </c>
      <c r="D18" s="106" t="s">
        <v>403</v>
      </c>
      <c r="E18" s="106" t="s">
        <v>403</v>
      </c>
      <c r="F18" s="107" t="s">
        <v>403</v>
      </c>
      <c r="G18" s="111" t="s">
        <v>19</v>
      </c>
      <c r="H18" s="109"/>
      <c r="I18" s="15">
        <v>120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3">
      <c r="A19" s="8">
        <f t="shared" si="3"/>
        <v>8</v>
      </c>
      <c r="B19" s="47"/>
      <c r="C19" s="105" t="s">
        <v>404</v>
      </c>
      <c r="D19" s="106" t="s">
        <v>404</v>
      </c>
      <c r="E19" s="106" t="s">
        <v>404</v>
      </c>
      <c r="F19" s="107" t="s">
        <v>404</v>
      </c>
      <c r="G19" s="111" t="s">
        <v>19</v>
      </c>
      <c r="H19" s="109"/>
      <c r="I19" s="15">
        <v>40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3">
      <c r="A20" s="8">
        <f t="shared" si="3"/>
        <v>9</v>
      </c>
      <c r="B20" s="47"/>
      <c r="C20" s="105" t="s">
        <v>405</v>
      </c>
      <c r="D20" s="106" t="s">
        <v>406</v>
      </c>
      <c r="E20" s="106" t="s">
        <v>406</v>
      </c>
      <c r="F20" s="107" t="s">
        <v>406</v>
      </c>
      <c r="G20" s="111" t="s">
        <v>19</v>
      </c>
      <c r="H20" s="109"/>
      <c r="I20" s="15">
        <v>80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</row>
    <row r="21" spans="1:14" ht="24.95" customHeight="1" x14ac:dyDescent="0.3">
      <c r="A21" s="8">
        <f t="shared" si="3"/>
        <v>10</v>
      </c>
      <c r="B21" s="47"/>
      <c r="C21" s="105" t="s">
        <v>407</v>
      </c>
      <c r="D21" s="106" t="s">
        <v>408</v>
      </c>
      <c r="E21" s="106" t="s">
        <v>408</v>
      </c>
      <c r="F21" s="107" t="s">
        <v>408</v>
      </c>
      <c r="G21" s="111" t="s">
        <v>19</v>
      </c>
      <c r="H21" s="109"/>
      <c r="I21" s="15">
        <v>80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  <c r="N21" s="18">
        <f t="shared" si="2"/>
        <v>0</v>
      </c>
    </row>
    <row r="22" spans="1:14" ht="24.95" customHeight="1" x14ac:dyDescent="0.3">
      <c r="A22" s="8">
        <f t="shared" si="3"/>
        <v>11</v>
      </c>
      <c r="B22" s="47"/>
      <c r="C22" s="105" t="s">
        <v>409</v>
      </c>
      <c r="D22" s="106" t="s">
        <v>410</v>
      </c>
      <c r="E22" s="106" t="s">
        <v>410</v>
      </c>
      <c r="F22" s="107" t="s">
        <v>410</v>
      </c>
      <c r="G22" s="111" t="s">
        <v>19</v>
      </c>
      <c r="H22" s="109"/>
      <c r="I22" s="15">
        <v>250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  <c r="N22" s="18">
        <f t="shared" si="2"/>
        <v>0</v>
      </c>
    </row>
    <row r="23" spans="1:14" ht="15" customHeight="1" x14ac:dyDescent="0.3">
      <c r="A23" s="8">
        <f t="shared" si="3"/>
        <v>12</v>
      </c>
      <c r="B23" s="47"/>
      <c r="C23" s="105" t="s">
        <v>411</v>
      </c>
      <c r="D23" s="106" t="s">
        <v>412</v>
      </c>
      <c r="E23" s="106" t="s">
        <v>412</v>
      </c>
      <c r="F23" s="107" t="s">
        <v>412</v>
      </c>
      <c r="G23" s="111" t="s">
        <v>19</v>
      </c>
      <c r="H23" s="109"/>
      <c r="I23" s="15">
        <v>270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  <c r="N23" s="18">
        <f t="shared" si="2"/>
        <v>0</v>
      </c>
    </row>
    <row r="24" spans="1:14" ht="15" customHeight="1" x14ac:dyDescent="0.3">
      <c r="A24" s="8">
        <f t="shared" si="3"/>
        <v>13</v>
      </c>
      <c r="B24" s="47"/>
      <c r="C24" s="105" t="s">
        <v>413</v>
      </c>
      <c r="D24" s="106" t="s">
        <v>414</v>
      </c>
      <c r="E24" s="106" t="s">
        <v>414</v>
      </c>
      <c r="F24" s="107" t="s">
        <v>414</v>
      </c>
      <c r="G24" s="111" t="s">
        <v>19</v>
      </c>
      <c r="H24" s="109"/>
      <c r="I24" s="15">
        <v>450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  <c r="N24" s="18">
        <f t="shared" si="2"/>
        <v>0</v>
      </c>
    </row>
    <row r="25" spans="1:14" ht="15" customHeight="1" x14ac:dyDescent="0.3">
      <c r="A25" s="8">
        <f t="shared" si="3"/>
        <v>14</v>
      </c>
      <c r="B25" s="47"/>
      <c r="C25" s="105" t="s">
        <v>415</v>
      </c>
      <c r="D25" s="106" t="s">
        <v>416</v>
      </c>
      <c r="E25" s="106" t="s">
        <v>416</v>
      </c>
      <c r="F25" s="107" t="s">
        <v>416</v>
      </c>
      <c r="G25" s="111" t="s">
        <v>19</v>
      </c>
      <c r="H25" s="109"/>
      <c r="I25" s="15">
        <v>40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  <c r="N25" s="18">
        <f t="shared" si="2"/>
        <v>0</v>
      </c>
    </row>
    <row r="26" spans="1:14" ht="15" customHeight="1" x14ac:dyDescent="0.3">
      <c r="A26" s="8">
        <f t="shared" si="3"/>
        <v>15</v>
      </c>
      <c r="B26" s="47"/>
      <c r="C26" s="105" t="s">
        <v>417</v>
      </c>
      <c r="D26" s="106" t="s">
        <v>418</v>
      </c>
      <c r="E26" s="106" t="s">
        <v>418</v>
      </c>
      <c r="F26" s="107" t="s">
        <v>418</v>
      </c>
      <c r="G26" s="111" t="s">
        <v>19</v>
      </c>
      <c r="H26" s="109"/>
      <c r="I26" s="15">
        <v>20</v>
      </c>
      <c r="J26" s="16">
        <v>0</v>
      </c>
      <c r="K26" s="13">
        <v>9.5</v>
      </c>
      <c r="L26" s="17">
        <f t="shared" si="0"/>
        <v>0</v>
      </c>
      <c r="M26" s="18">
        <f t="shared" si="1"/>
        <v>0</v>
      </c>
      <c r="N26" s="18">
        <f t="shared" si="2"/>
        <v>0</v>
      </c>
    </row>
    <row r="27" spans="1:14" ht="15" customHeight="1" x14ac:dyDescent="0.3">
      <c r="A27" s="8">
        <f t="shared" si="3"/>
        <v>16</v>
      </c>
      <c r="B27" s="47"/>
      <c r="C27" s="105" t="s">
        <v>419</v>
      </c>
      <c r="D27" s="106" t="s">
        <v>419</v>
      </c>
      <c r="E27" s="106" t="s">
        <v>419</v>
      </c>
      <c r="F27" s="107" t="s">
        <v>419</v>
      </c>
      <c r="G27" s="111" t="s">
        <v>21</v>
      </c>
      <c r="H27" s="109"/>
      <c r="I27" s="15">
        <v>20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  <c r="N27" s="18">
        <f t="shared" si="2"/>
        <v>0</v>
      </c>
    </row>
    <row r="28" spans="1:14" ht="15" customHeight="1" x14ac:dyDescent="0.3">
      <c r="A28" s="8">
        <f t="shared" si="3"/>
        <v>17</v>
      </c>
      <c r="B28" s="47"/>
      <c r="C28" s="105" t="s">
        <v>420</v>
      </c>
      <c r="D28" s="106" t="s">
        <v>421</v>
      </c>
      <c r="E28" s="106" t="s">
        <v>421</v>
      </c>
      <c r="F28" s="107" t="s">
        <v>421</v>
      </c>
      <c r="G28" s="111" t="s">
        <v>21</v>
      </c>
      <c r="H28" s="109"/>
      <c r="I28" s="15">
        <v>10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  <c r="N28" s="18">
        <f t="shared" si="2"/>
        <v>0</v>
      </c>
    </row>
    <row r="29" spans="1:14" ht="15" customHeight="1" x14ac:dyDescent="0.3">
      <c r="A29" s="8">
        <f t="shared" si="3"/>
        <v>18</v>
      </c>
      <c r="B29" s="47"/>
      <c r="C29" s="105" t="s">
        <v>422</v>
      </c>
      <c r="D29" s="106" t="s">
        <v>423</v>
      </c>
      <c r="E29" s="106" t="s">
        <v>423</v>
      </c>
      <c r="F29" s="107" t="s">
        <v>423</v>
      </c>
      <c r="G29" s="111" t="s">
        <v>21</v>
      </c>
      <c r="H29" s="109"/>
      <c r="I29" s="15">
        <v>40</v>
      </c>
      <c r="J29" s="16">
        <v>0</v>
      </c>
      <c r="K29" s="13">
        <v>9.5</v>
      </c>
      <c r="L29" s="17">
        <f t="shared" si="0"/>
        <v>0</v>
      </c>
      <c r="M29" s="18">
        <f t="shared" si="1"/>
        <v>0</v>
      </c>
      <c r="N29" s="18">
        <f t="shared" si="2"/>
        <v>0</v>
      </c>
    </row>
    <row r="30" spans="1:14" ht="15" customHeight="1" x14ac:dyDescent="0.3">
      <c r="A30" s="8">
        <f t="shared" si="3"/>
        <v>19</v>
      </c>
      <c r="B30" s="47"/>
      <c r="C30" s="105" t="s">
        <v>424</v>
      </c>
      <c r="D30" s="106" t="s">
        <v>425</v>
      </c>
      <c r="E30" s="106" t="s">
        <v>425</v>
      </c>
      <c r="F30" s="107" t="s">
        <v>425</v>
      </c>
      <c r="G30" s="111" t="s">
        <v>19</v>
      </c>
      <c r="H30" s="109"/>
      <c r="I30" s="15">
        <v>30</v>
      </c>
      <c r="J30" s="16">
        <v>0</v>
      </c>
      <c r="K30" s="13">
        <v>9.5</v>
      </c>
      <c r="L30" s="17">
        <f t="shared" si="0"/>
        <v>0</v>
      </c>
      <c r="M30" s="18">
        <f t="shared" si="1"/>
        <v>0</v>
      </c>
      <c r="N30" s="18">
        <f t="shared" si="2"/>
        <v>0</v>
      </c>
    </row>
    <row r="31" spans="1:14" ht="15" customHeight="1" x14ac:dyDescent="0.3">
      <c r="A31" s="8">
        <f t="shared" si="3"/>
        <v>20</v>
      </c>
      <c r="B31" s="47"/>
      <c r="C31" s="105" t="s">
        <v>426</v>
      </c>
      <c r="D31" s="106" t="s">
        <v>427</v>
      </c>
      <c r="E31" s="106" t="s">
        <v>427</v>
      </c>
      <c r="F31" s="107" t="s">
        <v>427</v>
      </c>
      <c r="G31" s="111" t="s">
        <v>21</v>
      </c>
      <c r="H31" s="109"/>
      <c r="I31" s="15">
        <v>30</v>
      </c>
      <c r="J31" s="16">
        <v>0</v>
      </c>
      <c r="K31" s="13">
        <v>9.5</v>
      </c>
      <c r="L31" s="17">
        <f t="shared" si="0"/>
        <v>0</v>
      </c>
      <c r="M31" s="18">
        <f t="shared" si="1"/>
        <v>0</v>
      </c>
      <c r="N31" s="18">
        <f t="shared" si="2"/>
        <v>0</v>
      </c>
    </row>
    <row r="32" spans="1:14" ht="15" customHeight="1" x14ac:dyDescent="0.3">
      <c r="A32" s="8">
        <f t="shared" si="3"/>
        <v>21</v>
      </c>
      <c r="B32" s="47"/>
      <c r="C32" s="105" t="s">
        <v>428</v>
      </c>
      <c r="D32" s="106" t="s">
        <v>429</v>
      </c>
      <c r="E32" s="106" t="s">
        <v>429</v>
      </c>
      <c r="F32" s="107" t="s">
        <v>429</v>
      </c>
      <c r="G32" s="111" t="s">
        <v>21</v>
      </c>
      <c r="H32" s="109"/>
      <c r="I32" s="15">
        <v>20</v>
      </c>
      <c r="J32" s="16">
        <v>0</v>
      </c>
      <c r="K32" s="13">
        <v>9.5</v>
      </c>
      <c r="L32" s="17">
        <f t="shared" si="0"/>
        <v>0</v>
      </c>
      <c r="M32" s="18">
        <f t="shared" si="1"/>
        <v>0</v>
      </c>
      <c r="N32" s="18">
        <f t="shared" si="2"/>
        <v>0</v>
      </c>
    </row>
    <row r="33" spans="1:14" ht="15" customHeight="1" x14ac:dyDescent="0.3">
      <c r="A33" s="8">
        <f t="shared" si="3"/>
        <v>22</v>
      </c>
      <c r="B33" s="47"/>
      <c r="C33" s="105" t="s">
        <v>430</v>
      </c>
      <c r="D33" s="106" t="s">
        <v>431</v>
      </c>
      <c r="E33" s="106" t="s">
        <v>431</v>
      </c>
      <c r="F33" s="107" t="s">
        <v>431</v>
      </c>
      <c r="G33" s="111" t="s">
        <v>21</v>
      </c>
      <c r="H33" s="109"/>
      <c r="I33" s="15">
        <v>20</v>
      </c>
      <c r="J33" s="16">
        <v>0</v>
      </c>
      <c r="K33" s="13">
        <v>9.5</v>
      </c>
      <c r="L33" s="17">
        <f t="shared" si="0"/>
        <v>0</v>
      </c>
      <c r="M33" s="18">
        <f t="shared" si="1"/>
        <v>0</v>
      </c>
      <c r="N33" s="18">
        <f t="shared" si="2"/>
        <v>0</v>
      </c>
    </row>
    <row r="34" spans="1:14" ht="24.95" customHeight="1" x14ac:dyDescent="0.3">
      <c r="A34" s="8">
        <f t="shared" si="3"/>
        <v>23</v>
      </c>
      <c r="B34" s="47"/>
      <c r="C34" s="105" t="s">
        <v>432</v>
      </c>
      <c r="D34" s="106" t="s">
        <v>433</v>
      </c>
      <c r="E34" s="106" t="s">
        <v>433</v>
      </c>
      <c r="F34" s="107" t="s">
        <v>433</v>
      </c>
      <c r="G34" s="111" t="s">
        <v>21</v>
      </c>
      <c r="H34" s="118"/>
      <c r="I34" s="15">
        <v>20</v>
      </c>
      <c r="J34" s="16">
        <v>0</v>
      </c>
      <c r="K34" s="13">
        <v>9.5</v>
      </c>
      <c r="L34" s="17">
        <f t="shared" si="0"/>
        <v>0</v>
      </c>
      <c r="M34" s="18">
        <f t="shared" si="1"/>
        <v>0</v>
      </c>
      <c r="N34" s="18">
        <f t="shared" si="2"/>
        <v>0</v>
      </c>
    </row>
    <row r="35" spans="1:14" ht="24.95" customHeight="1" x14ac:dyDescent="0.3">
      <c r="A35" s="8">
        <f t="shared" si="3"/>
        <v>24</v>
      </c>
      <c r="B35" s="47"/>
      <c r="C35" s="105" t="s">
        <v>434</v>
      </c>
      <c r="D35" s="106" t="s">
        <v>435</v>
      </c>
      <c r="E35" s="106" t="s">
        <v>435</v>
      </c>
      <c r="F35" s="107" t="s">
        <v>435</v>
      </c>
      <c r="G35" s="111" t="s">
        <v>21</v>
      </c>
      <c r="H35" s="118"/>
      <c r="I35" s="15">
        <v>20</v>
      </c>
      <c r="J35" s="16">
        <v>0</v>
      </c>
      <c r="K35" s="13">
        <v>9.5</v>
      </c>
      <c r="L35" s="17">
        <f t="shared" si="0"/>
        <v>0</v>
      </c>
      <c r="M35" s="18">
        <f t="shared" si="1"/>
        <v>0</v>
      </c>
      <c r="N35" s="18">
        <f t="shared" si="2"/>
        <v>0</v>
      </c>
    </row>
    <row r="36" spans="1:14" ht="24.95" customHeight="1" x14ac:dyDescent="0.3">
      <c r="A36" s="8">
        <f t="shared" si="3"/>
        <v>25</v>
      </c>
      <c r="B36" s="47"/>
      <c r="C36" s="105" t="s">
        <v>436</v>
      </c>
      <c r="D36" s="106" t="s">
        <v>437</v>
      </c>
      <c r="E36" s="106" t="s">
        <v>437</v>
      </c>
      <c r="F36" s="107" t="s">
        <v>437</v>
      </c>
      <c r="G36" s="111" t="s">
        <v>21</v>
      </c>
      <c r="H36" s="118"/>
      <c r="I36" s="15">
        <v>20</v>
      </c>
      <c r="J36" s="16">
        <v>0</v>
      </c>
      <c r="K36" s="13">
        <v>9.5</v>
      </c>
      <c r="L36" s="17">
        <f t="shared" si="0"/>
        <v>0</v>
      </c>
      <c r="M36" s="18">
        <f t="shared" si="1"/>
        <v>0</v>
      </c>
      <c r="N36" s="18">
        <f t="shared" si="2"/>
        <v>0</v>
      </c>
    </row>
    <row r="37" spans="1:14" ht="24.95" customHeight="1" x14ac:dyDescent="0.3">
      <c r="A37" s="8">
        <f t="shared" si="3"/>
        <v>26</v>
      </c>
      <c r="B37" s="47"/>
      <c r="C37" s="105" t="s">
        <v>438</v>
      </c>
      <c r="D37" s="106" t="s">
        <v>439</v>
      </c>
      <c r="E37" s="106" t="s">
        <v>439</v>
      </c>
      <c r="F37" s="107" t="s">
        <v>439</v>
      </c>
      <c r="G37" s="111" t="s">
        <v>21</v>
      </c>
      <c r="H37" s="118"/>
      <c r="I37" s="15">
        <v>20</v>
      </c>
      <c r="J37" s="16">
        <v>0</v>
      </c>
      <c r="K37" s="13">
        <v>9.5</v>
      </c>
      <c r="L37" s="17">
        <f t="shared" si="0"/>
        <v>0</v>
      </c>
      <c r="M37" s="18">
        <f t="shared" si="1"/>
        <v>0</v>
      </c>
      <c r="N37" s="18">
        <f t="shared" si="2"/>
        <v>0</v>
      </c>
    </row>
    <row r="38" spans="1:14" ht="15" customHeight="1" x14ac:dyDescent="0.3">
      <c r="A38" s="8">
        <f t="shared" si="3"/>
        <v>27</v>
      </c>
      <c r="B38" s="47"/>
      <c r="C38" s="105" t="s">
        <v>440</v>
      </c>
      <c r="D38" s="106" t="s">
        <v>441</v>
      </c>
      <c r="E38" s="106" t="s">
        <v>441</v>
      </c>
      <c r="F38" s="107" t="s">
        <v>441</v>
      </c>
      <c r="G38" s="111" t="s">
        <v>19</v>
      </c>
      <c r="H38" s="109"/>
      <c r="I38" s="15">
        <v>100</v>
      </c>
      <c r="J38" s="16">
        <v>0</v>
      </c>
      <c r="K38" s="13">
        <v>9.5</v>
      </c>
      <c r="L38" s="17">
        <f t="shared" si="0"/>
        <v>0</v>
      </c>
      <c r="M38" s="18">
        <f t="shared" si="1"/>
        <v>0</v>
      </c>
      <c r="N38" s="18">
        <f t="shared" si="2"/>
        <v>0</v>
      </c>
    </row>
    <row r="39" spans="1:14" ht="15" customHeight="1" x14ac:dyDescent="0.3">
      <c r="A39" s="8">
        <f t="shared" si="3"/>
        <v>28</v>
      </c>
      <c r="B39" s="47"/>
      <c r="C39" s="105" t="s">
        <v>442</v>
      </c>
      <c r="D39" s="106" t="s">
        <v>442</v>
      </c>
      <c r="E39" s="106" t="s">
        <v>442</v>
      </c>
      <c r="F39" s="107" t="s">
        <v>442</v>
      </c>
      <c r="G39" s="111" t="s">
        <v>21</v>
      </c>
      <c r="H39" s="109"/>
      <c r="I39" s="15">
        <v>170</v>
      </c>
      <c r="J39" s="16">
        <v>0</v>
      </c>
      <c r="K39" s="13">
        <v>9.5</v>
      </c>
      <c r="L39" s="17">
        <f t="shared" si="0"/>
        <v>0</v>
      </c>
      <c r="M39" s="18">
        <f t="shared" si="1"/>
        <v>0</v>
      </c>
      <c r="N39" s="18">
        <f t="shared" si="2"/>
        <v>0</v>
      </c>
    </row>
    <row r="40" spans="1:14" ht="15" customHeight="1" x14ac:dyDescent="0.3">
      <c r="A40" s="8">
        <f t="shared" si="3"/>
        <v>29</v>
      </c>
      <c r="B40" s="47"/>
      <c r="C40" s="105" t="s">
        <v>443</v>
      </c>
      <c r="D40" s="106" t="s">
        <v>443</v>
      </c>
      <c r="E40" s="106" t="s">
        <v>443</v>
      </c>
      <c r="F40" s="107" t="s">
        <v>443</v>
      </c>
      <c r="G40" s="111" t="s">
        <v>21</v>
      </c>
      <c r="H40" s="109"/>
      <c r="I40" s="15">
        <v>170</v>
      </c>
      <c r="J40" s="16">
        <v>0</v>
      </c>
      <c r="K40" s="13">
        <v>9.5</v>
      </c>
      <c r="L40" s="17">
        <f t="shared" si="0"/>
        <v>0</v>
      </c>
      <c r="M40" s="18">
        <f t="shared" si="1"/>
        <v>0</v>
      </c>
      <c r="N40" s="18">
        <f t="shared" si="2"/>
        <v>0</v>
      </c>
    </row>
    <row r="41" spans="1:14" ht="15" customHeight="1" x14ac:dyDescent="0.3">
      <c r="A41" s="8">
        <f t="shared" si="3"/>
        <v>30</v>
      </c>
      <c r="B41" s="47"/>
      <c r="C41" s="105" t="s">
        <v>444</v>
      </c>
      <c r="D41" s="106" t="s">
        <v>445</v>
      </c>
      <c r="E41" s="106" t="s">
        <v>445</v>
      </c>
      <c r="F41" s="107" t="s">
        <v>445</v>
      </c>
      <c r="G41" s="111" t="s">
        <v>19</v>
      </c>
      <c r="H41" s="109"/>
      <c r="I41" s="15">
        <v>60</v>
      </c>
      <c r="J41" s="16">
        <v>0</v>
      </c>
      <c r="K41" s="13">
        <v>9.5</v>
      </c>
      <c r="L41" s="17">
        <f t="shared" si="0"/>
        <v>0</v>
      </c>
      <c r="M41" s="18">
        <f t="shared" si="1"/>
        <v>0</v>
      </c>
      <c r="N41" s="18">
        <f t="shared" si="2"/>
        <v>0</v>
      </c>
    </row>
    <row r="42" spans="1:14" ht="15" customHeight="1" x14ac:dyDescent="0.3">
      <c r="A42" s="8">
        <f t="shared" si="3"/>
        <v>31</v>
      </c>
      <c r="B42" s="47"/>
      <c r="C42" s="105" t="s">
        <v>446</v>
      </c>
      <c r="D42" s="106" t="s">
        <v>447</v>
      </c>
      <c r="E42" s="106" t="s">
        <v>447</v>
      </c>
      <c r="F42" s="107" t="s">
        <v>447</v>
      </c>
      <c r="G42" s="111" t="s">
        <v>19</v>
      </c>
      <c r="H42" s="109"/>
      <c r="I42" s="15">
        <v>330</v>
      </c>
      <c r="J42" s="16">
        <v>0</v>
      </c>
      <c r="K42" s="13">
        <v>9.5</v>
      </c>
      <c r="L42" s="17">
        <f t="shared" si="0"/>
        <v>0</v>
      </c>
      <c r="M42" s="18">
        <f t="shared" si="1"/>
        <v>0</v>
      </c>
      <c r="N42" s="18">
        <f t="shared" si="2"/>
        <v>0</v>
      </c>
    </row>
    <row r="43" spans="1:14" ht="15" customHeight="1" x14ac:dyDescent="0.3">
      <c r="A43" s="8">
        <f t="shared" si="3"/>
        <v>32</v>
      </c>
      <c r="B43" s="47"/>
      <c r="C43" s="105" t="s">
        <v>448</v>
      </c>
      <c r="D43" s="106" t="s">
        <v>448</v>
      </c>
      <c r="E43" s="106" t="s">
        <v>448</v>
      </c>
      <c r="F43" s="107" t="s">
        <v>448</v>
      </c>
      <c r="G43" s="111" t="s">
        <v>21</v>
      </c>
      <c r="H43" s="109"/>
      <c r="I43" s="15">
        <v>150</v>
      </c>
      <c r="J43" s="16">
        <v>0</v>
      </c>
      <c r="K43" s="13">
        <v>9.5</v>
      </c>
      <c r="L43" s="17">
        <f t="shared" si="0"/>
        <v>0</v>
      </c>
      <c r="M43" s="18">
        <f t="shared" si="1"/>
        <v>0</v>
      </c>
      <c r="N43" s="18">
        <f t="shared" si="2"/>
        <v>0</v>
      </c>
    </row>
    <row r="44" spans="1:14" ht="15" customHeight="1" x14ac:dyDescent="0.3">
      <c r="A44" s="8">
        <f t="shared" si="3"/>
        <v>33</v>
      </c>
      <c r="B44" s="47"/>
      <c r="C44" s="105" t="s">
        <v>449</v>
      </c>
      <c r="D44" s="106" t="s">
        <v>450</v>
      </c>
      <c r="E44" s="106" t="s">
        <v>450</v>
      </c>
      <c r="F44" s="107" t="s">
        <v>450</v>
      </c>
      <c r="G44" s="111" t="s">
        <v>19</v>
      </c>
      <c r="H44" s="109"/>
      <c r="I44" s="15">
        <v>220</v>
      </c>
      <c r="J44" s="16">
        <v>0</v>
      </c>
      <c r="K44" s="13">
        <v>9.5</v>
      </c>
      <c r="L44" s="17">
        <f t="shared" si="0"/>
        <v>0</v>
      </c>
      <c r="M44" s="18">
        <f t="shared" si="1"/>
        <v>0</v>
      </c>
      <c r="N44" s="18">
        <f t="shared" si="2"/>
        <v>0</v>
      </c>
    </row>
    <row r="45" spans="1:14" ht="15" customHeight="1" x14ac:dyDescent="0.3">
      <c r="A45" s="8">
        <f t="shared" si="3"/>
        <v>34</v>
      </c>
      <c r="B45" s="47"/>
      <c r="C45" s="105" t="s">
        <v>451</v>
      </c>
      <c r="D45" s="106" t="s">
        <v>452</v>
      </c>
      <c r="E45" s="106" t="s">
        <v>452</v>
      </c>
      <c r="F45" s="107" t="s">
        <v>452</v>
      </c>
      <c r="G45" s="111" t="s">
        <v>21</v>
      </c>
      <c r="H45" s="109"/>
      <c r="I45" s="15">
        <v>30</v>
      </c>
      <c r="J45" s="16">
        <v>0</v>
      </c>
      <c r="K45" s="13">
        <v>9.5</v>
      </c>
      <c r="L45" s="17">
        <f t="shared" si="0"/>
        <v>0</v>
      </c>
      <c r="M45" s="18">
        <f t="shared" si="1"/>
        <v>0</v>
      </c>
      <c r="N45" s="18">
        <f t="shared" si="2"/>
        <v>0</v>
      </c>
    </row>
    <row r="46" spans="1:14" ht="15" customHeight="1" x14ac:dyDescent="0.3">
      <c r="A46" s="8">
        <f t="shared" si="3"/>
        <v>35</v>
      </c>
      <c r="B46" s="47"/>
      <c r="C46" s="105" t="s">
        <v>453</v>
      </c>
      <c r="D46" s="106" t="s">
        <v>454</v>
      </c>
      <c r="E46" s="106" t="s">
        <v>454</v>
      </c>
      <c r="F46" s="107" t="s">
        <v>454</v>
      </c>
      <c r="G46" s="111" t="s">
        <v>21</v>
      </c>
      <c r="H46" s="109"/>
      <c r="I46" s="15">
        <v>25</v>
      </c>
      <c r="J46" s="16">
        <v>0</v>
      </c>
      <c r="K46" s="13">
        <v>9.5</v>
      </c>
      <c r="L46" s="17">
        <f t="shared" si="0"/>
        <v>0</v>
      </c>
      <c r="M46" s="18">
        <f t="shared" si="1"/>
        <v>0</v>
      </c>
      <c r="N46" s="18">
        <f t="shared" si="2"/>
        <v>0</v>
      </c>
    </row>
    <row r="47" spans="1:14" ht="12.75" customHeight="1" x14ac:dyDescent="0.3">
      <c r="A47" s="40"/>
      <c r="B47" s="40"/>
      <c r="C47" s="129" t="s">
        <v>455</v>
      </c>
      <c r="D47" s="130"/>
      <c r="E47" s="130"/>
      <c r="F47" s="131"/>
      <c r="G47" s="42"/>
      <c r="H47" s="42"/>
      <c r="I47" s="42"/>
      <c r="J47" s="43"/>
      <c r="K47" s="42"/>
      <c r="L47" s="44"/>
      <c r="M47" s="45">
        <f>SUM(M12:M46)</f>
        <v>0</v>
      </c>
      <c r="N47" s="45">
        <f>SUM(N12:N46)</f>
        <v>0</v>
      </c>
    </row>
    <row r="48" spans="1:14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95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96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97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388</v>
      </c>
      <c r="B52" s="4"/>
      <c r="C52" s="4"/>
      <c r="D52" s="4"/>
      <c r="E52" s="4"/>
      <c r="F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389</v>
      </c>
      <c r="B54" s="116"/>
      <c r="C54" s="117"/>
      <c r="D54" s="1"/>
      <c r="E54" s="1"/>
      <c r="F54" s="21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99</v>
      </c>
      <c r="B57" s="4"/>
      <c r="C57" s="4"/>
      <c r="D57" s="4"/>
      <c r="E57" s="4"/>
      <c r="F57" s="4"/>
      <c r="G57" s="4"/>
      <c r="H57" s="21" t="s">
        <v>100</v>
      </c>
      <c r="I57" s="4"/>
      <c r="J57" s="4"/>
      <c r="K57" s="4" t="s">
        <v>101</v>
      </c>
      <c r="L57" s="4"/>
      <c r="M57" s="4"/>
      <c r="N57" s="4"/>
    </row>
    <row r="60" spans="1:14" ht="12.75" customHeight="1" x14ac:dyDescent="0.3">
      <c r="B60" s="22"/>
      <c r="C60" s="22"/>
    </row>
    <row r="61" spans="1:14" ht="12.75" customHeight="1" x14ac:dyDescent="0.3">
      <c r="B61" s="22"/>
      <c r="C61" s="22"/>
    </row>
    <row r="62" spans="1:14" ht="12.75" customHeight="1" x14ac:dyDescent="0.3">
      <c r="B62" s="22"/>
      <c r="C62" s="22"/>
    </row>
    <row r="63" spans="1:14" ht="12.75" customHeight="1" x14ac:dyDescent="0.3">
      <c r="B63" s="22"/>
      <c r="C63" s="22"/>
    </row>
  </sheetData>
  <sheetProtection algorithmName="SHA-512" hashValue="1dzG0BtUvKZv+ujxP8vNulijutYrxfiUuZ64CfauHFc8Yed3i+/gkTBbVNUtQ0qi9zw+8/EbwG/KmnDmEivI7g==" saltValue="fGldzJfKAE2gdoEzlKT4Fw==" spinCount="100000" sheet="1" objects="1" scenarios="1"/>
  <protectedRanges>
    <protectedRange sqref="C57" name="Obseg3"/>
    <protectedRange sqref="C4:C5" name="Obseg2"/>
    <protectedRange sqref="C57" name="Range2"/>
    <protectedRange sqref="H12:H46" name="Obseg2_1_3"/>
  </protectedRanges>
  <mergeCells count="37">
    <mergeCell ref="C47:F47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2C54-58FA-4879-AB3E-D35FA251CD67}">
  <dimension ref="A1:N45"/>
  <sheetViews>
    <sheetView topLeftCell="A6" zoomScaleNormal="100" workbookViewId="0">
      <selection activeCell="C28" sqref="C28:F2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484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456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16</v>
      </c>
    </row>
    <row r="12" spans="1:14" ht="15" customHeight="1" x14ac:dyDescent="0.3">
      <c r="A12" s="46">
        <v>1</v>
      </c>
      <c r="B12" s="47"/>
      <c r="C12" s="57" t="s">
        <v>457</v>
      </c>
      <c r="D12" s="58" t="s">
        <v>457</v>
      </c>
      <c r="E12" s="58" t="s">
        <v>457</v>
      </c>
      <c r="F12" s="59" t="s">
        <v>457</v>
      </c>
      <c r="G12" s="108" t="s">
        <v>458</v>
      </c>
      <c r="H12" s="14"/>
      <c r="I12" s="15">
        <v>25</v>
      </c>
      <c r="J12" s="16">
        <v>0</v>
      </c>
      <c r="K12" s="13">
        <v>9.5</v>
      </c>
      <c r="L12" s="17">
        <f t="shared" ref="L12:L28" si="0"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3">
      <c r="A13" s="46">
        <f>A12+1</f>
        <v>2</v>
      </c>
      <c r="B13" s="47"/>
      <c r="C13" s="57" t="s">
        <v>459</v>
      </c>
      <c r="D13" s="58" t="s">
        <v>460</v>
      </c>
      <c r="E13" s="58" t="s">
        <v>460</v>
      </c>
      <c r="F13" s="59" t="s">
        <v>460</v>
      </c>
      <c r="G13" s="108" t="s">
        <v>458</v>
      </c>
      <c r="H13" s="14"/>
      <c r="I13" s="15">
        <v>25</v>
      </c>
      <c r="J13" s="16">
        <v>0</v>
      </c>
      <c r="K13" s="13">
        <v>9.5</v>
      </c>
      <c r="L13" s="17">
        <f t="shared" si="0"/>
        <v>0</v>
      </c>
      <c r="M13" s="18">
        <f t="shared" ref="M13:M28" si="1">PRODUCT(I13,L13)</f>
        <v>0</v>
      </c>
      <c r="N13" s="18">
        <f t="shared" ref="N13:N28" si="2">PRODUCT(I13,J13)</f>
        <v>0</v>
      </c>
    </row>
    <row r="14" spans="1:14" ht="15" customHeight="1" x14ac:dyDescent="0.3">
      <c r="A14" s="46">
        <f t="shared" ref="A14:A28" si="3">A13+1</f>
        <v>3</v>
      </c>
      <c r="B14" s="47"/>
      <c r="C14" s="57" t="s">
        <v>461</v>
      </c>
      <c r="D14" s="58" t="s">
        <v>462</v>
      </c>
      <c r="E14" s="58" t="s">
        <v>462</v>
      </c>
      <c r="F14" s="59" t="s">
        <v>462</v>
      </c>
      <c r="G14" s="108" t="s">
        <v>458</v>
      </c>
      <c r="H14" s="14"/>
      <c r="I14" s="15">
        <v>25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3">
      <c r="A15" s="46">
        <f t="shared" si="3"/>
        <v>4</v>
      </c>
      <c r="B15" s="47"/>
      <c r="C15" s="57" t="s">
        <v>463</v>
      </c>
      <c r="D15" s="58" t="s">
        <v>463</v>
      </c>
      <c r="E15" s="58" t="s">
        <v>463</v>
      </c>
      <c r="F15" s="59" t="s">
        <v>463</v>
      </c>
      <c r="G15" s="108" t="s">
        <v>458</v>
      </c>
      <c r="H15" s="14"/>
      <c r="I15" s="15">
        <v>25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3">
      <c r="A16" s="46">
        <f t="shared" si="3"/>
        <v>5</v>
      </c>
      <c r="B16" s="47"/>
      <c r="C16" s="57" t="s">
        <v>464</v>
      </c>
      <c r="D16" s="58" t="s">
        <v>465</v>
      </c>
      <c r="E16" s="58" t="s">
        <v>465</v>
      </c>
      <c r="F16" s="59" t="s">
        <v>465</v>
      </c>
      <c r="G16" s="108" t="s">
        <v>458</v>
      </c>
      <c r="H16" s="14"/>
      <c r="I16" s="15">
        <v>75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3">
      <c r="A17" s="46">
        <f t="shared" si="3"/>
        <v>6</v>
      </c>
      <c r="B17" s="47"/>
      <c r="C17" s="57" t="s">
        <v>466</v>
      </c>
      <c r="D17" s="58" t="s">
        <v>466</v>
      </c>
      <c r="E17" s="58" t="s">
        <v>466</v>
      </c>
      <c r="F17" s="59" t="s">
        <v>466</v>
      </c>
      <c r="G17" s="108" t="s">
        <v>19</v>
      </c>
      <c r="H17" s="14"/>
      <c r="I17" s="15">
        <v>120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3">
      <c r="A18" s="46">
        <f t="shared" si="3"/>
        <v>7</v>
      </c>
      <c r="B18" s="47"/>
      <c r="C18" s="57" t="s">
        <v>467</v>
      </c>
      <c r="D18" s="58" t="s">
        <v>467</v>
      </c>
      <c r="E18" s="58" t="s">
        <v>467</v>
      </c>
      <c r="F18" s="59" t="s">
        <v>467</v>
      </c>
      <c r="G18" s="108" t="s">
        <v>458</v>
      </c>
      <c r="H18" s="14"/>
      <c r="I18" s="15">
        <v>75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3">
      <c r="A19" s="46">
        <f t="shared" si="3"/>
        <v>8</v>
      </c>
      <c r="B19" s="47"/>
      <c r="C19" s="57" t="s">
        <v>468</v>
      </c>
      <c r="D19" s="58" t="s">
        <v>468</v>
      </c>
      <c r="E19" s="58" t="s">
        <v>468</v>
      </c>
      <c r="F19" s="59" t="s">
        <v>468</v>
      </c>
      <c r="G19" s="108" t="s">
        <v>458</v>
      </c>
      <c r="H19" s="14"/>
      <c r="I19" s="15">
        <v>25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3">
      <c r="A20" s="46">
        <f t="shared" si="3"/>
        <v>9</v>
      </c>
      <c r="B20" s="47"/>
      <c r="C20" s="57" t="s">
        <v>469</v>
      </c>
      <c r="D20" s="58" t="s">
        <v>469</v>
      </c>
      <c r="E20" s="58" t="s">
        <v>469</v>
      </c>
      <c r="F20" s="59" t="s">
        <v>469</v>
      </c>
      <c r="G20" s="110" t="s">
        <v>458</v>
      </c>
      <c r="H20" s="14"/>
      <c r="I20" s="15">
        <v>25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</row>
    <row r="21" spans="1:14" ht="15" customHeight="1" x14ac:dyDescent="0.3">
      <c r="A21" s="46">
        <f t="shared" si="3"/>
        <v>10</v>
      </c>
      <c r="B21" s="47"/>
      <c r="C21" s="57" t="s">
        <v>470</v>
      </c>
      <c r="D21" s="58" t="s">
        <v>470</v>
      </c>
      <c r="E21" s="58" t="s">
        <v>470</v>
      </c>
      <c r="F21" s="59" t="s">
        <v>470</v>
      </c>
      <c r="G21" s="110" t="s">
        <v>458</v>
      </c>
      <c r="H21" s="14"/>
      <c r="I21" s="15">
        <v>30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  <c r="N21" s="18">
        <f t="shared" si="2"/>
        <v>0</v>
      </c>
    </row>
    <row r="22" spans="1:14" ht="15" customHeight="1" x14ac:dyDescent="0.3">
      <c r="A22" s="46">
        <f t="shared" si="3"/>
        <v>11</v>
      </c>
      <c r="B22" s="47"/>
      <c r="C22" s="57" t="s">
        <v>471</v>
      </c>
      <c r="D22" s="58" t="s">
        <v>471</v>
      </c>
      <c r="E22" s="58" t="s">
        <v>471</v>
      </c>
      <c r="F22" s="59" t="s">
        <v>471</v>
      </c>
      <c r="G22" s="110" t="s">
        <v>458</v>
      </c>
      <c r="H22" s="14"/>
      <c r="I22" s="15">
        <v>20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  <c r="N22" s="18">
        <f t="shared" si="2"/>
        <v>0</v>
      </c>
    </row>
    <row r="23" spans="1:14" ht="15" customHeight="1" x14ac:dyDescent="0.3">
      <c r="A23" s="46">
        <f t="shared" si="3"/>
        <v>12</v>
      </c>
      <c r="B23" s="47"/>
      <c r="C23" s="57" t="s">
        <v>472</v>
      </c>
      <c r="D23" s="58" t="s">
        <v>472</v>
      </c>
      <c r="E23" s="58" t="s">
        <v>472</v>
      </c>
      <c r="F23" s="59" t="s">
        <v>472</v>
      </c>
      <c r="G23" s="110" t="s">
        <v>458</v>
      </c>
      <c r="H23" s="14"/>
      <c r="I23" s="15">
        <v>20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  <c r="N23" s="18">
        <f t="shared" si="2"/>
        <v>0</v>
      </c>
    </row>
    <row r="24" spans="1:14" ht="15" customHeight="1" x14ac:dyDescent="0.3">
      <c r="A24" s="46">
        <f t="shared" si="3"/>
        <v>13</v>
      </c>
      <c r="B24" s="47"/>
      <c r="C24" s="57" t="s">
        <v>473</v>
      </c>
      <c r="D24" s="58" t="s">
        <v>473</v>
      </c>
      <c r="E24" s="58" t="s">
        <v>473</v>
      </c>
      <c r="F24" s="59" t="s">
        <v>473</v>
      </c>
      <c r="G24" s="110" t="s">
        <v>458</v>
      </c>
      <c r="H24" s="14"/>
      <c r="I24" s="15">
        <v>20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  <c r="N24" s="18">
        <f t="shared" si="2"/>
        <v>0</v>
      </c>
    </row>
    <row r="25" spans="1:14" ht="15" customHeight="1" x14ac:dyDescent="0.3">
      <c r="A25" s="46">
        <f t="shared" si="3"/>
        <v>14</v>
      </c>
      <c r="B25" s="47"/>
      <c r="C25" s="57" t="s">
        <v>474</v>
      </c>
      <c r="D25" s="58" t="s">
        <v>474</v>
      </c>
      <c r="E25" s="58" t="s">
        <v>474</v>
      </c>
      <c r="F25" s="59" t="s">
        <v>474</v>
      </c>
      <c r="G25" s="110" t="s">
        <v>458</v>
      </c>
      <c r="H25" s="14"/>
      <c r="I25" s="15">
        <v>20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  <c r="N25" s="18">
        <f t="shared" si="2"/>
        <v>0</v>
      </c>
    </row>
    <row r="26" spans="1:14" ht="15" customHeight="1" x14ac:dyDescent="0.3">
      <c r="A26" s="46">
        <f t="shared" si="3"/>
        <v>15</v>
      </c>
      <c r="B26" s="47"/>
      <c r="C26" s="57" t="s">
        <v>475</v>
      </c>
      <c r="D26" s="58" t="s">
        <v>475</v>
      </c>
      <c r="E26" s="58" t="s">
        <v>475</v>
      </c>
      <c r="F26" s="59" t="s">
        <v>475</v>
      </c>
      <c r="G26" s="110" t="s">
        <v>458</v>
      </c>
      <c r="H26" s="14"/>
      <c r="I26" s="15">
        <v>10</v>
      </c>
      <c r="J26" s="16">
        <v>0</v>
      </c>
      <c r="K26" s="13">
        <v>9.5</v>
      </c>
      <c r="L26" s="17">
        <f t="shared" si="0"/>
        <v>0</v>
      </c>
      <c r="M26" s="18">
        <f t="shared" si="1"/>
        <v>0</v>
      </c>
      <c r="N26" s="18">
        <f t="shared" si="2"/>
        <v>0</v>
      </c>
    </row>
    <row r="27" spans="1:14" ht="15" customHeight="1" x14ac:dyDescent="0.3">
      <c r="A27" s="46">
        <f t="shared" si="3"/>
        <v>16</v>
      </c>
      <c r="B27" s="47"/>
      <c r="C27" s="57" t="s">
        <v>476</v>
      </c>
      <c r="D27" s="58" t="s">
        <v>476</v>
      </c>
      <c r="E27" s="58" t="s">
        <v>476</v>
      </c>
      <c r="F27" s="59" t="s">
        <v>476</v>
      </c>
      <c r="G27" s="110" t="s">
        <v>458</v>
      </c>
      <c r="H27" s="14"/>
      <c r="I27" s="15">
        <v>30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  <c r="N27" s="18">
        <f t="shared" si="2"/>
        <v>0</v>
      </c>
    </row>
    <row r="28" spans="1:14" ht="15" customHeight="1" x14ac:dyDescent="0.3">
      <c r="A28" s="46">
        <f t="shared" si="3"/>
        <v>17</v>
      </c>
      <c r="B28" s="47"/>
      <c r="C28" s="10" t="s">
        <v>477</v>
      </c>
      <c r="D28" s="11" t="s">
        <v>477</v>
      </c>
      <c r="E28" s="11" t="s">
        <v>477</v>
      </c>
      <c r="F28" s="12" t="s">
        <v>477</v>
      </c>
      <c r="G28" s="110" t="s">
        <v>458</v>
      </c>
      <c r="H28" s="14"/>
      <c r="I28" s="15">
        <v>10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  <c r="N28" s="18">
        <f t="shared" si="2"/>
        <v>0</v>
      </c>
    </row>
    <row r="29" spans="1:14" ht="12.75" customHeight="1" x14ac:dyDescent="0.3">
      <c r="A29" s="40"/>
      <c r="B29" s="40"/>
      <c r="C29" s="129" t="s">
        <v>478</v>
      </c>
      <c r="D29" s="130"/>
      <c r="E29" s="130"/>
      <c r="F29" s="131"/>
      <c r="G29" s="42"/>
      <c r="H29" s="42"/>
      <c r="I29" s="42"/>
      <c r="J29" s="43"/>
      <c r="K29" s="42"/>
      <c r="L29" s="44"/>
      <c r="M29" s="45">
        <f>SUM(M12:M28)</f>
        <v>0</v>
      </c>
      <c r="N29" s="45">
        <f>SUM(N12:N28)</f>
        <v>0</v>
      </c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95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96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97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388</v>
      </c>
      <c r="B34" s="4"/>
      <c r="C34" s="4"/>
      <c r="D34" s="4"/>
      <c r="E34" s="4"/>
      <c r="F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389</v>
      </c>
      <c r="B36" s="116"/>
      <c r="C36" s="117"/>
      <c r="D36" s="1"/>
      <c r="E36" s="1"/>
      <c r="F36" s="21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99</v>
      </c>
      <c r="B39" s="4"/>
      <c r="C39" s="4"/>
      <c r="D39" s="4"/>
      <c r="E39" s="4"/>
      <c r="F39" s="4"/>
      <c r="G39" s="4"/>
      <c r="H39" s="21" t="s">
        <v>100</v>
      </c>
      <c r="I39" s="4"/>
      <c r="J39" s="4"/>
      <c r="K39" s="4" t="s">
        <v>101</v>
      </c>
      <c r="L39" s="4"/>
      <c r="M39" s="4"/>
      <c r="N39" s="4"/>
    </row>
    <row r="42" spans="1:14" ht="12.75" customHeight="1" x14ac:dyDescent="0.3">
      <c r="B42" s="22"/>
      <c r="C42" s="22"/>
    </row>
    <row r="43" spans="1:14" ht="12.75" customHeight="1" x14ac:dyDescent="0.3">
      <c r="B43" s="22"/>
      <c r="C43" s="22"/>
    </row>
    <row r="44" spans="1:14" ht="12.75" customHeight="1" x14ac:dyDescent="0.3">
      <c r="B44" s="22"/>
      <c r="C44" s="22"/>
    </row>
    <row r="45" spans="1:14" ht="12.75" customHeight="1" x14ac:dyDescent="0.3">
      <c r="B45" s="22"/>
      <c r="C45" s="22"/>
    </row>
  </sheetData>
  <sheetProtection algorithmName="SHA-512" hashValue="aTv+U92smmbtbjpK0kVmCQZ0S2S0dzXwFKTXTQDmJ+jnhr4YN7uicsET7T42hn6tKje473uUzimQju7+Lv04hg==" saltValue="I0c9Yte8TdSYPozFOH0RlQ==" spinCount="100000" sheet="1" objects="1" scenarios="1"/>
  <protectedRanges>
    <protectedRange sqref="C39" name="Obseg3"/>
    <protectedRange sqref="C4:C5" name="Obseg2"/>
    <protectedRange sqref="C39" name="Range2"/>
    <protectedRange sqref="H12:H28" name="Obseg2_2"/>
  </protectedRanges>
  <mergeCells count="19">
    <mergeCell ref="C28:F28"/>
    <mergeCell ref="C29:F29"/>
    <mergeCell ref="C23:F23"/>
    <mergeCell ref="C24:F24"/>
    <mergeCell ref="C25:F25"/>
    <mergeCell ref="C26:F26"/>
    <mergeCell ref="C27:F27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8</vt:i4>
      </vt:variant>
    </vt:vector>
  </HeadingPairs>
  <TitlesOfParts>
    <vt:vector size="17" baseType="lpstr">
      <vt:lpstr>Meso in mesni izdelki</vt:lpstr>
      <vt:lpstr>Perutninsko meso in izdelki</vt:lpstr>
      <vt:lpstr>Mleko in mlečni izdelki</vt:lpstr>
      <vt:lpstr>Eko mleko</vt:lpstr>
      <vt:lpstr>Žita in mlevski izdelki</vt:lpstr>
      <vt:lpstr>Sadje, zelenjava </vt:lpstr>
      <vt:lpstr>Splošno prehrambeno blago</vt:lpstr>
      <vt:lpstr>Konzervirana živila</vt:lpstr>
      <vt:lpstr>Čaji</vt:lpstr>
      <vt:lpstr>Čaji!Tiskanje_naslovov</vt:lpstr>
      <vt:lpstr>'Eko mleko'!Tiskanje_naslovov</vt:lpstr>
      <vt:lpstr>'Konzervirana živila'!Tiskanje_naslovov</vt:lpstr>
      <vt:lpstr>'Meso in mesni izdelki'!Tiskanje_naslovov</vt:lpstr>
      <vt:lpstr>'Mleko in mlečni izdelki'!Tiskanje_naslovov</vt:lpstr>
      <vt:lpstr>'Perutninsko meso in izdelki'!Tiskanje_naslovov</vt:lpstr>
      <vt:lpstr>'Splošno prehrambeno blago'!Tiskanje_naslovov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2023-10-23T06:35:27Z</dcterms:created>
  <dcterms:modified xsi:type="dcterms:W3CDTF">2023-10-23T09:08:40Z</dcterms:modified>
</cp:coreProperties>
</file>