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urkatb71\Desktop\vep\"/>
    </mc:Choice>
  </mc:AlternateContent>
  <bookViews>
    <workbookView xWindow="0" yWindow="0" windowWidth="15360" windowHeight="3420" activeTab="3"/>
  </bookViews>
  <sheets>
    <sheet name="REKAPITULACIJA" sheetId="10" r:id="rId1"/>
    <sheet name="SKLOP A " sheetId="11" r:id="rId2"/>
    <sheet name="SKLOP B" sheetId="12" r:id="rId3"/>
    <sheet name="SKLOP C" sheetId="13" r:id="rId4"/>
    <sheet name="SKLOP D" sheetId="14" r:id="rId5"/>
    <sheet name="SKLOP E" sheetId="15" r:id="rId6"/>
    <sheet name="SKLOP F" sheetId="16" r:id="rId7"/>
  </sheets>
  <definedNames>
    <definedName name="_xlnm.Print_Area" localSheetId="1">'SKLOP A '!$A$2:$I$249</definedName>
  </definedName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1" i="13" l="1"/>
  <c r="H91" i="13" s="1"/>
  <c r="F105" i="13"/>
  <c r="H105" i="13"/>
  <c r="H111" i="13"/>
  <c r="H119" i="13"/>
  <c r="H127" i="13"/>
  <c r="H135" i="13"/>
  <c r="H143" i="13"/>
  <c r="H151" i="13"/>
  <c r="F167" i="13"/>
  <c r="H167" i="13"/>
  <c r="F226" i="13"/>
  <c r="H226" i="13" s="1"/>
  <c r="F284" i="13"/>
  <c r="H284" i="13"/>
  <c r="F302" i="13"/>
  <c r="H302" i="13" s="1"/>
  <c r="F316" i="13"/>
  <c r="H316" i="13"/>
  <c r="H322" i="13"/>
  <c r="H330" i="13"/>
  <c r="H338" i="13"/>
  <c r="H345" i="13"/>
  <c r="H353" i="13"/>
  <c r="H361" i="13"/>
  <c r="H369" i="13"/>
  <c r="H377" i="13"/>
  <c r="F401" i="13"/>
  <c r="H401" i="13" s="1"/>
  <c r="H407" i="13"/>
  <c r="H415" i="13"/>
  <c r="H423" i="13"/>
  <c r="H431" i="13"/>
  <c r="F459" i="13"/>
  <c r="H459" i="13"/>
  <c r="H465" i="13"/>
  <c r="H473" i="13"/>
  <c r="F505" i="13"/>
  <c r="H505" i="13"/>
  <c r="F555" i="13"/>
  <c r="H555" i="13" s="1"/>
  <c r="F577" i="13"/>
  <c r="H577" i="13"/>
  <c r="H583" i="13"/>
  <c r="F599" i="13"/>
  <c r="H599" i="13" s="1"/>
  <c r="H605" i="13"/>
  <c r="F39" i="16"/>
  <c r="H39" i="16"/>
  <c r="F59" i="16"/>
  <c r="H59" i="16" s="1"/>
  <c r="F82" i="16"/>
  <c r="H82" i="16" s="1"/>
  <c r="H88" i="16"/>
  <c r="F105" i="16"/>
  <c r="H105" i="16" s="1"/>
  <c r="F119" i="16"/>
  <c r="H119" i="16" s="1"/>
  <c r="H125" i="16"/>
  <c r="H131" i="16"/>
  <c r="H137" i="16"/>
  <c r="H145" i="16"/>
  <c r="H153" i="16"/>
  <c r="H161" i="16"/>
  <c r="F202" i="16"/>
  <c r="H202" i="16" s="1"/>
  <c r="F54" i="14"/>
  <c r="H54" i="14"/>
  <c r="H60" i="14"/>
  <c r="H69" i="14"/>
  <c r="H76" i="14"/>
  <c r="H84" i="14"/>
  <c r="H91" i="14"/>
  <c r="H99" i="14"/>
  <c r="H107" i="14"/>
  <c r="H115" i="14"/>
  <c r="H123" i="14"/>
  <c r="H131" i="14"/>
  <c r="H139" i="14"/>
  <c r="H147" i="14"/>
  <c r="F177" i="14"/>
  <c r="H177" i="14"/>
  <c r="H183" i="14"/>
  <c r="H192" i="14"/>
  <c r="H200" i="14"/>
  <c r="H208" i="14"/>
  <c r="H215" i="14"/>
  <c r="H223" i="14"/>
  <c r="H231" i="14"/>
  <c r="H239" i="14"/>
  <c r="H247" i="14"/>
  <c r="H255" i="14"/>
  <c r="F291" i="14"/>
  <c r="H291" i="14"/>
  <c r="H297" i="14"/>
  <c r="F321" i="14"/>
  <c r="H321" i="14" s="1"/>
  <c r="F343" i="14"/>
  <c r="H343" i="14" s="1"/>
  <c r="F365" i="14"/>
  <c r="H365" i="14" s="1"/>
  <c r="F394" i="14"/>
  <c r="H394" i="14" s="1"/>
  <c r="F408" i="14"/>
  <c r="H408" i="14" s="1"/>
  <c r="F438" i="14"/>
  <c r="H438" i="14" s="1"/>
  <c r="F472" i="14"/>
  <c r="H472" i="14" s="1"/>
  <c r="H478" i="14"/>
  <c r="F514" i="14"/>
  <c r="H514" i="14" s="1"/>
  <c r="F548" i="14"/>
  <c r="H548" i="14"/>
  <c r="F83" i="12"/>
  <c r="H83" i="12" s="1"/>
  <c r="H86" i="12"/>
  <c r="F136" i="12"/>
  <c r="H136" i="12" s="1"/>
  <c r="F170" i="12"/>
  <c r="H170" i="12" s="1"/>
  <c r="H176" i="12"/>
  <c r="F192" i="12"/>
  <c r="H192" i="12" s="1"/>
  <c r="H198" i="12"/>
  <c r="H206" i="12"/>
  <c r="H213" i="12"/>
  <c r="F81" i="11"/>
  <c r="H81" i="11" s="1"/>
  <c r="F119" i="11"/>
  <c r="H119" i="11" s="1"/>
  <c r="H123" i="11"/>
  <c r="H131" i="11"/>
  <c r="F173" i="11"/>
  <c r="H173" i="11" s="1"/>
  <c r="H179" i="11"/>
  <c r="H188" i="11"/>
  <c r="H195" i="11"/>
  <c r="H202" i="11"/>
  <c r="H210" i="11"/>
  <c r="H224" i="11"/>
  <c r="H231" i="11"/>
  <c r="H239" i="11"/>
  <c r="H247" i="11"/>
  <c r="F43" i="15"/>
  <c r="H43" i="15" s="1"/>
  <c r="F65" i="15"/>
  <c r="H65" i="15" s="1"/>
  <c r="F87" i="15"/>
  <c r="H87" i="15" s="1"/>
  <c r="E16" i="12" l="1"/>
  <c r="E17" i="12" s="1"/>
  <c r="E18" i="12" s="1"/>
  <c r="E17" i="13"/>
  <c r="C11" i="10" s="1"/>
  <c r="C12" i="10" s="1"/>
  <c r="E17" i="16"/>
  <c r="E17" i="15"/>
  <c r="E18" i="15" s="1"/>
  <c r="E19" i="15" s="1"/>
  <c r="E17" i="14"/>
  <c r="C15" i="10" s="1"/>
  <c r="C16" i="10" s="1"/>
  <c r="C17" i="10" s="1"/>
  <c r="E16" i="11"/>
  <c r="E17" i="11" s="1"/>
  <c r="E18" i="11" s="1"/>
  <c r="C19" i="10" l="1"/>
  <c r="C20" i="10" s="1"/>
  <c r="C21" i="10" s="1"/>
  <c r="E18" i="13"/>
  <c r="E19" i="13" s="1"/>
  <c r="C13" i="10"/>
  <c r="E18" i="16"/>
  <c r="E19" i="16" s="1"/>
  <c r="C23" i="10"/>
  <c r="C24" i="10" s="1"/>
  <c r="C25" i="10" s="1"/>
  <c r="E18" i="14"/>
  <c r="E19" i="14" s="1"/>
  <c r="C3" i="10"/>
  <c r="C4" i="10" s="1"/>
  <c r="C7" i="10"/>
  <c r="C5" i="10" l="1"/>
  <c r="C8" i="10"/>
  <c r="C9" i="10" s="1"/>
</calcChain>
</file>

<file path=xl/sharedStrings.xml><?xml version="1.0" encoding="utf-8"?>
<sst xmlns="http://schemas.openxmlformats.org/spreadsheetml/2006/main" count="2003" uniqueCount="553">
  <si>
    <t>Lokacija:</t>
  </si>
  <si>
    <t>Vojašnica Edvarda Peperka</t>
  </si>
  <si>
    <t>Leskoškova 7, Ljubljana</t>
  </si>
  <si>
    <t>1.</t>
  </si>
  <si>
    <t>2.</t>
  </si>
  <si>
    <t>3.</t>
  </si>
  <si>
    <t>Pred začetkom izvedbe opreme mora izbrani dobavitelj preveriti vse dimenzije izvedenih prostorov, v katerih se nahaja ponujena oprema. V kolikor oprema iz razpisa dimenzijsko ne odgovarja prostoru, jo je dolžan dobavitelj prilagoditi oziroma dobaviti drugo ekvivalentno opremo. Vse spremembe oz.prilagoditve mora potrditi naročnik.</t>
  </si>
  <si>
    <t>4.</t>
  </si>
  <si>
    <t>Izbrani izvajalec je dolžan upoštevati vse splošne opise napisane pri posameznih vrstah neserijske opreme, ne glede na to, da morda določeno skupino opreme ne bodo izdelali sami. V posameznem prostoru mora biti vsa oprema po naročilu usklajena po materialih in barvah.</t>
  </si>
  <si>
    <t>5.</t>
  </si>
  <si>
    <t>Za vsako podskupino opreme je izvajalec dolžan predhodno izdelati vzorčni izdelek, ki mora izkazovati izpolnjevanje vseh zahtev iz pogodbenih popisov in načrtov. Po naročnikovi (investitor, uporabnik in projektant) potrditvi le tega lahko prične z izdelavo in dobavo celotne predmetne podskupine opreme. Zahtevani vzorčni kosi opreme po naročilu:</t>
  </si>
  <si>
    <t>6.</t>
  </si>
  <si>
    <t xml:space="preserve">Pri izbiri opreme je potrebno upoštevati Uredbo o zelenem javnem naročanju (Uradni list RS, št. 51/17, 64/19 in 121/21) in sicer;
-  V primeru vgradnje hladilnikov, zamrzovalnikov in njunih kombinacij, pomivalnih, pralnih in sušilnih strojev, sesalnikov in klimatskih naprav, ki so uvrščeni v najvišji energijski razred, dostopen na trgu, znaša najmanj 80 % vseh artiklov;
- delež lesa ali lesnih tvoriv v pohištvu znaša najmanj 70 % prostornine uporabljenih materialov za izdelavo pohištva, razen če predpis ali namen uporabe to prepoveduje ali onemogoča; </t>
  </si>
  <si>
    <t>Izvajalec mora izvesti izmere na mestu, ne glede na to, da so v načrtih prikazane vse sheme opreme, preveriti mora dimezije in opremljenost z instalacijskimi priključki. Izvajalec je dolžan upoštevati mere na licu mesta.</t>
  </si>
  <si>
    <t>Pri kuhinjskih in drugih pultih, kjer je stenska obloga, mora stenska obloga iz HPL-a nalegati na zavihke pulta. Enako je potrebno upoštevati tudi pri drugih pultih (kerrock). Stenska obloga mora nalegati na zavihke.</t>
  </si>
  <si>
    <t>7.</t>
  </si>
  <si>
    <t>Vsi robovi ivernih plošč z ABS robnimi trakovi debeline vsaj 2 mm, v stikih brušeni pod kotom (police, stranice omar, vrata itd.)</t>
  </si>
  <si>
    <t>Vodil za police in modularne elemente v omarah morajo biti skrita v maski (zaprta vodila). Okovje za vrata mora biti iz programa proizvajalcev višjega kakovostnega razreda in mora zagotavljati min. 60.000 odpiranj. Kot odpiranja 90-180 stopinj.</t>
  </si>
  <si>
    <t>Vodoodporne iverne plošče z nizko vsebnostjo formaldehitev;SIST EN312</t>
  </si>
  <si>
    <t>Dekorativne laminatne plošče stisnjene pod visokimi pritiski (HPL), debeline več kot 2 mm, SIST EN 438-4</t>
  </si>
  <si>
    <t>Nerjavna jeklena pločevina - št.jekla 14301, oznaka X5CrNi 18-10  (SIST EN 10088)</t>
  </si>
  <si>
    <t>Jeklena pločevina prašno barvana - jeklena elektrolitsko galvanizirana pločevina, debelina pločevine je 0,88 mm, svilnato mat, elektrostatična, odporna na udarce, raze in dezinfekcijska sredstva - gladka površina</t>
  </si>
  <si>
    <t>8.</t>
  </si>
  <si>
    <t>"kerrock" plošče iz kompozitnega materiala iz anorganskega polnila in polimernega akrilnega veziva.</t>
  </si>
  <si>
    <t>Evid. št. objekta:</t>
  </si>
  <si>
    <t>Zap.št.</t>
  </si>
  <si>
    <t>Šifra</t>
  </si>
  <si>
    <t>OPIS</t>
  </si>
  <si>
    <t>enota</t>
  </si>
  <si>
    <t>količina</t>
  </si>
  <si>
    <t>OMARE</t>
  </si>
  <si>
    <t>Omare se ločijo po funkciji, dimenzijah, načinu montaže, po obdelavi in izgledu, s premičnimi policami (možnost nastavitve polic v vertikalni smeri za cca 3,2 cm), z izvlečnimi policami na teleskopskih vodilih, s predali na teleskopskih vodilih...</t>
  </si>
  <si>
    <t>Premične police so na vseh štirih robovih obdelane z ABS nalimki. Police dolžine do 80 cm, skupna debelina 22 mm, police dolžine nad 80 cm pa skupna debelina 25 mm. Kovinski nosilci polic so poglobljeni v polico po sistemu "tm".</t>
  </si>
  <si>
    <t>Vrata omar se odpirajo za 90-180 stopinj. Vrata pri visokih omarah opremiti z najmanj tremi odmičnimi tečaji na krilo, pri nizkih omarah pa z 2 tečajema. Tečaji morajo biti kvalitetni, kovinski, ob sunkovitem odpiranju vrata ne smejo izpasti s tečajev. Barva po izboru projektanta.</t>
  </si>
  <si>
    <t>Omare so ali obešene na steno - sidranje na steno na višini 88 cm in 203 cm od tal, kjer so že izvedene ojačitve znotraj sten ali pa so postavljene na nerjavne noge z možnostjo regulacije višine ter z montažim coklom iz kompaktnih plošč kot.npr. Max, v enaki barvi kot je omara. Cokel je lahko tudi iz vodoodporne iverice oblečene s starinirano inox pločevino. Cokel je skupen za več omar v nizu. Cokel ima na spodnji stanici gumijasto tesnilo, zgoraj pa vzmet za boljši stik s tlemi.</t>
  </si>
  <si>
    <t>Obešene omare na suhomontažnih predelnih stenah morajo biti obešene na tono določeni višini, kjer so previdene posebne skrite ojačitve. V kolikor ojačite ni bila izvedena, se mora pri montaži uporabiti posebne vijake za votle stene. Omare obešene na stene, morajo imeti na mestih sidranja ojačano hrbtišče po celi širini omare (na višini sidranja) s ploščatim profilom iz nerjavnega jekla 40x2mm,sidranje na stene s posebnimi vijaki za votle stenske konstrukcije.</t>
  </si>
  <si>
    <t>Ročaji so iz nerjavnih jeklenih profilov ali iz alu profilov kot npr. Rujdesign 495.25, končna velikost in oblika po izbiri projektanta.</t>
  </si>
  <si>
    <t>Om1</t>
  </si>
  <si>
    <t>Visoka pisarniška omara</t>
  </si>
  <si>
    <t>Omara s polnimi dvokrilnimi vrati s štirimi po višini nastavljivimi policami in brez vertikalne pregrade. Končna obdelava laminat po izboru projektanta. Velikost omare 80x45 cm, višina 200 cm.</t>
  </si>
  <si>
    <t xml:space="preserve">Pozicija: </t>
  </si>
  <si>
    <t>kom</t>
  </si>
  <si>
    <t xml:space="preserve">P04, P05, P06, P07, P08, P09, P18, P19, </t>
  </si>
  <si>
    <t>P28, P31, P32, P33, P34</t>
  </si>
  <si>
    <t>N1 03,N1 04,N1 05,N1 06,N1 07,N1 09,N1 18,N1 19,</t>
  </si>
  <si>
    <t>N1 20,N1 29,N1 32,N1 33,N1 34,N1 35</t>
  </si>
  <si>
    <t xml:space="preserve">N2 2,N2 3, N2 4, N2 5,N2 6,N2 8,N2 17,N2 18, </t>
  </si>
  <si>
    <t>N2 19,N2 28,N2 31,N2 32,N2 33,N2 34,</t>
  </si>
  <si>
    <t>Pred</t>
  </si>
  <si>
    <t>Predalnik</t>
  </si>
  <si>
    <t>Pozicija:</t>
  </si>
  <si>
    <t>OmKov1</t>
  </si>
  <si>
    <t>Kovinska vojaška omara</t>
  </si>
  <si>
    <t>OmKovOrož1</t>
  </si>
  <si>
    <t>Kovinska vojaška omara za orožje</t>
  </si>
  <si>
    <t>P17, P20, N1 17, N1 21, N2 16, N2 20</t>
  </si>
  <si>
    <t>So19</t>
  </si>
  <si>
    <t>Sklop omar Čajna kuhinja</t>
  </si>
  <si>
    <t>PULTI</t>
  </si>
  <si>
    <t xml:space="preserve">Obvezno preveriti na objektu dolžino niš in lokacijo korita oz. umivalnika v pultu glede na izvedene priključke na steni. Integrirani umivalniki pa imajo lahkpo čep in preliv. Okvirne dimenzije korit so razvidne iz sheme opreme. </t>
  </si>
  <si>
    <t>Ptk 19</t>
  </si>
  <si>
    <t>Pult iz tehničnega kamna Čajna kuhinja</t>
  </si>
  <si>
    <t>Mpis1</t>
  </si>
  <si>
    <t>Pisalna miza enojna</t>
  </si>
  <si>
    <t>Mkuh2</t>
  </si>
  <si>
    <t>Miza v kuhinji</t>
  </si>
  <si>
    <t>Morož</t>
  </si>
  <si>
    <t>Miza v orožarni</t>
  </si>
  <si>
    <t>Mkonf</t>
  </si>
  <si>
    <t>Konferenčna miza</t>
  </si>
  <si>
    <t>P30, N1 31, N2 30</t>
  </si>
  <si>
    <t>Preg</t>
  </si>
  <si>
    <t>Pregrade med mizami</t>
  </si>
  <si>
    <t>Pregrada med pisalnimi mizami višine cca 30 cm. Končna obdelava laminat po izboru projektanta.</t>
  </si>
  <si>
    <t>N1 03,N1 04,N1 05,N1 06,N1 07,N1 09,N1 18,</t>
  </si>
  <si>
    <t>N2 2,N2 3, N2 4, N2 5,N2 6,N2 8,N2 17,</t>
  </si>
  <si>
    <t>Spis</t>
  </si>
  <si>
    <t>Pisarniški stol</t>
  </si>
  <si>
    <t>Skonf</t>
  </si>
  <si>
    <t>Konferenčni stol</t>
  </si>
  <si>
    <t>Skuh</t>
  </si>
  <si>
    <t>Stol v kuhinji</t>
  </si>
  <si>
    <t>ReKov</t>
  </si>
  <si>
    <t>H*</t>
  </si>
  <si>
    <t>Podpultni hladilnik</t>
  </si>
  <si>
    <t>Podpultni hladilnik dimenzije 54x54x88. Kot npr. Gorenje RBI4092p1</t>
  </si>
  <si>
    <t>P</t>
  </si>
  <si>
    <t>Pomivalni stroj</t>
  </si>
  <si>
    <t>Vgradni pomivalni stroj dimenzije 59,8 x 55 x 81,5. Kot npr. Bosch SMV4HVX32E</t>
  </si>
  <si>
    <t>Mwpeč</t>
  </si>
  <si>
    <t>Mikrovalovna pečica</t>
  </si>
  <si>
    <t>Mikrovalovna pečica kot npr. Bosch FEL023MS2</t>
  </si>
  <si>
    <t>PEČ</t>
  </si>
  <si>
    <t>Vgradna pečica</t>
  </si>
  <si>
    <t>Vgradna pečica kot npr. Gorenje BPS6737E14X</t>
  </si>
  <si>
    <t>Indukcijska plošča</t>
  </si>
  <si>
    <t>Vgradna indukcijska plošča s štirimi kuhališči kot npr. Gorenje IT645BX</t>
  </si>
  <si>
    <t>Napa</t>
  </si>
  <si>
    <t>Vgradna kuhinjska napa kot npr.Electrolux LFG716X</t>
  </si>
  <si>
    <t xml:space="preserve">cena/enoto </t>
  </si>
  <si>
    <t>Vrednost</t>
  </si>
  <si>
    <t>P03, P02</t>
  </si>
  <si>
    <t>Om2</t>
  </si>
  <si>
    <t>Visoka skladiščna omara</t>
  </si>
  <si>
    <t>P13</t>
  </si>
  <si>
    <t>P02, P03, P14</t>
  </si>
  <si>
    <t>OmNoč</t>
  </si>
  <si>
    <t>Nočna omarica</t>
  </si>
  <si>
    <t>P02,P03,P05,P08,P12</t>
  </si>
  <si>
    <t>P02, P03, P05, P08, P12,</t>
  </si>
  <si>
    <t>P07</t>
  </si>
  <si>
    <t>So21</t>
  </si>
  <si>
    <t>P04</t>
  </si>
  <si>
    <t>P06</t>
  </si>
  <si>
    <t>Ptk 21</t>
  </si>
  <si>
    <t>Mpis2</t>
  </si>
  <si>
    <t>Pisalna miza s priključkom</t>
  </si>
  <si>
    <t>P14</t>
  </si>
  <si>
    <t>Mkuh1</t>
  </si>
  <si>
    <t>P02</t>
  </si>
  <si>
    <t>Psob</t>
  </si>
  <si>
    <t>Postelja v sobi</t>
  </si>
  <si>
    <t>P02,P03</t>
  </si>
  <si>
    <t>Psob2</t>
  </si>
  <si>
    <t>Postelja - pograd</t>
  </si>
  <si>
    <t>P05,P08, P12</t>
  </si>
  <si>
    <t>P07, P13</t>
  </si>
  <si>
    <t>H1*</t>
  </si>
  <si>
    <t>Vgradni hladilnik</t>
  </si>
  <si>
    <t>Visok vgradni hladilnik dimenzije 54x54,5x177,2. Kot npr. Gorenje RBI4182E1</t>
  </si>
  <si>
    <t>P02, P03,P05, P06, P07, P08, P18, P20, P23, P24, P25, P26, P27, P28, P29</t>
  </si>
  <si>
    <t>Om3</t>
  </si>
  <si>
    <t>Nizka pisarniška omara</t>
  </si>
  <si>
    <t>Omara s polnimi dvokrilnimi vrati in eno po višini nastavljivo polico in brez vertikalne pregrade. Končna obdelava: laminat po izboru projektanta. Velikost omare 80x45 cm, višina 100 cm.</t>
  </si>
  <si>
    <t>P04, P18</t>
  </si>
  <si>
    <t>Om4</t>
  </si>
  <si>
    <t>Omara s polnimi dvokrilnimi vrati in eno po višini nastavljivo polico in brez vertikalne pregrade. Končna obdelava: laminat po izboru projektanta. Velikost omare 80x45 cm, višina 70 cm.</t>
  </si>
  <si>
    <t>Om5</t>
  </si>
  <si>
    <t>Visoka enojna omara</t>
  </si>
  <si>
    <t>Omara s polnimi enokrilnimi vrati in petimi po višini nastavljivimi policami in brez vertikalne pregrade. Končna obdelava: laminat po izboru projektanta. Velikost omare 60x45 cm, višina 200 cm.</t>
  </si>
  <si>
    <t>P08, P23</t>
  </si>
  <si>
    <t>P02, P03, P04, P07, P08, P15, P16, P18, P20, P23, P24, P25, P26, P27, P28</t>
  </si>
  <si>
    <t>P23, P27, P28</t>
  </si>
  <si>
    <t>P08, P15, P16, P18, P20, P23, P24, P25, P26, P27, P28</t>
  </si>
  <si>
    <t>So1</t>
  </si>
  <si>
    <t>Sklop visokih omar Lekarna</t>
  </si>
  <si>
    <t>P05</t>
  </si>
  <si>
    <t>So2</t>
  </si>
  <si>
    <t>Sklop omar s pultom Lekarna</t>
  </si>
  <si>
    <t>So3</t>
  </si>
  <si>
    <t>Sklop omar Prevezovalnica</t>
  </si>
  <si>
    <t>So4</t>
  </si>
  <si>
    <t>Sklop omar Laboratorij</t>
  </si>
  <si>
    <t>So5a</t>
  </si>
  <si>
    <t>P29</t>
  </si>
  <si>
    <t>So5b</t>
  </si>
  <si>
    <t>So6</t>
  </si>
  <si>
    <t>Sklop omar Ordinacija</t>
  </si>
  <si>
    <t>So7</t>
  </si>
  <si>
    <t>Sklop omar Sestra</t>
  </si>
  <si>
    <t>P03, P04</t>
  </si>
  <si>
    <t>So8</t>
  </si>
  <si>
    <t>P07, P08</t>
  </si>
  <si>
    <t>Pult in podstavne oz.obešene omarice so opisani kot en element s šifro sklopa omar. Pulti so konzolni ali položeni na podstavne podpultne omarice (omarice se montirajo na vgrajene horizontalne podkonstrukcije znotraj suhomontažnih sten. Delovni pulti so sestavljeni iz antibakterijskega Kerrocka deb. 8 mm (kot npr. Kerrock by Kolpa M1060 diaspore) ali tehničnega kamna (kot npr. Santamargeritha SM02 Florence) in podloge iz oplemennitene vodoodporne iverice, skupna debelina pulta 30 mm. Pult se nadaljuje v stensko oblogo iz enakega materiala. V nekatere pulte (kerrock) je integriran umivalnik v enakem materialu kot pult. Zavihki so v stiku s steno ali drugo opremo zatesnjeni z gumijastim profilom v barvi pulta.</t>
  </si>
  <si>
    <t>Pker2</t>
  </si>
  <si>
    <t>Pult iz kerrocka Lekarna</t>
  </si>
  <si>
    <t>Pker3</t>
  </si>
  <si>
    <t>Pult iz kerrocka Prevezovalnica</t>
  </si>
  <si>
    <t>Delovni pult z umivalnikom dim 356x60. Pult je položen na podstavne ali obešene podpultne omarice (omarice se montirajo na vgrajene horizontalne podkonstrukcije znotraj suhomontažnih sten). Zavihek zadaj (in ob stiku s steno) 30 mm, se nadaljuje v stensko oblogo iz enakega materiala. V pultih je integriran umivalnik v enakem materialu kot pult. Umivalnik je brez čepa in preliva, vsi njegovi robovi so zaobljeni. Zavihki so v stiku s steno ali drugo opremo zatesnjeni z gumijastim tesnilom v barvi pulta. Barva kerrocka po izboru projektanta. Kerrock pult z lijakom, narejen iz 12mm debelega kerrocka in obloga debeline 8mm, do ogledala. Narejena prav tako iz kerrocka.</t>
  </si>
  <si>
    <t>Pker6</t>
  </si>
  <si>
    <t>Pult iz kerrocka Ordinacija</t>
  </si>
  <si>
    <t>Pult z umivalnikom dim 90x50. Pult je položen na podstavne ali obešene podpultne omarice (omarice se montirajo na vgrajene horizontalne podkonstrukcije znotraj suhomontažnih sten). Zavihek zadaj (in ob stiku s steno) 30 mm, se nadaljuje v stensko oblogo iz enakega materiala. V pultih je integriran umivalnik v enakem materialu kot pult. Umivalnik je brez čepa in preliva, vsi njegovi robovi so zaobljeni. Zavihki so v stiku s steno ali drugo opremo zatesnjeni z gumijastim tesnilom v barvi pulta. Barva kerrocka po izboru projektanta. Kerrock pult z lijakom, narejen iz 12mm debelega kerrocka in obloga debeline 8mm, do ogledala. Narejena prav tako iz kerrocka.</t>
  </si>
  <si>
    <t>Pker7</t>
  </si>
  <si>
    <t>Pult iz kerrocka Sestra</t>
  </si>
  <si>
    <t>Pult z umivalnikom dim 94x60. Pult je položen na podstavne ali obešene podpultne omarice (omarice se montirajo na vgrajene horizontalne podkonstrukcije znotraj suhomontažnih sten). Zavihek zadaj (in ob stiku s steno) 30 mm, se nadaljuje v stensko oblogo iz enakega materiala. V pultih je integriran umivalnik v enakem materialu kot pult. Umivalnik je brez čepa in preliva, vsi njegovi robovi so zaobljeni. Zavihki so v stiku s steno ali drugo opremo zatesnjeni z gumijastim tesnilom v barvi pulta. Barva kerrocka po izboru projektanta. Kerrock pult z lijakom, narejen iz 12mm debelega kerrocka in obloga debeline 8mm, do ogledala. Narejena prav tako iz kerrocka.</t>
  </si>
  <si>
    <t>Pker8</t>
  </si>
  <si>
    <t>Pult iz kerrocka Laboratorij</t>
  </si>
  <si>
    <t>Pult z umivalnikom dim 106x60. Pult je položen na podstavne ali obešene podpultne omarice (omarice se montirajo na vgrajene horizontalne podkonstrukcije znotraj suhomontažnih sten). Zavihek zadaj (in ob stiku s steno) 30 mm, se nadaljuje v stensko oblogo iz enakega materiala. V pultih je integriran umivalnik v enakem materialu kot pult. Umivalnik je brez čepa in preliva, vsi njegovi robovi so zaobljeni. Zavihki so v stiku s steno ali drugo opremo zatesnjeni z gumijastim tesnilom v barvi pulta. Barva kerrocka po izboru projektanta. Kerrock pult z lijakom, narejen iz 12mm debelega kerrocka in obloga debeline 8mm, do ogledala. Narejena prav tako iz kerrocka.</t>
  </si>
  <si>
    <t>Ptk 5a in 5b</t>
  </si>
  <si>
    <t>P09</t>
  </si>
  <si>
    <t>P12</t>
  </si>
  <si>
    <t>P10</t>
  </si>
  <si>
    <t>P02, P03, P04, P07, P08, P15, P16, P20</t>
  </si>
  <si>
    <t>P18, P24, P25, P26, P28</t>
  </si>
  <si>
    <t>Mpis3</t>
  </si>
  <si>
    <t>Pisalna miza mala</t>
  </si>
  <si>
    <t>P17, P23, P27</t>
  </si>
  <si>
    <t>Mkuh</t>
  </si>
  <si>
    <t>P26,P28</t>
  </si>
  <si>
    <t>P02, P03, P04, P07, P08, P15, P16, P17, P18, P20, P24, P25, P26, P28</t>
  </si>
  <si>
    <t>P02, P03, P04</t>
  </si>
  <si>
    <t>Sčak</t>
  </si>
  <si>
    <t>Stol v čakalnici</t>
  </si>
  <si>
    <t>P01</t>
  </si>
  <si>
    <t>Suč</t>
  </si>
  <si>
    <t>Stol v učilnici</t>
  </si>
  <si>
    <t>P23,P27, P28</t>
  </si>
  <si>
    <t>PpregM</t>
  </si>
  <si>
    <t>Pregledna miza/postelja</t>
  </si>
  <si>
    <t>P02, P04, P06</t>
  </si>
  <si>
    <t>Klop</t>
  </si>
  <si>
    <t>Klop v čakalnici</t>
  </si>
  <si>
    <t>Klop izdelana iz vezane plošče, oplemenitene z laminatom. Sedalni del oblazinjen s trpežnim materialom, ki ga je mogoče preprosto čistiti in dezinficirati (umetno usnje ali aquaclean). Naslon poln in brez oblazinjenja. Med naslonom in stebrom so umeščena korita za rože, ki so vodotesna. Glej shemo opreme.</t>
  </si>
  <si>
    <t>kpl</t>
  </si>
  <si>
    <t>Proj</t>
  </si>
  <si>
    <t>Projektor</t>
  </si>
  <si>
    <t>Namizni ali inštalacijski DLP projektor. Ločljivost 1920x1080 Full HD, svetlobni tok 400 ANS lumnov, kontrast 22000, življenjska doba žarnice do 8000 ur. Kot npr. Optoma EH 400+</t>
  </si>
  <si>
    <t>P17</t>
  </si>
  <si>
    <t>Tabla</t>
  </si>
  <si>
    <t>Tabla v učilnici</t>
  </si>
  <si>
    <t>Bela magnetna tabla z minimalnim okvirjem s skritimi pritrditvami dolžine minimalno 200 cm</t>
  </si>
  <si>
    <t>P05, P29</t>
  </si>
  <si>
    <t>Vgradna indukcijska plošča z dvema kuhališčema kot npr. Electrolux LIT30210C</t>
  </si>
  <si>
    <t xml:space="preserve">P01, P02, P03, P04, P05, P06, P07, P14, P15, P16, P19, P20, P21, P22, P23, P24  </t>
  </si>
  <si>
    <t>So23</t>
  </si>
  <si>
    <t>Ptk23</t>
  </si>
  <si>
    <t>P03, P06, P07, P15, P19, P20</t>
  </si>
  <si>
    <t>P22</t>
  </si>
  <si>
    <t>P18</t>
  </si>
  <si>
    <t>Klop2</t>
  </si>
  <si>
    <t>Garderobna klop</t>
  </si>
  <si>
    <t>P6, P7, P8, P10, P11, P12, P13, P14, P16, P17, P25</t>
  </si>
  <si>
    <t>P31</t>
  </si>
  <si>
    <t>P6, P7, P8, P10, P11, P12, P13, P14,P16, P17, P19, P20, P21, P22, P24, P25, P30</t>
  </si>
  <si>
    <t>So29</t>
  </si>
  <si>
    <t>Ptk29</t>
  </si>
  <si>
    <t>Pulta dim 225x60 cm s kuhalno ploščo in vgradnim podpultnim hladilnikom. Pult je položen na podstavne omarice (omarice se montirajo na vgrajene horizontalne podkonstrukcije znotraj suhomontažnih sten). Sestavljen je iz tehničnega kamna debeline 2 cm in se nadaljuje v stensko oblogo iz enakega materiala, ki sega do zgornjih omaric. Stiki plošč so brušeni pod kotom 45 stopinj in lepljeni.</t>
  </si>
  <si>
    <t>P6, P7, P8, P11, P12, P13, P14,P17, P19, P20, P21, P22, P24, P25, P30</t>
  </si>
  <si>
    <t>P16, P17, P10</t>
  </si>
  <si>
    <t>P32, P15</t>
  </si>
  <si>
    <t>P15, P32</t>
  </si>
  <si>
    <t>P.2</t>
  </si>
  <si>
    <t>P.3</t>
  </si>
  <si>
    <t>P.4</t>
  </si>
  <si>
    <t>P.12</t>
  </si>
  <si>
    <t>P.19</t>
  </si>
  <si>
    <t>P.42</t>
  </si>
  <si>
    <t>P.42.11</t>
  </si>
  <si>
    <t>P04, P05, P06, P07, P08, P09, P18, P19, P21</t>
  </si>
  <si>
    <t>N1 20, N1 22, N1 29,N1 32,N1 33,N1 34,N1 35</t>
  </si>
  <si>
    <t>N2 19, N2 21, N2 28,N2 31,N2 32,N2 33,N2 34,</t>
  </si>
  <si>
    <t>N2 19, N2 21, N2 28,N2 31,N2 32,N2 33,N2 34</t>
  </si>
  <si>
    <t>P16a, N1 16a, N2 16a</t>
  </si>
  <si>
    <t xml:space="preserve">P04, P05, P06, P07, P08, P09, P18, P19, P21, </t>
  </si>
  <si>
    <t>Kovinski cinkani polični sestavljivi regali. Nosilnost polic min. 300 kg. Dimenzija sestava 60x180 cm, višina 200 cm.</t>
  </si>
  <si>
    <t>P21, P22, N1 22, N1 23, N2 21, N2 22</t>
  </si>
  <si>
    <t>P16a, N1 16a,N2 16a</t>
  </si>
  <si>
    <t>P16a,N1 16a,  N2 16a</t>
  </si>
  <si>
    <t xml:space="preserve">P16a, N1 16a, N2 16a, </t>
  </si>
  <si>
    <t>N2 19,N2 28,N2 31,N2 32,N2 33,N2 34</t>
  </si>
  <si>
    <t>N1 20, N1 22N1 29,N1 32,N1 33,N1 34,N1 35</t>
  </si>
  <si>
    <t>Mešalna baterija</t>
  </si>
  <si>
    <t>P04, P05, P06, P07, P08, P09, P18, P19, P 21</t>
  </si>
  <si>
    <t>P16a, N1 16a,  N2 16a</t>
  </si>
  <si>
    <t>P04, P05, P06, P07, P08, P09, P18, P19, P21,</t>
  </si>
  <si>
    <t xml:space="preserve">P01, P02, P03, P04, P05, P06, P07, P14, P15, P19, P20, P21, P22, P23, P24  </t>
  </si>
  <si>
    <t>P.41.2</t>
  </si>
  <si>
    <t>Regal polica                                                              (kot npr. Zak - kovinski regal REX)                               4475 x 600 x 2000 mm                                              - 15 polnih polic dolžine 1200 prestavljivih po višini brez uporabe kakršnegaloli orodja                                - 5 polnih polic dolžine 900 prestavljivih po višini brez uporabe kakršnegaloli orodja                                       - 5 vertikalnih nosilcev polic kvadratnih inox cevi 25 x 25 x 1,25 mm, z možnostjo nastavitve polic na razmaku 150 mm in regulacijskimi nogicami                - 3 x križna povezava za trdnost regala                        - nosilnost 1200 kg                                                     izdelano iz inoxa</t>
  </si>
  <si>
    <t>P.41.3</t>
  </si>
  <si>
    <t>Regal polica                                                              (kot npr. Zak - kovinski regal REX)                               3575 x 600 x 2000 mm                                             - 20 polnih polic dolžine 1200 prestavljivih po višini brez uporabe kakršnegaloli orodja                                     - 5 vertikalnih nosilcev polic kvadratnih inox cevi 25 x 25 x 1,25 mm, z možnostjo nastavitve polic na razmaku 150 mm in regulacijskimi nogicami                - 3 x križna povezava za trdnost regala                        - nosilnost 1200 kg                                                     izdelano iz inoxa</t>
  </si>
  <si>
    <t>P.50</t>
  </si>
  <si>
    <t>P.50.4</t>
  </si>
  <si>
    <t>P.50.6</t>
  </si>
  <si>
    <t>9.</t>
  </si>
  <si>
    <t>10.</t>
  </si>
  <si>
    <t>Pomivalno korito</t>
  </si>
  <si>
    <t>Enoročna mešalna baterija (kuhinjska) za montažo na pult/pomivalno korito, z gibljivim izlivom s perlatorjem, trdimi priključnimi cevmi. Vključno priključki do kotnih ventilov, tesnilni in pritrdilni material. Prozvod Kludi, Armal oz. podobno.</t>
  </si>
  <si>
    <t>Enoročna mešalna baterija za montažo na umivalnik/ kerrock pult, pokromana pretočni razred IA (maks. pretok 13,0 l7min), po DIN 52218, z ročico, perlatorjem, možnostjo omejitve poretoka ter termostatom za omejitev temperature vode. Vključno priključki do kotnih ventilov, tesnilni in pritrdilni material. Prozvod Kludi, Armal oz. podobno.</t>
  </si>
  <si>
    <t>Delovni pult dim 221x60. Pult je položen na podstavne ali obešene podpultne omarice (omarice se montirajo na vgrajene horizontalne podkonstrukcije znotraj suhomontažnih sten). Zavihek zadaj (in ob stiku s steno) 30 mm, se nadaljuje v stensko oblogo iz enakega materiala. Zavihki so v stiku s steno ali drugo opremo zatesnjeni z gumijastim tesnilom v barvi pulta. Barva kerrocka po izboru projektanta. Kerrock pult narejen iz 12mm debelega kerrocka, obloga debeline 8mm narejena prav tako iz kerrocka 360,00.</t>
  </si>
  <si>
    <t>Grelnik vode</t>
  </si>
  <si>
    <t>Električni tlačni grelnik vode, kot Gorenje TEG5U oz. podobno, vključno pritrdilni in tesnilni material, V= 5l, Pel=2kW.</t>
  </si>
  <si>
    <t>Pomivalno korito z odcejalnikom, velikosti korita 450 x 450 mm + odcejalnik, iz nerjaveče pločevine, za enoročno armaturo, vključno ves potrebni material za pritrditev v delovni pult.</t>
  </si>
  <si>
    <t>Pulta dim 187x60 cm s pomivalnim koritom dim 45x 45 cm in dvojno kuhalno ploščo in pult dim.120x60cm z vgradnim podpultnim hladilnikom. Pult je položen na podstavne omarice (omarice se montirajo na vgrajene horizontalne podkonstrukcije znotraj suhomontažnih sten). Sestavljen je iz tehničnega kamna debeline 2 cm in se nadaljuje v stensko oblogo iz enakega materiala, ki sega do zgornjih omaric. Stiki plošč so brušeni pod kotom 45 stopinj in lepljeni.</t>
  </si>
  <si>
    <t xml:space="preserve">Pulta dim 330x60 cm s pomivalnim koritom dim 45x 45 cm, vgrajeno pečico, kuhalno ploščo, vgrajenim podpultnim pomivalnim strojem in dvema vgrajenima podpultnima hladilnikoma. Pult je položen na podstavne omarice (omarice se montirajo na vgrajene horizontalne podkonstrukcije znotraj suhomontažnih sten). Sestavljen je iz tehničnega kamna debeline 2 cm in se nadaljuje v stensko oblogo iz enakega materiala, ki sega do zgornjih omaric. Stiki plošč so brušeni pod kotom 45 stopinj in lepljeni. V ceni postavke upoštevati tudi integrirano podpultno korito in stensko oblogo. </t>
  </si>
  <si>
    <t xml:space="preserve">Pulta dim 360x60 cm s pomivalnim koritom dim 45x 45 cm, vgrajeno pečico, kuhalno ploščo, vgrajenim podpultnim pomivalnim strojem in vgradnim podpultnim hladilnikom. Pult je položen na podstavne omarice (omarice se montirajo na vgrajene horizontalne podkonstrukcije znotraj suhomontažnih sten). Sestavljen je iz tehničnega kamna debeline 2 cm in se nadaljuje v stensko oblogo iz enakega materiala, ki sega do zgornjih omaric. Stiki plošč so brušeni pod kotom 45 stopinj in lepljeni. V ceni postavke upoštevati tudi integrirano podpultno korito in stensko oblogo. </t>
  </si>
  <si>
    <t>Stopniščni vzpenjalnik/goseničar kot npr.  Stair-Robot 1750, Heavy Duty, prevoz blaga do 1000 kg, vključno z sistemom kot npr. Dolly za lažje pomikanje po terenu in plezanje na stopnice, wireless Remote control za upravljanje na daljavo in dodatna rampa za transport iz ali na stopniščni goseničar</t>
  </si>
  <si>
    <t>Stopniščni vzpenjalnik/goseničar kot npr.  Avtomatic Stair Climber XSTO CT420, prevoz blaga do 420 kg, z avtomatično nagibno rampo, kar omogoča pokončni prevoz produktov</t>
  </si>
  <si>
    <t>Pri pohištveni opremi (npr. omare), je potrebno upoštevati cokel podnožje, aluminij staen ali enakovredno s tesnilnim trakom serijske izvedbe, kot npr. Blažič, vključno s podpornimi nogicami, kotniki in pritrdilnim materilom.</t>
  </si>
  <si>
    <t>Pri pisalnih mizah je potrebno upoštevati PVC uvodnice za kabel (izvrta naknadno na željo uporabika), 2 kom na mizo.</t>
  </si>
  <si>
    <t>Vsa pohištena oprema mora imeti možnost zaklepa.</t>
  </si>
  <si>
    <t>Vakumska likalna miza</t>
  </si>
  <si>
    <t>kapaciteta min. 8 kg, pranje osebne obleke in tekstila, večprogramsko pranje, el. prilključek: 1 faza, dovod tople in hladne vode, kot npr. Electrolux WE 170P</t>
  </si>
  <si>
    <t>kapaciteta min. 8 kg, sušenje osebne obleke in tekstila, večprogramsko sušenje el. prilključek: 1 faza, kot npr. Electrolux TE 1120 P</t>
  </si>
  <si>
    <t>Vojaška varnostna omara  namenjena shranjevanju vojaške opreme. Opremljena z dvokrilnimi vrati,cilindrična   ključavnica, dva ključa, kovinskim drogom za obešalnike, obešalniki za oblačila, reža za prezračevanje. razpored polic glede na priloženo shemo. Ohišje omare iz min. 1 mm debelega jekla. Barva svetlo siva RAL 7035. Dimenzije 2300x1000x600 mm.</t>
  </si>
  <si>
    <t>Niz je sestavljen iz zgornjih visečih omaric višine 70 cm, delovnega pulta na višini 90 cm, spodnjih podstavnih omaric na višinsko nastavljivih kovinskih nogicah različnih širin. Viseče omarice imajo vsaka po 2 vmesni polici. Predale izvesti po splošnem opisu. Omare morajo biti narejene in pritrjene v skladu s splošnim opisom na začetku poglavja. Končna obdelava omar je laminat. Barva in vzorec po izboru projektanta. Aparati, ki so del kuhinje so opisani v poglavju "druga oprema". Dimenzije sklopa so 540x60 cm, višina 210 cm. (glej shemo opreme)</t>
  </si>
  <si>
    <t xml:space="preserve">Pulta dim 540x60 cm s pomivalnim koritom dim 45x 45 cm, vgrajeno pečico, kuhalno ploščo, vgrajenim podpultnim pomivalnim strojem in dvema vgrajenima podpultnima hladilnikoma. Pult je položen na podstavne omarice (omarice se montirajo na vgrajene horizontalne podkonstrukcije znotraj suhomontažnih sten). Sestavljen je iz tehničnega kamna debeline 2 cm in se nadaljuje v stensko oblogo iz enakega materiala, ki sega do zgornjih omaric. Stiki plošč so brušeni pod kotom 45 stopinj in lepljeni. V ceni postavke upoštevati tudi integrirano podpultno korito in stensko oblogo. </t>
  </si>
  <si>
    <t>Miza dimenzije 120x50, višina 90 cm, plošča iveral, deb. 25 mm, ABS robna folija, podnožje kovinsko, elektrostatično barvano, na kolesih z zavoro.</t>
  </si>
  <si>
    <t>Vojaška varnostna omara za orožje (kot npr. Plenus - VOPM-5) namenjena shranjevanju orožja. Protivlomna stopnja »S2« po EN 14450. Ognjevarno polnilo po DIN 4102 za ca. 30 minut zaščite pred ognjem. Dvostensko ohišje in dvostenska vrata debeline 60 mm. Odpiranje vrat za 180 st. Zaklepanje s ključavnico z dvobradim ključem.Notranji trezor s cilindrično ključavnico, volumen cca 150 l.  Barva po izboru projektanta. Dimenzije 1250x520mm, višina 1950mm,  Glej katalog opreme.</t>
  </si>
  <si>
    <t>Kovinski regal višine 2500 mm, globine 500 mm,  osna razdalje med nosilci cca. 1128 mm, število polic 6, kot npr. regalni sistem Primarak, Primat</t>
  </si>
  <si>
    <t>Kovinski regal višine 2500 mm, globine 500 mm,  osna razdalje med nosilci cca. 948 mm, število polic 6, kot npr. regalni sistem Primarak, Primat</t>
  </si>
  <si>
    <t>Garderobna omarica</t>
  </si>
  <si>
    <t>kovinska garderobna omarica, višina 1800 mm, globina 500 mm, širina 600 mm, kot npr. Primat, garderobna omarica model GO-LD z notranjimi policami v eni kabini, obešalni drog v drugi kabini.</t>
  </si>
  <si>
    <t>Arhivski regal</t>
  </si>
  <si>
    <t xml:space="preserve">Vsi mehanski deli morajo biti izdelani tako, da zagotavljajo trajno delovanje brez posebnega vzdrževanja. So hitro dobavljivi in enostavno zamenljivi.  </t>
  </si>
  <si>
    <t>Vsi deli so antikerozijsko zaščiteni proti vlagi. Dodatno so stranice, police in dekorativne plošče, če so jeklene, zaščitene z enakomernim suhoprašnim epoksi nanosom, povprečne debeline 30 mq. Pločevina mora biti 100% suhoprašno obdelana, tako, da je nanos nanesen po vseh površinah, tudi votlih delih.</t>
  </si>
  <si>
    <t xml:space="preserve">Regali so barvani v barvi RAL 9002. </t>
  </si>
  <si>
    <t>Stranice regala so polne izvedbe z vtisnjenimi ojačitvami, da je preprečeno padanje gradiva iz enega regala v drugi regal. Dodatno so stranice regala opremljene s polnili tako, da med robom stranice in police ni praznega prostora, da je preprečeno padanje gradiva med stranico in polico.
Robovi stranic so zapognjeni v kvadratne pokončne nosilce na katerih se nahajajo luknje v razmikih min. 25 mm za nosilce polic, kar omogoča prilagajanje razmika med policami gradivu, ki ga želimo shraniti.
Stabilnost regala je izvedena s križno ojačitvijo na hrbtni strani regala. Križne ojačitve zagotavljajo stabilnost tako posameznih regalov kot več povezanih regalov. Morajo zagotavljati zahtevano stabilnost in trdnost v skladu z RAL varnostnimi zahtevami.</t>
  </si>
  <si>
    <t xml:space="preserve">Minimalna nosilnost police znaša 80 kg kontinuirane obremenitve. Polica mora biti visoka vsaj 30 mm visoka in narejena tako, da je poves police skladen z RAL standardom.
Police so postavljene na 4 prestavljive nosilce, ki se popolnoma skrijejo v polico, kar ustavi popolnoma ravno površino brez robov. Tudi dno police je gladko in brez ostrih robov.
Vse police morajo biti enostavno prestavljiv. Police morajo omogočati vgradnjo standardnih dodatnih ojačitvenih nosilcev brez dodelave.
Regal mora imeti tudi zgornjo polico, ki je pokrov in ščiti vsebino pred prahom. Zgornja polica mora biti povsem enaka kot ostale police, kar omogoča zamenljivost. Višina vrhnje police je izenačena z višino stranice, da se regal oblikuje kot zaključena celota. </t>
  </si>
  <si>
    <t>SKLOP fiksnih regalov, dimenzije 2500x400x2300 D/G/V, število polic 5 +1  (pokrovna)</t>
  </si>
  <si>
    <t>P33</t>
  </si>
  <si>
    <t>Delovni pult</t>
  </si>
  <si>
    <t xml:space="preserve">Delovni pult dimenzije D2000xŠ750xV2025 mm, kot naprimer Unior - delovni pult - modul A12 </t>
  </si>
  <si>
    <t>Delavniška omara</t>
  </si>
  <si>
    <t>12505, 12506, 12507, 12508, 12500, 12501, 12502, 12526, 12525, 12504</t>
  </si>
  <si>
    <t>NASTANITVENI OBJEKT 6 - 12505</t>
  </si>
  <si>
    <t>NASTANITVENI OBJEKT 7 - 12506</t>
  </si>
  <si>
    <t>NASTANITVENI OBJEKT 8 - 12507</t>
  </si>
  <si>
    <t>NASTANITVENI OBJEKT 9 - 12508</t>
  </si>
  <si>
    <t>PRIJAVNICA - 12500</t>
  </si>
  <si>
    <t>AMBULANTA - 12501</t>
  </si>
  <si>
    <t>EVOJ - 12502</t>
  </si>
  <si>
    <t>INŽENIRING - 12526, 12527</t>
  </si>
  <si>
    <t>P17, P19, P20, P21, P22, P24, P30, P31, P33</t>
  </si>
  <si>
    <t>KUHINJA - 12504</t>
  </si>
  <si>
    <t>P.1.3, P.2.12, P.3.1, P.4.1, P.13.1, P.42.7, K.4.1</t>
  </si>
  <si>
    <t>OmKovDel</t>
  </si>
  <si>
    <t>P37</t>
  </si>
  <si>
    <t>Kovinska delavniška omara dim V1950xŠ1200xG400 mm, krilna vrata. kot npr. Kaiser+Kraft, C+P - delavniška omara s krilnimi vrati</t>
  </si>
  <si>
    <t>SKUPAJ</t>
  </si>
  <si>
    <t>Garderobna klop s sedalom iz masivnih zaobljenih lesenih letev in rešetkami za čevlje, ter obešali na eni strani ogrodja.Ogrodje kovinsko, prašno lakirano. Dimenzije 200×38×180. Glej katalog opreme.</t>
  </si>
  <si>
    <t>Kovinski regal</t>
  </si>
  <si>
    <t>ReKov2</t>
  </si>
  <si>
    <t>ReKov3</t>
  </si>
  <si>
    <t>OmKovGar</t>
  </si>
  <si>
    <t>ReKovArh</t>
  </si>
  <si>
    <t>PultDel</t>
  </si>
  <si>
    <t>ReKov4</t>
  </si>
  <si>
    <t>ReKov5</t>
  </si>
  <si>
    <t>SKUPAJ KOVINSKO POHIŠTVO:</t>
  </si>
  <si>
    <t>22% DDV:</t>
  </si>
  <si>
    <t>SKUPAJ KOVINSKO POHIŠTVO  z DDV:</t>
  </si>
  <si>
    <t>SKUPAJ STOLI:</t>
  </si>
  <si>
    <t>SKUPAJ STOLI  z DDV:</t>
  </si>
  <si>
    <t>P.2.3, P.12.2, P.19.4, P.42.3</t>
  </si>
  <si>
    <t>Sjed</t>
  </si>
  <si>
    <t>Jedilniški stol</t>
  </si>
  <si>
    <t>Sjed1</t>
  </si>
  <si>
    <t>P.33.2, P.57a</t>
  </si>
  <si>
    <t>Sbar</t>
  </si>
  <si>
    <t>Stol barski</t>
  </si>
  <si>
    <t>SKUPAJ PISARNIŠKO POHIŠTVO:</t>
  </si>
  <si>
    <t>SKUPAJ PISARNIŠKO POHIŠTVO  z DDV:</t>
  </si>
  <si>
    <t>IndPL</t>
  </si>
  <si>
    <t>IndPL1</t>
  </si>
  <si>
    <t>N</t>
  </si>
  <si>
    <t>Kpom</t>
  </si>
  <si>
    <t>Gr</t>
  </si>
  <si>
    <t>StPral</t>
  </si>
  <si>
    <t>StSu</t>
  </si>
  <si>
    <t>P13, P25,  N1 18, N1 26, N2 18, N2 24</t>
  </si>
  <si>
    <t>SKUPAJ OSTALA OPREMA:</t>
  </si>
  <si>
    <t>SKUPAJ OSTALA OPREMA  z DDV:</t>
  </si>
  <si>
    <t>Og1</t>
  </si>
  <si>
    <t>Og2</t>
  </si>
  <si>
    <t>Miza v pralnici</t>
  </si>
  <si>
    <t>Mpral</t>
  </si>
  <si>
    <t>MešB1</t>
  </si>
  <si>
    <t>P02, P03, P04, P06, P07</t>
  </si>
  <si>
    <t>Stopniščni vzpenjalnik</t>
  </si>
  <si>
    <t>Vzp1</t>
  </si>
  <si>
    <t>Vzp2</t>
  </si>
  <si>
    <t>Mpis4 - sklop</t>
  </si>
  <si>
    <t>Pisalna miza - sklop</t>
  </si>
  <si>
    <t>Mpis5 - sklop</t>
  </si>
  <si>
    <t xml:space="preserve">Koš  </t>
  </si>
  <si>
    <t>K1</t>
  </si>
  <si>
    <t xml:space="preserve">Koš s pokrovom za umazano perilo
Volumen ca 100 lit
</t>
  </si>
  <si>
    <t>Mpis6 - sklop</t>
  </si>
  <si>
    <t>Mpis7 - sklop</t>
  </si>
  <si>
    <t>Mpis8 - sklop</t>
  </si>
  <si>
    <t>Mkonf2</t>
  </si>
  <si>
    <t>Mkonf3</t>
  </si>
  <si>
    <t xml:space="preserve">Natakarski voziček  </t>
  </si>
  <si>
    <t>VozN</t>
  </si>
  <si>
    <t>P.48, P.49, P.50</t>
  </si>
  <si>
    <t>Povezovalna plošča med mizami</t>
  </si>
  <si>
    <t>Pl</t>
  </si>
  <si>
    <t xml:space="preserve">Mpis5 </t>
  </si>
  <si>
    <t>Pisalna miza za tiskalnik</t>
  </si>
  <si>
    <t>Mpis9</t>
  </si>
  <si>
    <t>Pisarniška omara - sklop</t>
  </si>
  <si>
    <t>Om6 - sklop</t>
  </si>
  <si>
    <t>Om7 - sklop</t>
  </si>
  <si>
    <t>Om8 - sklop</t>
  </si>
  <si>
    <t>Viseča omarica - sklop</t>
  </si>
  <si>
    <t>P.2, P42</t>
  </si>
  <si>
    <t>Mjed</t>
  </si>
  <si>
    <t>Jedilniška miza</t>
  </si>
  <si>
    <t>P.33, P57</t>
  </si>
  <si>
    <t>Mjed1</t>
  </si>
  <si>
    <t>Barska mizica</t>
  </si>
  <si>
    <t>Mbar</t>
  </si>
  <si>
    <t>Enostransko vrstvo garderobno stojalo na vrtljivih kolesih z zavoro. Širina 1000 mm, globina 400 mm, material ogrodja praškasto lakirano jeklo, min. št. kljukic 19, kot npr. eurokraft pro - enostransko vrstvno garderobno stojalo, Kaiser+Kraft.</t>
  </si>
  <si>
    <t>StGar</t>
  </si>
  <si>
    <t>P50</t>
  </si>
  <si>
    <t>Garderobno stojalo</t>
  </si>
  <si>
    <t>StOrož</t>
  </si>
  <si>
    <t>Konstrukcija postavka pohištvena cev 40/40/30mm,</t>
  </si>
  <si>
    <t>stiki polno varjeni po vseh obodih, PVC čepki na nogah sive barve in tesno vloženi, iz noge gledajo 5 mm, kovinska konstrukcija prašno lakirana v MAT RAL 7035, konstrukcija omare les d= 20 mm, tudi hrbet je d  20 mm, macesen I. valitete brez grč in smoljenih delov, natur gladko brušen, vsi stiki vijačeni in lepljeni, vsi robovi gladki, vrezi in poglobitve po detajle imajo gladke robove in so strojno izdelani, zgornja pomična polica za naslon puške sloni na vsaki strani na kovinskem premičnem zatiču, pomik ima hod 5 cm, število hodov 5, stik s kovinskim podstavkom vijačen 4x s poglobljenim vijakom, les 2x barvan z lakom za večje obremenitve MAT natur, na otip mora biti popolnoma gladka površina;</t>
  </si>
  <si>
    <t>Stojalo za orožje - dvoredno</t>
  </si>
  <si>
    <t>SKLOP A</t>
  </si>
  <si>
    <t>KOVINSKO POHIŠTVO:</t>
  </si>
  <si>
    <t>KOVINSKO POHIŠTVO  z DDV:</t>
  </si>
  <si>
    <t>SKLOP B</t>
  </si>
  <si>
    <t>STOLI:</t>
  </si>
  <si>
    <t>STOLI  z DDV:</t>
  </si>
  <si>
    <t>SKLOP C</t>
  </si>
  <si>
    <t xml:space="preserve"> PISARNIŠKO IN OSTALO POHIŠTVO:</t>
  </si>
  <si>
    <t>PISARNIŠKO IN OSTALO POHIŠTVO  z DDV:</t>
  </si>
  <si>
    <t>SKLOP D</t>
  </si>
  <si>
    <t>SKUPAJ POHIŠTVO IN OPREMA - KUHINJE, AMBULANTA:</t>
  </si>
  <si>
    <t>SKUPAJ POHIŠTVO IN OPREMA - KUHINJE, AMBULANTA  z DDV:</t>
  </si>
  <si>
    <t>POHIŠTVO IN OPREMA - KUHINJE, AMBULANTA:</t>
  </si>
  <si>
    <t xml:space="preserve"> POHIŠTVO IN OPREMA - KUHINJE, AMBULANTA  z DDV:</t>
  </si>
  <si>
    <t>SKLOP E</t>
  </si>
  <si>
    <t>SKUPAJ OPREMA - PRALNICE:</t>
  </si>
  <si>
    <t>SKUPAJ OPREMA - PRALNICE  z DDV:</t>
  </si>
  <si>
    <t>SKLOP F</t>
  </si>
  <si>
    <t>P35</t>
  </si>
  <si>
    <t>P36</t>
  </si>
  <si>
    <t>P25</t>
  </si>
  <si>
    <t>vakumska ali ogrevana likalna plošča, nastavljiva višina mize, zložljiva miza, bojler iz nerjavečega jekla, delovanje na vodo iz pipe, likalni aparat z dvema termostatom in varnostni termostat, kot npr. Electrolux FIT1 (F4TD)</t>
  </si>
  <si>
    <t>Ultrapas (debeline min 0.8mm), robni trakovi (2mm); SIST EN 438-3</t>
  </si>
  <si>
    <t>Oplemenitena iverna plošča (iverna plošča oplemenitena z melaminom, min 140g folija) - SIST EN 14322</t>
  </si>
  <si>
    <t>Omare v celoti (stranice, hrbtišče, police, eventuelne ličnice predalov in krila) izdelati iz ivernih plošč 18-19mm, obojestransko obdelanih z ultrapasom debeline min 0.8mm z ABS nalimki deb 2mm. Ultrapas mora biti kvaliteten, odporen na mokro čiščenje, dezinfekcijo ter udarce, kot npr.Fundermax i.p. . Barve notranjega ultrapasa, zunanjega ultrapasa in ABS robnih trakov določi projektant.</t>
  </si>
  <si>
    <t>Finalna obloga (ultrapas) vseh pohištvenih elementov v istem prostoru mora biti poenotena.</t>
  </si>
  <si>
    <t>Predale izdelati po sistemu metabox, v teleskopskih vodilih s stop zavoro, nosilnost vsaj 30 kg. Stranski stranici predala morata biti kovinski in zagotavljati poln izvlek. Vodila predalov kovinska in s koleščki, izvlek predala nadzorovan in sinhroniziran z obremenitvijo predala, tiho zapiranje.Ličnice predalov iz iverice 18-19mm, obojestransko obdelane z ultrapasom debeline min 0.8mm, oz. v enaki debelini kot so vrata omaric. Barva notranjega ultrapasa in kovinskih delov, barva zunanjega ultrapasa in nalimkov po izbrani barvi projektanta. Višina predala je cca 3cm nižja od zgornjega roba čela predala, pri predalnikih na zaklepanje pa cca 5 cm.</t>
  </si>
  <si>
    <t>Omara s polnimi dvokrilnimi vrati s štirimi po višini nastavljivimi policami in brez vertikalne pregrade. Končna obdelava ultrapas po izboru projektanta. Velikost omare 100x50 cm, višina 200 cm.</t>
  </si>
  <si>
    <t>Pisarniška omara
(kot npr. Novel - visoka komoda)
2700x420x2000 mm
• 3 x omara 900 mm zaprta z krilnimi vrati
• 4 x vmesne prestavljive police na razmaku min 340 mm
• Spodaj cokl
• Vse izdelano iz ultrapasa</t>
  </si>
  <si>
    <t xml:space="preserve">Pisarniška omara
(kot npr. Novel - visoka komoda)
1600x420x2000 mm
• 2 x omara 800 mm zaprta z krilnimi vrati
• 4 x vmesne prestavljive police 20 mm,  na razmaku min 340 mm
• Spodaj cokl
Vse izdelano iz ultrapasa
</t>
  </si>
  <si>
    <t xml:space="preserve">Viseča omarica za dokumentacijo
(kot npr. Xora - viseči element)
2300x400x1000 mm
• Odprta omarica sestavljena iz treh delov 
• 2 x prestavljiva vmesna polica 
• Izdelana iz ultrapasa
</t>
  </si>
  <si>
    <t>Omarica nizka, prevozna. Zgoraj predal, spodaj brez vratc. 4 kolesa z eno stop zavoro. Omarica je finalno obdelana z ultrapasom. Barva in vzorec ultrapasa po izboru projektanta. Dimenzije: 45 x 45, višina 50 cm.</t>
  </si>
  <si>
    <t xml:space="preserve">Prevozni pisarniški predalnik na kolesih dimenzije cca 40x50/60 cm s tremi predali pod mizami in pulti. Predale izvesti po sistemu metabox. Korpus predalnika izdelati iz HPL plošč, obdelan iz vseh strani. Finalna obdelava predalnika mora biti usklajena z ostalo opremo v prostoru. Predalnik na kolesih (2 kolesi z zavoro, 2 brez, nosilnost enega kolesa min. 30 kg, višji kakovostni razred,k kolesa ne smejo puščati sledi na tleh. V najvišjem predalu mora biti plastični vložek za pisarniške potrebščine. Vodila predalov kovinska in s koleščki, tiho zapiranje. ultrapas po izboru projektanta. Ročaji so iz nerjavnih jeklenih provilov ali iz alu profilov, velikost in oblika po izbiri projektanta. </t>
  </si>
  <si>
    <t xml:space="preserve">Povezovalna plošča med mizami
Ca 1450x400x30 mm
- odprtine za računalniške in telefonske kable
Izdelana iz ultrapasa
</t>
  </si>
  <si>
    <t xml:space="preserve"> - tekoči meter vseh vrst pultov s primerom pulta z vgrajenim koritom z armaturo. </t>
  </si>
  <si>
    <t xml:space="preserve"> - po en primer omare, predalnika, nočne omarice, mize, stoli ter eventuelno druge vzorce po zahtevi naročnika</t>
  </si>
  <si>
    <t>Tečaji vrat morajo biti kvalitetni, kovinski, ob sunkovitem odpiranju vrata ne smejo izpasti s tečajev. Odmik omar od prečnih sten mora biti takšen, da se vrata omar odpirajo min. za 90 stopinj (uskladiti z globino ročajem). Zapora ob steni se izvede o meri.</t>
  </si>
  <si>
    <t>Niz je sestavljen iz zgornjih visečih omaric višine 70 cm, delovnega pulta na višini 90 cm in spodnjih podstavnih omaric na višinsko nastavljivih kovinskih nogicah različnih širin. Viseče omarice imajo vsaka po 2 vmesni polici. Predale izvesti po splošnem opisu. Omare morajo biti narejene in pritrjene v skladu s splošnim opisom na začetku poglavja. Končna obdelava omar je ultrapas. Barva in vzorec po izboru projektanta. Aparati, ki so del kuhinje so opisani v poglavju "druga oprema". Dimenzije sklopa so 330x60 cm, višina 210 cm. (glej shemo opreme)</t>
  </si>
  <si>
    <t>Niz je sestavljen iz zgornjih visečih omaric višine 70 cm, delovnega pulta na višini 90 cm, spodnjih podstavnih omaric na višinsko nastavlivih kovinskih nogicah različnih širin. Viseče omarice imajo vsaka po 2 vmesni polici.Predale izvesti po splošnem opisu. Omare morajo biti narejene in pritrjene v skladu s splošnim opisom na začetku poglavja. V pult je vgrajena steklokeramična kuhalna plošča-2 kuhalni mesti in umivalno korito prav tako iz nerjavne jeklene pločevine. Končna obdelava omar je ultrapas. Barva in vzorec po izboru projektanta. Dimenzije sklopa so 187x60 cm, višina 210 cm. (glej shemo opreme)</t>
  </si>
  <si>
    <t>Niz je sestavljen iz zgornjih visečih omaric višine 70 cm, delovnega pulta na višini 90 cm, spodnjih podstavnih omaric na višinsko nastavlivih kovinskih nogicah različnih širin. Viseče omarice imajo vsaka po 2 vmesni polici. Predale izvesti po splošnem opisu. Omare morajo biti narejene in pritrjene v skladu s splošnim opisom na začetku poglavja. Končna obdelava omar je ultrapast. Barva in vzorec po izboru projektanta. Dimenzije sklopa so 120x60 cm, višina 210 cm. (glej shemo opreme)</t>
  </si>
  <si>
    <t>Niz je sestavljen iz zgornjih visečih omaric višine 70 cm, delovnega pulta na višini 90 cm, spodnjih podstavnih omaric na višinsko nastavlivih kovinskih nogicah različnih širin. Viseče omarice imajo vsaka po 2 vmesni polici.Predale izvesti po splošnem opisu. Omare morajo biti narejene in pritrjene v skladu s splošnim opisom na začetku poglavja. Pult izdelati iz nerjavne jeklene pločevine na podložno vodoodporno iverno ploščo, skupna debelina min 30 mm. Zadaj in ob stiku z omarami izvesti zavihek navzgor 30 mm. V pult je vgrajena steklokeramična kuhalna plošča. Končna obdelava omar je ultrapas. Barva in vzorec po izboru projektanta. Dimenzije sklopa so 225x60 cm, višina 210 cm. (glej shemo opreme)</t>
  </si>
  <si>
    <t>Niz je sestavljen iz treh omar. Dve omari imata polna dvokrilna vrata s štirimi po višini nastavljivimi policami brez vertikalne pregrade, ena omara pa enokrilna vrata s štirimi po višini nastavljivimi policami. Končna obdelava omar je ultrapas po izboru projektanta. Dimenzije sklopa so 205x40 cm, višine 200 cm. Glej shemo opreme.</t>
  </si>
  <si>
    <t>Niz je sestavljen iz zgornjih visečih omaric višine 70 cm, delovnega pulta na višini 90 cm, spodnjih podstavnih omaric na višinsko nastavlivih kovinskih nogicah različnih širin. Predale izvesti po splošnem opisu. Viseče omarice imajo vsaka po 2 vmesni polici. Omare morajo biti narejene in pritrjene v skladu s splošnim opisom na začetku poglavja Pult z umivalnikom izdelati iz antibakterijskega kerrocka (glej opis pod oznako Pker3). Končna obdelava omar je ultrapas. Barva in vzorec po izboru projektanta. Dimenzije sklopa so 260x60 cm, višina 210 cm. (glej shemo opreme)</t>
  </si>
  <si>
    <t>Niz je sestavljen iz zgornjih visečih omaric višine 70 cm, delovnega pulta na višini 90 cm, spodnjih podstavnih omaric na višinsko nastavlivih kovinskih nogicah različnih širin. Predale izvesti po splošnem opisu. Viseče omarice imajo vsaka po 2 vmesni polici. Omare morajo biti narejene in pritrjene v skladu s splošnim opisom na začetku poglavja. Pult z umivalnikom izdelati iz antibakterijskega kerrocka (glej opis pod oznako Pker4). Končna obdelava omar je ultrapas. Barva in vzorec po izboru projektanta. Dimenzije sklopa so 356x60 cm, višina 210 cm. (glej shemo opreme)</t>
  </si>
  <si>
    <t>Niz je sestavljen iz z delovnega pulta na višini 90 cm, spodnje podstavne omarice na višinsko nastavlivih kovinskih nogicah. Omare morajo biti narejene in pritrjene v skladu s splošnim opisom na začetku poglavja. Pult z umivalnikom izdelati iz antibakterijskega kerrocka (glej opis pod oznako Pker6). Končna obdelava omar je ultrapas. Barva in vzorec po izboru projektanta. Nad pultom je umeščeno stensko ogledalo brez okvirja. Dimenzije sklopa so 90x50 cm, višina 200 cm. (glej shemo opreme)</t>
  </si>
  <si>
    <t>Niz je sestavljen iz z delovnega pulta na višini 90 cm, spodnje podstavne omarice na višinsko nastavlivih kovinskih nogicah. Omare morajo biti narejene in pritrjene v skladu s splošnim opisom na začetku poglavja. Pult z umivalnikom izdelati iz antibakterijskega kerrocka (glej opis pod oznako Pker7). Končna obdelava omar je ultrapas. Barva in vzorec po izboru projektanta. Nad pultom je umeščeno stensko ogledalo brez okvirja. Dimenzije sklopa so 94x60 cm, višina 200 cm. (glej shemo opreme)</t>
  </si>
  <si>
    <t>Niz je sestavljen iz z delovnega pulta na višini 90 cm, spodnje podstavne omarice na višinsko nastavlivih kovinskih nogicah. Omare morajo biti narejene in pritrjene v skladu s splošnim opisom na začetku poglavja. Pult z umivalnikom izdelati iz antibakterijskega kerrocka (glej opis pod oznako Pker8). Končna obdelava omar je ultrapas. Barva in vzorec po izboru projektanta. Nad pultom je umeščeno stensko ogledalo brez okvirja. Dimenzije sklopa so 106x60 cm, višina 200 cm. (glej shemo opreme)</t>
  </si>
  <si>
    <t>Niz je sestavljen iz zgornjih visečih omaric višine 70 cm, delovnega pulta na višini 90 cm, spodnjih podstavnih omaric na višinsko nastavljivih kovinskih nogicah različnih širin. Viseče omarice imajo vsaka po 2 vmesni polici. Predale izvesti po splošnem opisu. Omare morajo biti narejene in pritrjene v skladu s splošnim opisom na začetku poglavja. Končna obdelava omar je ultrapast. Barva in vzorec po izboru projektanta. Dimenzije sklopa so 360x60 cm, višina 210 cm. (glej shemo opreme)</t>
  </si>
  <si>
    <t xml:space="preserve">Barska mizica                                                     zložljiva, okrogla dim 800 mm, višina 110 cm (kot npr.: Zown, New Classic, Cocktail80, Shark Grey), vključno z 2x stretch prt (1x bel in 1x črn)                                        </t>
  </si>
  <si>
    <t xml:space="preserve">Ležišče mize je dvodelno z možnostjo mehanske regulacije vzglavnega dela s pomočjo plinskih cilindrov, tapecirano v skaju. Miza je nastavljiva po višini s pomočjo elektromotorja, proženje dviga/spusta z nogo. Miza je opremljena z nosilcem za rolo papir pod vzglavnim delom ter s kolesi fi 125 mm s centralnim zavornim sistemom. </t>
  </si>
  <si>
    <t>Soper24/7</t>
  </si>
  <si>
    <t>biti mora stabilen in delavcu omogočati udoben položaj ter neovirano premikanje;</t>
  </si>
  <si>
    <r>
      <t>biti mora konstrukcijsko dovolj močan za obremenitev do 150 kilogramov pri 24 urni uporabi (</t>
    </r>
    <r>
      <rPr>
        <b/>
        <sz val="10"/>
        <color theme="1"/>
        <rFont val="Arial"/>
        <family val="2"/>
        <charset val="238"/>
      </rPr>
      <t>priložen dokument, ki izkazuje skladnost operativnega stola 24/7 s standardom BS 5459-2:2000</t>
    </r>
    <r>
      <rPr>
        <sz val="10"/>
        <color theme="1"/>
        <rFont val="Arial"/>
        <family val="2"/>
        <charset val="238"/>
      </rPr>
      <t>), kjer pri tovrstni obremenitvi pri operativnem stolu ne sme priti do deformacij posameznih delov stola, ki bi lahko vplivali na funkcionalnost stola oziroma položaj pri sedenju;</t>
    </r>
  </si>
  <si>
    <t>podnožje mora omogočati neovirano premikanje, pri čemer kolesa ne smejo puščati sledi na talnih površinah;</t>
  </si>
  <si>
    <t>širina sedala mora biti najmanj 50 cm, globina sedala mora biti najmanj 45 cm z možnostjo nastavitve globine sedala, sprednji rob sedalne površine mora biti zaobljen in oblazinjen;</t>
  </si>
  <si>
    <t>imeti mora nastavljivo sedežno površino po višini, višinska nastavitev sedišča mora biti vsaj 10 centimetrov. Nastavitev višine mora biti izvedena s plinsko vzmetjo;</t>
  </si>
  <si>
    <t>širina naslonjala za hrbet mora biti najmanj 50 cm, višina naslonjala mora biti najmanj 60 cm, merjeno brez naslona za glavo;</t>
  </si>
  <si>
    <t>hrbtišče mora biti oblikovano tako, da nudi ledveno oporo, ki naj omogoča elastično podajanje naslonjala pri spreminjanju naklona hrbta;</t>
  </si>
  <si>
    <t>naslonjala za roke morajo biti nastavljiva po naklonu in ne smejo imeti ostrih robov. Zaradi izvajanja nalog s polno bojno opremo mora biti omogočen dvig naslonjal za roke iz vodoravnega v pokončni položaj;</t>
  </si>
  <si>
    <t>naslonjalo za roke naj bo fiksirano na hrbtni del in ne na sedalo, da omogoča neovirano premikanje naslonjal za roke;</t>
  </si>
  <si>
    <t>naslon za glavo mora biti nastavljiv po višini in naklonu, in sicer po višini najmanj 100 mm, in po naklonu vsaj 20 stopinj;</t>
  </si>
  <si>
    <t>zaradi narave dela mora omogočati počivalno funkcijo, ki razbremeni ledveno hrbtenico in trebušne mišice, ki so zelo obremenjene pri sedenju. Počivalna funkcija pomeni možnost namestitve naklona naslona za hrbet v razponu od 0 stopinj (pokončna strogo delovna pozicija) do najmanj 20 stopinj (razbremenitev hrbtenice);</t>
  </si>
  <si>
    <t>sedišče in hrbtišče stola ter naslon za glavo morajo biti oblazinjeni in ergonomsko oblikovani, brez ostrih robov, da je omogočeno udobno sedenje;</t>
  </si>
  <si>
    <t>zaradi zagotavljanja ustrezne higiene morata biti naslonjalo za glavo in roke iz materiala, ki omogoča mokro čiščenje kot npr.usnje.</t>
  </si>
  <si>
    <t>Stol operativni 24/7</t>
  </si>
  <si>
    <t xml:space="preserve"> zložljiv z naslonom, (kot npr.: Zown, New Classic, Alvarstool)                                    </t>
  </si>
  <si>
    <t>Ob</t>
  </si>
  <si>
    <t>Obešalo</t>
  </si>
  <si>
    <t xml:space="preserve">Niz je sestavljen iz zgornjih visečih omaric višine 70 cm, delovnega pulta na višini 90 cm, spodnjih podstavnih omaric na višinsko nastavlivih kovinskih nogicah različnih širin.  Predale izvesti po splošnem opisu.Viseče omarice, stekleno krilo (kaljeno steklo) v AL okvirju po izboru naorčnika, vsaka po 2 premični polici. Omare morajo biti narejene in pritrjene v skladu splošnim opisom na začetku poglavja. V spodnjih omaricah je vgrajen podpultni hladilnik. Pult izdelati iz antibakterijskega kerrocka (glej opis pod oznako Pker2). Končna obdelava omar je ultrapas. Barva in vzorec po izboru projektanta. Dimenzije sklopa so 221x60 cm, višina 210 cm. (glej shemo opreme). </t>
  </si>
  <si>
    <t>Ogledalo mere 600xh600x4mm lepljeno na iverico cca 18mm obdano z ABS robno folijo, integrirana polica mere 150x600mm, debcca 20mm,ultrapas na iverici obdan z ABS robno folijo vključno s pritrditvenim materialom in montažo.</t>
  </si>
  <si>
    <t>obešalna kljuka (2 kljukici na kom), krom, kot npr. Hettich, dobava in montaža</t>
  </si>
  <si>
    <t>OmKovOd</t>
  </si>
  <si>
    <t>Kovinska omara za odpadke</t>
  </si>
  <si>
    <t xml:space="preserve">Kovinska  omara dim V2000xŠ1200xG600 mm,  opremljena z dvokrilnimi vrati,cilindrična ključavnica, dva ključa, 3x police z možnostjo nastavljivosti.Ohišje omare iz min. 1 mm debelega jekla. Barva svetlo siva RAL 7035. </t>
  </si>
  <si>
    <t>P21</t>
  </si>
  <si>
    <t>Ogledalo mere 500xh600x4mm lepljeno na iverico cca 18mm obdano z ABS robno folijo, integrirana polica mere 150x500mm, debcca 20mm,ultrapas na iverici obdan z ABS robno folijo vključno s pritrditvenim materialom in montažo.</t>
  </si>
  <si>
    <t>Po</t>
  </si>
  <si>
    <t>Polica</t>
  </si>
  <si>
    <t>Polica dim 120x20 cm, oplemenitena iverica z ABS folijo d 25 mm, RF konzole, s kovinsko mrežno ograjo višine 10 cm</t>
  </si>
  <si>
    <t>P32</t>
  </si>
  <si>
    <t>Ogledalo s polico</t>
  </si>
  <si>
    <t>Ponudniki so dolžni izdelati ponudbo skladno z zahtevami iz popisov opreme. Katalogi in sheme so informativne narave. Pred izdelavo, dobavo in montažo mora naročnik potrditi opremo.</t>
  </si>
  <si>
    <t>Izbrani ponudnik bo dolžan dobaviti, izdelati in montirati opremo v celoti skladno z navedeno tehnično dokumentacijo. V primeru ugotovitve neskladja načrtov z izvedbo prostorov bo izvajalec dolžan izdelati in montirati opremo tako, da bo v celoti zagotovljena prilagojenost opreme dejanskim razmeram v prostoru (dimenzije, instalacijski priklučki, tehnološka oprema-vgrajena v pohištvo, mobilna oprema itd.)</t>
  </si>
  <si>
    <t>Izvajalec drobne saniterne opreme mora izvesti vzorčno razporeditev elementov na steni ob umivalniku oz. ob koritu in dobiti potrditev od uporabnika in projektanta.</t>
  </si>
  <si>
    <t>Vodila za vse predale morajo biti teleskopska, z mehanizmom za tiho zapiranje.</t>
  </si>
  <si>
    <t>ZAHTEVE V ZVEZI S KVALITETO MATERIALOV:</t>
  </si>
  <si>
    <t xml:space="preserve">Pisalna miza
(kot npr. Škerjanc - pisarniška miza Basic T)
1800x800 +800x500x720-750 mm
Sestavljena iz:
Zgoraj:
• Delovna površina iz ultrapasa
Spodaj:
• Kovinska konstrukcija
• Predalnik na kolesih z 2 predali
600x500x600 mm
</t>
  </si>
  <si>
    <t xml:space="preserve">Pisalna miza
(kot npr. Škerjanc - pisarniška miza Basic T)
1600x800 x720-750 mm
Sestavljena iz:
Zgoraj:
• Delovna površina iz ultrapasa
Spodaj:
• Kovinska konstrukcija
• Predalnik na kolesih z 2 predali
      400x500x600 mm
</t>
  </si>
  <si>
    <t>Pisalna miza za tiskalnik
(kot npr. Škerjanc - pisarniška miza Basic T)
Ca 2000x600x720-750 mm
Sestavljena iz:
Zgoraj:
• Delovna površina iz ultrapasa
Spodaj:
• Kovinska konstrukcija
• 2  x predalnik 600 mm z 2 predali</t>
  </si>
  <si>
    <t xml:space="preserve">Pisalna miza
(kot npr. Škerjanc - pisarniška miza Basic T)
1800x800 +1400x500x720-750 mm
Sestavljena iz:
Zgoraj:
• Delovna površina iz ultrapasa
Spodaj:
• Kovinska konstrukcija
• Predalnik na kolesih z 2 predali
600x500x600 mm
</t>
  </si>
  <si>
    <t xml:space="preserve">Pisalna miza
(kot npr. Škerjanc - pisarniška miza Basic T)
2000x800 x720-750 mm
Sestavljena iz:
Zgoraj:
• Delovna površina iz ultrapasa
Spodaj:
• Kovinska konstrukcija
• Predalnik na kolesih z 2 predali
600x500x600 mm
</t>
  </si>
  <si>
    <t xml:space="preserve">Miza za tiskalnik
(kot npr. Škerjanc - pisarniška miza Basic T)
550x650x500 mm
Sestavljena iz:
Zgoraj:
• Delovna površina iz ultrapasa
Spodaj:
• Kovinska konstrukcija
</t>
  </si>
  <si>
    <t xml:space="preserve">Miza dimenzije 140x140 cm, višina 72 do 75 cm, iz iverne plošče deb. 25 mm, površinsko obdelana z laminatom deb. 1mm. Robovi so zaščiteni z ABS robnimi nalimki. Alternativa je HPL plošča debeline 15 mm z belo sredico. Mizna plošča je pritrjena z eno sredinsko nogo, ki omogočajo statično stabilnost mize. Znotraj noge se locira vod za inštalacije, katerega izhod se zaključi na sredini mizne plošče. Materiali morajo biti primerni za ročno čiščenje in dezinfekcijo. Barva ultrapasa in kovinskih nog, po izboru projektanta. </t>
  </si>
  <si>
    <t xml:space="preserve">Konferenčna miza
(kot npr. Škerjanc - ARKI TABLE CC/CCO)
1600x800x720-750 mm
Sestavljena iz:
Zgoraj:
• Delovna površina iz ultrapasa
Spodaj:
• Kovinska konstrukcija
</t>
  </si>
  <si>
    <t xml:space="preserve">Konferenčna miza
(kot npr. Škerjanc - ARKI TABLE CC/CCO)
1200x800x720-750 mm
Sestavljena iz:
Zgoraj:
• Delovna površina iz ultrapasa
Spodaj:
• Kovinska konstrukcija
</t>
  </si>
  <si>
    <t>Jedilna miza dimenzije 90x180 cm, višina 72 do 75 cm, iz iverne plošče deb. 25mm, površinsko obdelana z ultrapasom deb. 1mm. Robovi so zaščiteni z ABS robnimi nalimki. Alternativa je HPL plošča debeline 15 mm z belo sredico. Mizna plošča je pritrjena štiri kovinske noge, ki omogočajo statično stabilnost mize.  Materiali morajo biti primerni za ročno čiščenje in dezinfekcijo. Barva ultrapasa in kovinskih nog, po izboru projektanta.</t>
  </si>
  <si>
    <t>Jedilna miza dimenzije 90x180 cm, višina 72 do 75 cm, iz iverne plošče deb. 25 mm, površinsko obdelana z ultrapasom deb. 1mm.  Robovi so zaščiteni z ABS robnimi nalimki. Alternativa je HPL plošča debeline 15 mm z belo sredico. Mizna plošča je pritrjena štiri kovinske noge, ki omogočajo statično stabilnost mize.  Materiali morajo biti primerni za ročno čiščenje in dezinfekcijo. Barva ultrapasa in kovinskih nog, po izboru projektanta.</t>
  </si>
  <si>
    <t>Jedilna miza dimenzije 75x75 cm, višina 72 do 75 cm, iz iverne plošče deb. 25 mm, površinsko obdelana z ultrapasom deb. 1mm. Robovi so zaščiteni z ABS robnimi nalimki. Alternativa je HPL plošča debeline 15 mm z belo sredico. Mizna plošča je pritrjena štiri kovinske noge, ki omogočajo statično stabilnost mize.  Materiali morajo biti primerni za ročno čiščenje in dezinfekcijo. Barva ultrapasa in kovinskih nog, po izboru projektanta.</t>
  </si>
  <si>
    <t xml:space="preserve">                                                                        kovinsko ogrodje kot npr. Blažič Milano plus 00mm, prašno barvano, miza plošča iverica 25m z ultrapasom v lesnem dekorju, ABS obroba, (kot npr.: Vebo, Menza), dim. 1600x800mmxh 72- 75cm</t>
  </si>
  <si>
    <t xml:space="preserve">Jedilniška miza, kovinsko podnožje kot npr mizna noga Lena 710mm, 4kom ,barva po izboru naročnika, plošča masiven les cca 40mm kot npr. hrast, zaobljeni robovi    dim 1600 x 800 mmx h 72- 75cm                                             </t>
  </si>
  <si>
    <t xml:space="preserve">Miza dimenzije 80x120 cm, višina 72 do 75 cm, iz iverne plošče deb 25mm, površinsko obdelana z ultrapasom deb. 1mm. Robovi so zaščiteni z ABS robnimi nalimki. Alternativa je HPL plošča debeline 15 mm z belo sredico. Mizna plošča je pritrjena štiri kovinske noge, ki omogočajo statično stabilnost mize.  Materiali morajo biti primerni za ročno čiščenje in dezinfekcijo. Barva ultrapasa in kovinskih nog, po izboru projektanta. </t>
  </si>
  <si>
    <t xml:space="preserve">Kovinski regal 
</t>
  </si>
  <si>
    <t>11.</t>
  </si>
  <si>
    <t>Pisalna (delovna) miza:</t>
  </si>
  <si>
    <t>12.</t>
  </si>
  <si>
    <t>površina delovne mize ali delovne površine mora biti najmanj 800 mm x 1200 mm (globina x dolžina) in zadostna za delo, tako da omogoča primerno razmestitev zaslona, tipkovnice, pisnih podlag in ostale opreme in dovolj prostora za premikanje miške.</t>
  </si>
  <si>
    <t>pod mizo mora biti prostega prostora najmanj 600 mm x 580 mm x 620 mm (globina x širina x višina).</t>
  </si>
  <si>
    <t xml:space="preserve">delovna miza ali delovna površina ne sme imeti leska in mora biti iz snovi, ki na dotik ni hladna. </t>
  </si>
  <si>
    <t>sprednji rob mize mora biti brez ostrih robov.</t>
  </si>
  <si>
    <t>delovna miza ali delovna površina mora biti stabilna, višina mora biti višina med 720 in 750 mm (merjeno od tal do spodnjega dela delovne plošče).</t>
  </si>
  <si>
    <t>Konferenčni stol s kovinskim podnožjem s štirimi nogami ali sanmi iz jeklenih kromiranih pohištvenih profilov brez rokonaslona. Školjka stola je polipropilenska plastika, na sedalnem delu oblazinjena - tekstil. Barva po izboru projektanta. Širina sedala min. 42 cm, višina sedala merjeno od tal do zgornjega roba hrbtišča min. 45 cm, višina stola min. 82 cm, globina sedala min. 40 cm;</t>
  </si>
  <si>
    <t>Konferenčni stol s kovinskim podnožjem s štirimi nogami ali sanmi iz jeklenih kromiranih pohištvenih profilov brez rokonaslona. Školjka stola je polipropilenska plastika. Barva po izboru naročnika. Širina sedala min. 42 cm, višina sedala merjeno od tal do zgornjega roba hrbtišča min. 45 cm, višina stola min. 82 cm, globina sedala min. 40 cm;</t>
  </si>
  <si>
    <t>Stol s kovinskim podnožjem s štirimi nogami ali sanmi iz jeklenih kromiranih pohištvenih profilov brez rokonaslona. Školjka stola je iz vezane plošče. Barva po izboru naročnika. Širina sedala min. 42 cm, višina sedala merjeno od tal do zgornjega roba hrbtišča min. 45 cm, višina stola min. 82 cm, globina sedala min. 40 cm;</t>
  </si>
  <si>
    <t>ogrodje v krom izvedbi ali ALU izvedbi, profil ogrodja min. 20x20mm, širina sedala min. 42 cm, višina sedala merjeno od tal do zgornjega roba hrbtišča min. 45 cm, višina stola min. 82 cm, globina sedala min. 40 cm; sedišče laminat po izboru naročnika, poln hrbet naslona, nakladalen.</t>
  </si>
  <si>
    <t xml:space="preserve">masivno ogrodje hrast ali podobno, oblazinjenje stola (sedišče in hrbtišče) v umetnem usnju, višina hrbtnega naslona min. 97 cm, višina sedišča min. 45 cm, poln hrbet naslona , kot npr. Vebo Stol Lady                    </t>
  </si>
  <si>
    <t xml:space="preserve">Pisalna miza dimenzije 80x160 cm, višina 72 do 75 cm merjeno od tal do spodnjega roba delovne plošče, iz iverne plošče, površinsko obdelana (obojestransko) z ultrapasom deb. 1mm.  Debelina iverne plošče 25 mm. Robovi so zaščiteni z ABS robnimi nalimki. Alternativa je HPL plošča debeline 15 mm z belo sredico. T noge s prečno povezavo pod mizno ploščo prašno barvano v črno barvo, možnost niveliranja zaradi neravnih tal. pritrdilni material zaradii sestavljanja več miz. Noge so zaprte s plastičnimi vložki, ki ne puščajo sledi na tleh. Materiali morajo biti primerni za ročno čiščenje in dezinfekcijo. Barva ultrapasa po izboru projektanta. </t>
  </si>
  <si>
    <t xml:space="preserve">Pisalna miza dimenzije 80x140 cm, priključni del 45x90, višina 72 do 75 cm merjeno od tal do spodnjega roba delovne plošče, iz iverne plošče deb. 25mm, površinsko obdelana z ultrapasom deb. 1mm.  Robovi so zaščiteni z ABS robnimi nalimki. Alternativa je HPL plošča debeline 15 mm z belo sredico. T noge s prečno povezavo pod mizno ploščo prašno barvano v črno barvo, možnost niveliranja zaradi neravnih tal. pritrdilni material zaradii sestavljanja več miz. Noge so zaprte s plastičnimi vložki, ki ne puščajo sledi na tleh. Materiali morajo biti primerni za ročno čiščenje in dezinfekcijo. Barva ultrapasa po izboru projektanta. </t>
  </si>
  <si>
    <t>Pisalna miza dimenzije 80x120 cm, višina 72 do 75 cm merjeno od tal do spodnjega roba delovne plošče, iz iverne plošče deb. 25mm, površinsko obdelana z ultrapasom deb. 1mm. Robovi so zaščiteni z ABS robnimi nalimki. Alternativa je HPL plošča debeline 15 mm z belo sredico. T noge s prečno povezavo pod mizno ploščo prašno barvano v črno barvo, možnost niveliranja zaradi neravnih tal. pritrdilni material zaradii sestavljanja več miz. Noge so zaprte s plastičnimi vložki, ki ne puščajo sledi na tleh. Materiali morajo biti primerni za ročno čiščenje in dezinfekcijo. Barva ultrapasa po izboru projektanta.</t>
  </si>
  <si>
    <t>RF alli Al podnožje  na petih krakih z gumiranimi koleščki, ki ne puščajo sledi, sinhro mehanizem, z naslonom za roke nastavljivim po višini in naklonu (levo-desno )z možnostjo odstanitve, sedežna površina nastavljiva po višini in globini (min. 6 cm), iz tkanine, naslon mreža nastavljiv po višini, ledvena opora nastavljiva po naklonu in višini in naj omogoča elastično podajanje naslona pri spreminjanju naklona hrbta. Barva po izboru naročnika. Nosilnost minimalna 120 kg.</t>
  </si>
  <si>
    <t xml:space="preserve">Natakarski voziček                                             Postrežni voziček , trinadstropni (kot npr. Alpeks 3838879278964), okvirne dim. 83 x 51 x 83 cm                                             </t>
  </si>
  <si>
    <t>Obrazec »REKAPITULACIJA - POVZETEK PREDRAČUNA</t>
  </si>
  <si>
    <t>»PREDRAČUN« SKLOP A - KOVINSKO POHIŠTVO</t>
  </si>
  <si>
    <t>»PREDRAČUN«SKLOP B - STOLI</t>
  </si>
  <si>
    <t>»PREDRAČUN«SKLOP C - PISARNIŠKO IN OSTALO POHIŠTVO</t>
  </si>
  <si>
    <t>»PREDRAČUN«SKLOP D - POHIŠTVO IN OPREMA - KUHINJE, AMBULANTA</t>
  </si>
  <si>
    <t>»PREDRAČUN«SKLOP E - OPREMA - PRALNICE</t>
  </si>
  <si>
    <t>»PREDRAČUN«SKLOP F - OSTALA OPREMA</t>
  </si>
  <si>
    <t xml:space="preserve">Kot dokazilo o ustreznosti ponujene tipske opreme mora ponudnik v ponudbi predložiti: 
-  Tehnično dokumentacijo, iz katere bodo razvidne tehnične značilnosti ponujene tipske opreme,  ter da ponujena oprema izpolnjuje zahteve iz predmetne razpisne dokumentacije.
</t>
  </si>
  <si>
    <t xml:space="preserve"> Oprema izdelana po meri!</t>
  </si>
  <si>
    <t xml:space="preserve"> Oprema izdelana po meri!
</t>
  </si>
  <si>
    <t xml:space="preserve"> Oprema izdelana po meri
</t>
  </si>
  <si>
    <t>Zap. št.</t>
  </si>
  <si>
    <t>13.</t>
  </si>
  <si>
    <r>
      <t xml:space="preserve">Ponudnik mora v celoti izpolniti vse zahtevane elemente v obrazcu »PREDRAČUN«  in sicer ceno/enoto v EUR brez DDV za vse postavke ponudbenega predračuna.
Za vso </t>
    </r>
    <r>
      <rPr>
        <b/>
        <sz val="10"/>
        <rFont val="Arial"/>
        <family val="2"/>
        <charset val="238"/>
      </rPr>
      <t xml:space="preserve">tipsko opremo </t>
    </r>
    <r>
      <rPr>
        <b/>
        <sz val="10"/>
        <rFont val="Arial"/>
        <family val="2"/>
      </rPr>
      <t xml:space="preserve">mora ponudnik v vsa  polja z navedbo (Proizvajalec in tip/ model/znamka:____)  v ponudbenem preračunu za ponujeni artikel navesti: proizvajalca in tip/ model/znamka.
V primeru, da v ponudbenem predračunu ne bodo izpolnjeni vsi zahtevani elementi, bo taka ponudba izločena. 
</t>
    </r>
  </si>
  <si>
    <t>V kolikor  ponudnik ponuja referenčni artikel, ki ga je v opisu navedel naročnik,  ponudnik v polje (Proizvajalec in tip/ model/znamka:____)  navede, da ponuja referenčni artikel naročnika. Ponudniku, ki ponuja referenčni artikel naročnika v ponudbo ni potrebno predložiti tehnično dokumentacijo!</t>
  </si>
  <si>
    <r>
      <t xml:space="preserve">Ponudnik mora v celoti izpolniti vse zahtevane elemente v obrazcu »PREDRAČUN«  in sicer ceno/enoto v EUR brez DDV za vse postavke ponudbenega predračuna.
Za vso </t>
    </r>
    <r>
      <rPr>
        <b/>
        <sz val="10"/>
        <rFont val="Arial"/>
        <family val="2"/>
        <charset val="238"/>
      </rPr>
      <t xml:space="preserve">tipsko opremo </t>
    </r>
    <r>
      <rPr>
        <b/>
        <sz val="10"/>
        <rFont val="Arial"/>
        <family val="2"/>
      </rPr>
      <t xml:space="preserve">mora ponudnik v vsa  polja z navedbo (Proizvajalec in tip/ model/znamka:____)  v ponudbenem preračunu za ponujeni artikel navesti: proizvajalca in tip/ model/znamka.
Tipska oprema iz ponudbenega predračuna:  H* (Podpultni hladilnik), H1*  (Vgradni hladilnik), P (Pomivalni stroj), Mwpeč (Mikrovalovna pečica), PEČ (Vgradna pečica), IndPL (Indukcijska plošča),  IndPL1 (Indukcijska plošča), N (Napa), MešB1 (Mešalna baterija), MešB1 (Mešalna baterija), Kpom (Pomivalno korito), Gr (Grelnik vode). 
V primeru, da v ponudbenem predračunu ne bodo izpolnjeni vsi zahtevani elementi, bo taka ponudba izločena. 
</t>
    </r>
  </si>
  <si>
    <t xml:space="preserve"> enota</t>
  </si>
  <si>
    <r>
      <t xml:space="preserve">Enojna postelja v sobi dimenzije 90x210. Posteljni okvir izdelan iz iverne plošče, obdelan z laminatom. Barva laminata po izboru projektanta. Izgled posteljnega okvirja razviden iz kataloga opreme. Postelja mora biti opremljena s kvalitetnim letvenim dnom s plastičnimi kapicami na zunanjem robu ležišča in 
</t>
    </r>
    <r>
      <rPr>
        <b/>
        <sz val="10"/>
        <rFont val="Arial"/>
        <family val="2"/>
        <charset val="238"/>
      </rPr>
      <t>Vzmetnica:</t>
    </r>
    <r>
      <rPr>
        <sz val="10"/>
        <rFont val="Arial"/>
        <family val="2"/>
      </rPr>
      <t xml:space="preserve">
anatomska vzmetnica z žepkasto vzmetenim jedrom prevlečenim z lateksom. Debelina vzmetnice min.35 cm.</t>
    </r>
  </si>
  <si>
    <t>Proizvajalec in tip/ model/znamka:</t>
  </si>
  <si>
    <r>
      <t xml:space="preserve">Ponudnik mora v celoti izpolniti vse zahtevane elemente v obrazcu »PREDRAČUN«  in sicer ceno/enoto v EUR brez DDV za vse postavke ponudbenega predračuna.
Za vso </t>
    </r>
    <r>
      <rPr>
        <b/>
        <sz val="10"/>
        <rFont val="Arial"/>
        <family val="2"/>
        <charset val="238"/>
      </rPr>
      <t xml:space="preserve">tipsko opremo </t>
    </r>
    <r>
      <rPr>
        <b/>
        <sz val="10"/>
        <rFont val="Arial"/>
        <family val="2"/>
      </rPr>
      <t xml:space="preserve">mora ponudnik v vsa  polja z navedbo (Proizvajalec in tip/ model/znamka:____)  v ponudbenem preračunu za ponujeni artikel navesti: proizvajalca in tip/ model/znamka.
Tipska oprema iz ponudbenega predračuna:  (Projektor), Tabla (Tabla v učilnici), Vzp1 (Stopniščni vzpenjalnik), Vzp2 (Stopniščni vzpenjalnik), K1 (Koš), VozN (Natakarski voziček). 
V primeru, da v ponudbenem predračunu ne bodo izpolnjeni vsi zahtevani elementi, bo taka ponudba izločena. 
</t>
    </r>
  </si>
  <si>
    <r>
      <t xml:space="preserve">Ponudnik mora v celoti izpolniti vse zahtevane elemente v obrazcu »PREDRAČUN«  in sicer ceno/enoto v EUR brez DDV za vse postavke ponudbenega predračuna.
Za vso </t>
    </r>
    <r>
      <rPr>
        <b/>
        <sz val="10"/>
        <rFont val="Arial"/>
        <family val="2"/>
        <charset val="238"/>
      </rPr>
      <t xml:space="preserve">tipsko opremo </t>
    </r>
    <r>
      <rPr>
        <b/>
        <sz val="10"/>
        <rFont val="Arial"/>
        <family val="2"/>
      </rPr>
      <t xml:space="preserve">mora ponudnik v vsa  polja z navedbo (Proizvajalec in tip/ model/znamka:____)  v ponudbenem preračunu za ponujeni artikel navesti: proizvajalca in tip/ model/znamka.
Tipska oprema iz ponudbenega predračuna:   Psob2 (postelja - pograd)!
V primeru, da v ponudbenem predračunu ne bodo izpolnjeni vsi zahtevani elementi, bo taka ponudba izločena. 
</t>
    </r>
  </si>
  <si>
    <r>
      <t xml:space="preserve">Dvojna postelja v sobi (pograd) dimenzije min cca. 90x210. Posteljni okvir izdelan iz kovine, prašno lakiran. Zagotavljati mora stabilnost in vzdržljivost. Vključuje naj varovala za zgornje ležišče ter lestev. Barva RAL po izboru projektanta.
</t>
    </r>
    <r>
      <rPr>
        <b/>
        <sz val="10"/>
        <rFont val="Arial"/>
        <family val="2"/>
        <charset val="238"/>
      </rPr>
      <t>VZMETNICA:</t>
    </r>
    <r>
      <rPr>
        <sz val="10"/>
        <rFont val="Arial"/>
        <family val="2"/>
      </rPr>
      <t xml:space="preserve">
 Postelja mora biti opremljena z dvema kvalitetnima anatomskima vzmetnicama z žepkasto vzmetenim jedrom prevlečenim z lateksom. Debelina vzmetnice min.35 cm.</t>
    </r>
  </si>
  <si>
    <r>
      <t xml:space="preserve"> Oprema izdelana po meri (postelnji okvir z letvenim dnom)!</t>
    </r>
    <r>
      <rPr>
        <b/>
        <i/>
        <sz val="10"/>
        <rFont val="Arial"/>
        <family val="2"/>
        <charset val="238"/>
      </rPr>
      <t xml:space="preserve">
za vzmetnico</t>
    </r>
    <r>
      <rPr>
        <i/>
        <sz val="10"/>
        <rFont val="Arial"/>
        <family val="2"/>
        <charset val="238"/>
      </rPr>
      <t xml:space="preserve">
Proizvajalec in tip/ model/znamka:</t>
    </r>
  </si>
  <si>
    <r>
      <t>Oprema izdelana po meri (postelnji okvir z letvenim dnom</t>
    </r>
    <r>
      <rPr>
        <b/>
        <i/>
        <sz val="10"/>
        <color theme="1"/>
        <rFont val="Arial"/>
        <family val="2"/>
        <charset val="238"/>
      </rPr>
      <t xml:space="preserve">
za vzmetnico</t>
    </r>
    <r>
      <rPr>
        <i/>
        <sz val="10"/>
        <color theme="1"/>
        <rFont val="Arial"/>
        <family val="2"/>
        <charset val="238"/>
      </rPr>
      <t xml:space="preserve">
Proizvajalec in tip/ model/znamka:</t>
    </r>
  </si>
  <si>
    <t>ZAHTEVE V ZVEZI Z IZVEDBO DEL:</t>
  </si>
  <si>
    <t>Oprema izdelana po meri
Proizvajalec in tip/ model/znamka</t>
  </si>
  <si>
    <t xml:space="preserve">
Proizvajalec in tip/ model/znamka</t>
  </si>
  <si>
    <t>Blago za oblazinjeno pohištvo (stoli) mora imeti sledeče lastnosti:
- odpornost prosti vlagi in madežem
- omogočeno zračenje notranjih delov
- prijetnost na dotik
- antibakterijsko
- nepropustno za vodo
- teža min. 350 g/m2                                                                   - obrabnost minimalno 30000 martindale
- s certifikatom EKO Tex Standard 100
- SIST EN 1021-1, 2, klasifikacija po BS 5852 - 1,2 DEL 5</t>
  </si>
  <si>
    <t>SPLOŠNA OPOZORILA ZA OPREMO:</t>
  </si>
  <si>
    <t>Blago za oblazinjeno pohištvo (stoli) mora imeti sledeče lastnosti:
- odpornost proti vlagi in madežem
- omogočeno zračenje notranjih delov
- prijetnost na dotik
- antibakterijsko
- nepropustno za vodo
- teža min. 350 g/m2                                                                   - obrabnost minimalno 30000 martindale
- s certifikatom EKO Tex Standard 100
- SIST EN 1021-1, 2, klasifikacija po BS 5852 - 1,2 DEL 5</t>
  </si>
  <si>
    <t xml:space="preserve">Industrijski/profesionalni sušilni stroj </t>
  </si>
  <si>
    <t>Industrijski/profesionalni pralni stroj</t>
  </si>
  <si>
    <r>
      <t xml:space="preserve">Ponudnik mora v celoti izpolniti vse zahtevane elemente v obrazcu »PREDRAČUN«  in sicer ceno/enoto v EUR brez DDV za vse postavke ponudbenega predračuna.
Za vso </t>
    </r>
    <r>
      <rPr>
        <b/>
        <sz val="10"/>
        <rFont val="Arial"/>
        <family val="2"/>
        <charset val="238"/>
      </rPr>
      <t xml:space="preserve">tipsko opremo </t>
    </r>
    <r>
      <rPr>
        <b/>
        <sz val="10"/>
        <rFont val="Arial"/>
        <family val="2"/>
      </rPr>
      <t xml:space="preserve">mora ponudnik v vsa  polja z navedbo (Proizvajalec in tip/ model/znamka:____)  v ponudbenem preračunu za ponujeni artikel navesti: proizvajalca in tip/ model/znamka.
Tipska oprema iz ponudbenega predračuna:   Psob (postelja v sobi  - velja za vzmetnico) in PpregM (Pregledna miza - Postelja)!
V primeru, da v ponudbenem predračunu ne bodo izpolnjeni vsi zahtevani elementi, bo taka ponudba izločena.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</si>
</sst>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Calibri"/>
      <family val="2"/>
      <charset val="238"/>
      <scheme val="minor"/>
    </font>
    <font>
      <sz val="11"/>
      <color indexed="8"/>
      <name val="Calibri"/>
      <family val="2"/>
      <charset val="238"/>
    </font>
    <font>
      <sz val="10"/>
      <name val="Arial"/>
      <family val="2"/>
      <charset val="238"/>
    </font>
    <font>
      <b/>
      <sz val="10"/>
      <name val="Arial"/>
      <family val="2"/>
      <charset val="238"/>
    </font>
    <font>
      <b/>
      <sz val="11"/>
      <name val="Arial"/>
      <family val="2"/>
      <charset val="238"/>
    </font>
    <font>
      <sz val="10"/>
      <color indexed="8"/>
      <name val="Arial"/>
      <family val="2"/>
      <charset val="238"/>
    </font>
    <font>
      <sz val="10"/>
      <color indexed="8"/>
      <name val="Calibri"/>
      <family val="2"/>
      <charset val="238"/>
    </font>
    <font>
      <i/>
      <sz val="10"/>
      <name val="Arial"/>
      <family val="2"/>
      <charset val="238"/>
    </font>
    <font>
      <u/>
      <sz val="10"/>
      <name val="Arial"/>
      <family val="2"/>
      <charset val="238"/>
    </font>
    <font>
      <sz val="11"/>
      <color indexed="8"/>
      <name val="Arial"/>
      <family val="2"/>
      <charset val="238"/>
    </font>
    <font>
      <b/>
      <i/>
      <sz val="10"/>
      <name val="Arial"/>
      <family val="2"/>
      <charset val="238"/>
    </font>
    <font>
      <sz val="10"/>
      <name val="Arial"/>
      <family val="2"/>
    </font>
    <font>
      <sz val="9"/>
      <color rgb="FF1D1D1D"/>
      <name val="Arial"/>
      <family val="2"/>
      <charset val="238"/>
    </font>
    <font>
      <b/>
      <sz val="9"/>
      <name val="Arial"/>
      <family val="2"/>
      <charset val="238"/>
    </font>
    <font>
      <sz val="9"/>
      <color rgb="FF4B4F58"/>
      <name val="Arial"/>
      <family val="2"/>
      <charset val="238"/>
    </font>
    <font>
      <b/>
      <sz val="12"/>
      <name val="Arial"/>
      <family val="2"/>
      <charset val="238"/>
    </font>
    <font>
      <b/>
      <sz val="10"/>
      <name val="Roboto"/>
      <charset val="238"/>
    </font>
    <font>
      <sz val="10"/>
      <name val="Roboto"/>
      <charset val="238"/>
    </font>
    <font>
      <b/>
      <sz val="11"/>
      <color theme="1"/>
      <name val="Calibri"/>
      <family val="2"/>
      <charset val="238"/>
      <scheme val="minor"/>
    </font>
    <font>
      <sz val="10"/>
      <color theme="1"/>
      <name val="Arial"/>
      <family val="2"/>
      <charset val="238"/>
    </font>
    <font>
      <b/>
      <sz val="10"/>
      <color theme="1"/>
      <name val="Arial"/>
      <family val="2"/>
      <charset val="238"/>
    </font>
    <font>
      <sz val="11"/>
      <name val="Calibri"/>
      <family val="2"/>
      <charset val="238"/>
      <scheme val="minor"/>
    </font>
    <font>
      <i/>
      <sz val="10"/>
      <color theme="1"/>
      <name val="Arial"/>
      <family val="2"/>
      <charset val="238"/>
    </font>
    <font>
      <sz val="10"/>
      <color rgb="FF000000"/>
      <name val="Arial"/>
      <family val="2"/>
      <charset val="238"/>
    </font>
    <font>
      <sz val="11"/>
      <name val="Arial"/>
      <family val="2"/>
      <charset val="238"/>
    </font>
    <font>
      <b/>
      <sz val="16"/>
      <color theme="1"/>
      <name val="Calibri"/>
      <family val="2"/>
      <charset val="238"/>
      <scheme val="minor"/>
    </font>
    <font>
      <sz val="10"/>
      <color rgb="FFFF0000"/>
      <name val="Arial"/>
      <family val="2"/>
    </font>
    <font>
      <sz val="11"/>
      <color rgb="FFFF0000"/>
      <name val="Calibri"/>
      <family val="2"/>
      <charset val="238"/>
      <scheme val="minor"/>
    </font>
    <font>
      <b/>
      <sz val="10"/>
      <name val="Arial"/>
      <family val="2"/>
    </font>
    <font>
      <b/>
      <sz val="11"/>
      <name val="Calibri"/>
      <family val="2"/>
      <charset val="238"/>
      <scheme val="minor"/>
    </font>
    <font>
      <b/>
      <i/>
      <sz val="10"/>
      <color theme="1"/>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2"/>
        <bgColor indexed="64"/>
      </patternFill>
    </fill>
  </fills>
  <borders count="28">
    <border>
      <left/>
      <right/>
      <top/>
      <bottom/>
      <diagonal/>
    </border>
    <border>
      <left/>
      <right/>
      <top/>
      <bottom style="thin">
        <color indexed="64"/>
      </bottom>
      <diagonal/>
    </border>
    <border>
      <left style="thin">
        <color indexed="64"/>
      </left>
      <right/>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rgb="FFC0C0C0"/>
      </top>
      <bottom/>
      <diagonal/>
    </border>
    <border>
      <left style="thin">
        <color indexed="64"/>
      </left>
      <right style="thin">
        <color indexed="64"/>
      </right>
      <top/>
      <bottom style="thin">
        <color indexed="64"/>
      </bottom>
      <diagonal/>
    </border>
    <border>
      <left/>
      <right style="thin">
        <color rgb="FFC0C0C0"/>
      </right>
      <top/>
      <bottom/>
      <diagonal/>
    </border>
    <border>
      <left style="thin">
        <color indexed="64"/>
      </left>
      <right style="thin">
        <color indexed="64"/>
      </right>
      <top style="thin">
        <color indexed="64"/>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style="thin">
        <color indexed="64"/>
      </bottom>
      <diagonal/>
    </border>
    <border>
      <left style="thin">
        <color theme="0" tint="-0.14999847407452621"/>
      </left>
      <right/>
      <top style="thin">
        <color theme="0" tint="-0.14999847407452621"/>
      </top>
      <bottom style="thin">
        <color theme="0" tint="-0.1499984740745262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C0C0C0"/>
      </left>
      <right/>
      <top/>
      <bottom/>
      <diagonal/>
    </border>
    <border>
      <left/>
      <right style="thin">
        <color theme="0" tint="-0.14999847407452621"/>
      </right>
      <top style="thin">
        <color theme="0" tint="-0.14999847407452621"/>
      </top>
      <bottom style="thin">
        <color indexed="64"/>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theme="0" tint="-0.499984740745262"/>
      </right>
      <top style="medium">
        <color theme="0" tint="-0.499984740745262"/>
      </top>
      <bottom style="medium">
        <color theme="0" tint="-0.499984740745262"/>
      </bottom>
      <diagonal/>
    </border>
  </borders>
  <cellStyleXfs count="3">
    <xf numFmtId="0" fontId="0" fillId="0" borderId="0"/>
    <xf numFmtId="0" fontId="1" fillId="0" borderId="0"/>
    <xf numFmtId="0" fontId="2" fillId="0" borderId="0"/>
  </cellStyleXfs>
  <cellXfs count="392">
    <xf numFmtId="0" fontId="0" fillId="0" borderId="0" xfId="0"/>
    <xf numFmtId="1" fontId="2" fillId="0" borderId="0" xfId="1" applyNumberFormat="1" applyFont="1" applyAlignment="1" applyProtection="1">
      <alignment horizontal="center" vertical="top"/>
      <protection hidden="1"/>
    </xf>
    <xf numFmtId="4" fontId="3" fillId="0" borderId="0" xfId="1" applyNumberFormat="1" applyFont="1" applyAlignment="1" applyProtection="1">
      <alignment vertical="center"/>
      <protection hidden="1"/>
    </xf>
    <xf numFmtId="4" fontId="2" fillId="0" borderId="0" xfId="1" applyNumberFormat="1" applyFont="1" applyAlignment="1" applyProtection="1">
      <alignment horizontal="right" vertical="justify"/>
      <protection hidden="1"/>
    </xf>
    <xf numFmtId="4" fontId="2" fillId="0" borderId="0" xfId="1" applyNumberFormat="1" applyFont="1" applyAlignment="1" applyProtection="1">
      <alignment horizontal="center" vertical="justify"/>
      <protection hidden="1"/>
    </xf>
    <xf numFmtId="4" fontId="2" fillId="0" borderId="0" xfId="1" applyNumberFormat="1" applyFont="1" applyAlignment="1" applyProtection="1">
      <alignment horizontal="right" vertical="top"/>
      <protection hidden="1"/>
    </xf>
    <xf numFmtId="4" fontId="2" fillId="0" borderId="0" xfId="1" applyNumberFormat="1" applyFont="1" applyAlignment="1" applyProtection="1">
      <alignment horizontal="center" vertical="top"/>
      <protection hidden="1"/>
    </xf>
    <xf numFmtId="4" fontId="4" fillId="0" borderId="0" xfId="1" applyNumberFormat="1" applyFont="1" applyAlignment="1" applyProtection="1">
      <alignment horizontal="left" vertical="justify"/>
      <protection hidden="1"/>
    </xf>
    <xf numFmtId="1" fontId="2" fillId="0" borderId="0" xfId="1" applyNumberFormat="1" applyFont="1" applyAlignment="1" applyProtection="1">
      <alignment horizontal="left" vertical="top"/>
      <protection hidden="1"/>
    </xf>
    <xf numFmtId="0" fontId="5" fillId="0" borderId="0" xfId="1" applyFont="1" applyAlignment="1" applyProtection="1">
      <alignment horizontal="center"/>
      <protection hidden="1"/>
    </xf>
    <xf numFmtId="0" fontId="5" fillId="0" borderId="0" xfId="1" applyFont="1" applyAlignment="1" applyProtection="1">
      <protection hidden="1"/>
    </xf>
    <xf numFmtId="0" fontId="6" fillId="0" borderId="0" xfId="0" applyFont="1" applyAlignment="1" applyProtection="1">
      <protection hidden="1"/>
    </xf>
    <xf numFmtId="1" fontId="3" fillId="0" borderId="0" xfId="1" applyNumberFormat="1" applyFont="1" applyAlignment="1" applyProtection="1">
      <alignment horizontal="left" vertical="top"/>
      <protection hidden="1"/>
    </xf>
    <xf numFmtId="4" fontId="3" fillId="0" borderId="0" xfId="1" applyNumberFormat="1" applyFont="1" applyAlignment="1" applyProtection="1">
      <alignment horizontal="center" vertical="top"/>
      <protection hidden="1"/>
    </xf>
    <xf numFmtId="4" fontId="7" fillId="0" borderId="0" xfId="1" applyNumberFormat="1" applyFont="1" applyAlignment="1" applyProtection="1">
      <alignment horizontal="center" vertical="top"/>
      <protection hidden="1"/>
    </xf>
    <xf numFmtId="1" fontId="8" fillId="0" borderId="0" xfId="1" applyNumberFormat="1" applyFont="1" applyAlignment="1" applyProtection="1">
      <alignment horizontal="left" vertical="top"/>
      <protection hidden="1"/>
    </xf>
    <xf numFmtId="4" fontId="3" fillId="0" borderId="0" xfId="1" applyNumberFormat="1" applyFont="1" applyAlignment="1" applyProtection="1">
      <alignment horizontal="left" vertical="justify" wrapText="1"/>
      <protection hidden="1"/>
    </xf>
    <xf numFmtId="0" fontId="9" fillId="0" borderId="0" xfId="1" applyFont="1" applyAlignment="1" applyProtection="1">
      <protection hidden="1"/>
    </xf>
    <xf numFmtId="4" fontId="7" fillId="0" borderId="0" xfId="1" applyNumberFormat="1" applyFont="1" applyAlignment="1" applyProtection="1">
      <alignment horizontal="center" vertical="justify"/>
      <protection hidden="1"/>
    </xf>
    <xf numFmtId="0" fontId="2" fillId="0" borderId="0" xfId="2" applyFont="1" applyFill="1" applyAlignment="1" applyProtection="1">
      <alignment vertical="top"/>
      <protection hidden="1"/>
    </xf>
    <xf numFmtId="0" fontId="2" fillId="0" borderId="0" xfId="2" applyFont="1" applyFill="1" applyBorder="1" applyAlignment="1" applyProtection="1">
      <alignment vertical="top"/>
      <protection hidden="1"/>
    </xf>
    <xf numFmtId="0" fontId="2" fillId="0" borderId="0" xfId="1" applyFont="1" applyFill="1" applyAlignment="1" applyProtection="1">
      <protection hidden="1"/>
    </xf>
    <xf numFmtId="0" fontId="9" fillId="0" borderId="0" xfId="1" applyFont="1" applyAlignment="1" applyProtection="1">
      <alignment wrapText="1"/>
      <protection hidden="1"/>
    </xf>
    <xf numFmtId="0" fontId="3" fillId="0" borderId="0" xfId="1" applyNumberFormat="1" applyFont="1" applyAlignment="1" applyProtection="1">
      <alignment horizontal="left" vertical="center"/>
      <protection hidden="1"/>
    </xf>
    <xf numFmtId="0" fontId="0" fillId="0" borderId="0" xfId="0" applyProtection="1">
      <protection hidden="1"/>
    </xf>
    <xf numFmtId="0" fontId="3" fillId="0" borderId="0" xfId="0" applyFont="1" applyProtection="1">
      <protection hidden="1"/>
    </xf>
    <xf numFmtId="0" fontId="11" fillId="0" borderId="0" xfId="0" applyFont="1" applyProtection="1">
      <protection hidden="1"/>
    </xf>
    <xf numFmtId="0" fontId="11" fillId="0" borderId="0" xfId="0" applyFont="1" applyAlignment="1" applyProtection="1">
      <alignment vertical="top"/>
      <protection hidden="1"/>
    </xf>
    <xf numFmtId="0" fontId="11" fillId="0" borderId="0" xfId="0" applyFont="1" applyAlignment="1" applyProtection="1">
      <alignment vertical="top" wrapText="1"/>
      <protection hidden="1"/>
    </xf>
    <xf numFmtId="0" fontId="15" fillId="0" borderId="0" xfId="0" applyFont="1" applyAlignment="1" applyProtection="1">
      <alignment horizontal="left" vertical="top"/>
      <protection hidden="1"/>
    </xf>
    <xf numFmtId="0" fontId="11" fillId="0" borderId="0" xfId="0" applyFont="1" applyAlignment="1" applyProtection="1">
      <alignment horizontal="right" vertical="top"/>
      <protection hidden="1"/>
    </xf>
    <xf numFmtId="0" fontId="11" fillId="0" borderId="0" xfId="0" applyFont="1" applyAlignment="1" applyProtection="1">
      <alignment horizontal="center"/>
      <protection hidden="1"/>
    </xf>
    <xf numFmtId="2" fontId="11" fillId="0" borderId="0" xfId="0" applyNumberFormat="1" applyFont="1" applyProtection="1">
      <protection hidden="1"/>
    </xf>
    <xf numFmtId="0" fontId="3" fillId="2" borderId="0" xfId="0" applyFont="1" applyFill="1" applyBorder="1" applyProtection="1">
      <protection hidden="1"/>
    </xf>
    <xf numFmtId="0" fontId="11" fillId="2" borderId="0" xfId="0" applyFont="1" applyFill="1" applyBorder="1" applyProtection="1">
      <protection hidden="1"/>
    </xf>
    <xf numFmtId="0" fontId="11" fillId="2" borderId="0" xfId="0" applyFont="1" applyFill="1" applyBorder="1" applyAlignment="1" applyProtection="1">
      <alignment horizontal="center"/>
      <protection hidden="1"/>
    </xf>
    <xf numFmtId="2" fontId="11" fillId="2" borderId="0" xfId="0" applyNumberFormat="1" applyFont="1" applyFill="1" applyBorder="1" applyProtection="1">
      <protection hidden="1"/>
    </xf>
    <xf numFmtId="0" fontId="3" fillId="0" borderId="0" xfId="0" applyFont="1" applyFill="1" applyBorder="1" applyProtection="1">
      <protection hidden="1"/>
    </xf>
    <xf numFmtId="0" fontId="11" fillId="0" borderId="0" xfId="0" applyFont="1" applyFill="1" applyBorder="1" applyProtection="1">
      <protection hidden="1"/>
    </xf>
    <xf numFmtId="0" fontId="11" fillId="0" borderId="0" xfId="0" applyFont="1" applyFill="1" applyBorder="1" applyAlignment="1" applyProtection="1">
      <alignment vertical="top" wrapText="1"/>
      <protection hidden="1"/>
    </xf>
    <xf numFmtId="0" fontId="11" fillId="0" borderId="0" xfId="0" applyFont="1" applyFill="1" applyBorder="1" applyAlignment="1" applyProtection="1">
      <alignment horizontal="center"/>
      <protection hidden="1"/>
    </xf>
    <xf numFmtId="2" fontId="11" fillId="0" borderId="0" xfId="0" applyNumberFormat="1" applyFont="1" applyFill="1" applyBorder="1" applyProtection="1">
      <protection hidden="1"/>
    </xf>
    <xf numFmtId="0" fontId="11" fillId="0" borderId="0" xfId="0" applyFont="1" applyFill="1" applyBorder="1" applyAlignment="1" applyProtection="1">
      <alignment wrapText="1"/>
      <protection hidden="1"/>
    </xf>
    <xf numFmtId="4" fontId="2" fillId="0" borderId="0" xfId="2" applyNumberFormat="1" applyFont="1" applyFill="1" applyBorder="1" applyAlignment="1" applyProtection="1">
      <alignment horizontal="right" vertical="top"/>
      <protection hidden="1"/>
    </xf>
    <xf numFmtId="0" fontId="11" fillId="0" borderId="0" xfId="0" applyFont="1" applyBorder="1" applyAlignment="1" applyProtection="1">
      <alignment horizontal="center"/>
      <protection hidden="1"/>
    </xf>
    <xf numFmtId="2" fontId="11" fillId="0" borderId="0" xfId="0" applyNumberFormat="1" applyFont="1" applyBorder="1" applyProtection="1">
      <protection hidden="1"/>
    </xf>
    <xf numFmtId="0" fontId="11" fillId="0" borderId="0" xfId="0" applyFont="1" applyBorder="1" applyProtection="1">
      <protection hidden="1"/>
    </xf>
    <xf numFmtId="2" fontId="3" fillId="0" borderId="3" xfId="0" applyNumberFormat="1" applyFont="1" applyFill="1" applyBorder="1" applyAlignment="1" applyProtection="1">
      <alignment horizontal="left" vertical="top" wrapText="1"/>
      <protection hidden="1"/>
    </xf>
    <xf numFmtId="2" fontId="11" fillId="0" borderId="4" xfId="0" applyNumberFormat="1" applyFont="1" applyFill="1" applyBorder="1" applyAlignment="1" applyProtection="1">
      <alignment horizontal="left" vertical="top" wrapText="1"/>
      <protection hidden="1"/>
    </xf>
    <xf numFmtId="2" fontId="11" fillId="0" borderId="1" xfId="0" applyNumberFormat="1" applyFont="1" applyBorder="1" applyProtection="1">
      <protection hidden="1"/>
    </xf>
    <xf numFmtId="0" fontId="11" fillId="0" borderId="5" xfId="0" applyFont="1" applyBorder="1" applyAlignment="1" applyProtection="1">
      <alignment vertical="top"/>
      <protection hidden="1"/>
    </xf>
    <xf numFmtId="0" fontId="11" fillId="0" borderId="6" xfId="0" applyFont="1" applyBorder="1" applyAlignment="1" applyProtection="1">
      <alignment vertical="top"/>
      <protection hidden="1"/>
    </xf>
    <xf numFmtId="2" fontId="2" fillId="0" borderId="7" xfId="0" applyNumberFormat="1" applyFont="1" applyFill="1" applyBorder="1" applyAlignment="1" applyProtection="1">
      <alignment horizontal="left" vertical="top" wrapText="1"/>
      <protection hidden="1"/>
    </xf>
    <xf numFmtId="0" fontId="11" fillId="0" borderId="8" xfId="0" applyFont="1" applyBorder="1" applyAlignment="1" applyProtection="1">
      <alignment vertical="top"/>
      <protection hidden="1"/>
    </xf>
    <xf numFmtId="2" fontId="3" fillId="0" borderId="4" xfId="0" applyNumberFormat="1" applyFont="1" applyFill="1" applyBorder="1" applyAlignment="1" applyProtection="1">
      <alignment horizontal="left" vertical="justify" wrapText="1"/>
      <protection hidden="1"/>
    </xf>
    <xf numFmtId="2" fontId="11" fillId="0" borderId="0" xfId="0" applyNumberFormat="1" applyFont="1" applyFill="1" applyBorder="1" applyAlignment="1" applyProtection="1">
      <alignment horizontal="left" vertical="justify" wrapText="1"/>
      <protection hidden="1"/>
    </xf>
    <xf numFmtId="0" fontId="11" fillId="0" borderId="2" xfId="0" applyFont="1" applyBorder="1" applyProtection="1">
      <protection hidden="1"/>
    </xf>
    <xf numFmtId="0" fontId="12" fillId="0" borderId="0" xfId="0" applyFont="1" applyAlignment="1" applyProtection="1">
      <alignment vertical="top" wrapText="1"/>
      <protection hidden="1"/>
    </xf>
    <xf numFmtId="0" fontId="11" fillId="0" borderId="0" xfId="0" applyFont="1" applyFill="1" applyAlignment="1" applyProtection="1">
      <alignment horizontal="center"/>
      <protection hidden="1"/>
    </xf>
    <xf numFmtId="0" fontId="11" fillId="0" borderId="10" xfId="0" applyFont="1" applyBorder="1" applyProtection="1">
      <protection hidden="1"/>
    </xf>
    <xf numFmtId="2" fontId="3" fillId="0" borderId="3" xfId="0" applyNumberFormat="1" applyFont="1" applyBorder="1" applyAlignment="1" applyProtection="1">
      <alignment horizontal="left" vertical="top" wrapText="1"/>
      <protection hidden="1"/>
    </xf>
    <xf numFmtId="0" fontId="11" fillId="0" borderId="10" xfId="0" applyFont="1" applyBorder="1" applyAlignment="1" applyProtection="1">
      <alignment vertical="top"/>
      <protection hidden="1"/>
    </xf>
    <xf numFmtId="0" fontId="14" fillId="0" borderId="0" xfId="0" applyFont="1" applyAlignment="1" applyProtection="1">
      <alignment vertical="center" wrapText="1"/>
      <protection hidden="1"/>
    </xf>
    <xf numFmtId="0" fontId="11" fillId="0" borderId="0" xfId="0" applyFont="1" applyBorder="1" applyAlignment="1" applyProtection="1">
      <alignment vertical="top" wrapText="1"/>
      <protection hidden="1"/>
    </xf>
    <xf numFmtId="0" fontId="11" fillId="0" borderId="0" xfId="0" applyFont="1" applyBorder="1" applyAlignment="1" applyProtection="1">
      <alignment wrapText="1"/>
      <protection hidden="1"/>
    </xf>
    <xf numFmtId="0" fontId="11" fillId="0" borderId="0" xfId="0" applyFont="1" applyFill="1" applyProtection="1">
      <protection hidden="1"/>
    </xf>
    <xf numFmtId="2" fontId="11" fillId="0" borderId="4" xfId="0" applyNumberFormat="1" applyFont="1" applyBorder="1" applyAlignment="1" applyProtection="1">
      <alignment horizontal="left" wrapText="1"/>
      <protection hidden="1"/>
    </xf>
    <xf numFmtId="2" fontId="11" fillId="0" borderId="4" xfId="0" applyNumberFormat="1" applyFont="1" applyBorder="1" applyAlignment="1" applyProtection="1">
      <alignment horizontal="left" vertical="justify" wrapText="1"/>
      <protection hidden="1"/>
    </xf>
    <xf numFmtId="2" fontId="11" fillId="0" borderId="9" xfId="0" applyNumberFormat="1" applyFont="1" applyFill="1" applyBorder="1" applyAlignment="1" applyProtection="1">
      <alignment horizontal="left" vertical="top" wrapText="1"/>
      <protection hidden="1"/>
    </xf>
    <xf numFmtId="0" fontId="0" fillId="0" borderId="0" xfId="0" applyBorder="1" applyProtection="1">
      <protection hidden="1"/>
    </xf>
    <xf numFmtId="2" fontId="11" fillId="0" borderId="9" xfId="0" applyNumberFormat="1" applyFont="1" applyFill="1" applyBorder="1" applyAlignment="1" applyProtection="1">
      <alignment horizontal="left" vertical="justify" wrapText="1"/>
      <protection hidden="1"/>
    </xf>
    <xf numFmtId="2" fontId="3" fillId="0" borderId="0" xfId="0" applyNumberFormat="1" applyFont="1" applyFill="1" applyBorder="1" applyAlignment="1" applyProtection="1">
      <alignment horizontal="left" vertical="justify" wrapText="1"/>
      <protection hidden="1"/>
    </xf>
    <xf numFmtId="2" fontId="11" fillId="0" borderId="9" xfId="0" applyNumberFormat="1" applyFont="1" applyBorder="1" applyAlignment="1" applyProtection="1">
      <alignment horizontal="left" vertical="justify" wrapText="1"/>
      <protection hidden="1"/>
    </xf>
    <xf numFmtId="2" fontId="3" fillId="0" borderId="0" xfId="0" applyNumberFormat="1" applyFont="1" applyFill="1" applyBorder="1" applyAlignment="1" applyProtection="1">
      <alignment horizontal="left" vertical="center" wrapText="1"/>
      <protection hidden="1"/>
    </xf>
    <xf numFmtId="2" fontId="11" fillId="0" borderId="9" xfId="0" applyNumberFormat="1" applyFont="1" applyBorder="1" applyAlignment="1" applyProtection="1">
      <alignment horizontal="left" vertical="top" wrapText="1"/>
      <protection hidden="1"/>
    </xf>
    <xf numFmtId="0" fontId="11" fillId="0" borderId="10" xfId="0" applyFont="1" applyFill="1" applyBorder="1" applyProtection="1">
      <protection hidden="1"/>
    </xf>
    <xf numFmtId="0" fontId="0" fillId="0" borderId="0" xfId="0" applyFill="1" applyBorder="1" applyProtection="1">
      <protection hidden="1"/>
    </xf>
    <xf numFmtId="0" fontId="11" fillId="0" borderId="0" xfId="0" applyFont="1" applyBorder="1" applyAlignment="1" applyProtection="1">
      <alignment horizontal="left" vertical="center" wrapText="1"/>
      <protection hidden="1"/>
    </xf>
    <xf numFmtId="0" fontId="3" fillId="0" borderId="0" xfId="0" applyFont="1" applyBorder="1" applyAlignment="1" applyProtection="1">
      <alignment horizontal="left" vertical="center" wrapText="1"/>
      <protection hidden="1"/>
    </xf>
    <xf numFmtId="0" fontId="2" fillId="0" borderId="0" xfId="0" applyFont="1" applyBorder="1" applyAlignment="1" applyProtection="1">
      <alignment horizontal="left" vertical="center" wrapText="1"/>
      <protection hidden="1"/>
    </xf>
    <xf numFmtId="0" fontId="11" fillId="0" borderId="0" xfId="0" applyFont="1" applyBorder="1" applyAlignment="1" applyProtection="1">
      <alignment vertical="top"/>
      <protection hidden="1"/>
    </xf>
    <xf numFmtId="0" fontId="11" fillId="0" borderId="0" xfId="0" applyFont="1" applyAlignment="1" applyProtection="1">
      <alignment horizontal="center" vertical="top"/>
      <protection hidden="1"/>
    </xf>
    <xf numFmtId="2" fontId="11" fillId="0" borderId="4" xfId="0" applyNumberFormat="1" applyFont="1" applyBorder="1" applyAlignment="1" applyProtection="1">
      <alignment horizontal="left" vertical="top" wrapText="1"/>
      <protection hidden="1"/>
    </xf>
    <xf numFmtId="0" fontId="11" fillId="0" borderId="10" xfId="0" applyFont="1" applyBorder="1" applyAlignment="1" applyProtection="1">
      <alignment wrapText="1"/>
      <protection hidden="1"/>
    </xf>
    <xf numFmtId="2" fontId="11" fillId="0" borderId="4" xfId="0" applyNumberFormat="1" applyFont="1" applyFill="1" applyBorder="1" applyAlignment="1" applyProtection="1">
      <alignment horizontal="left" vertical="justify" wrapText="1"/>
      <protection hidden="1"/>
    </xf>
    <xf numFmtId="0" fontId="3" fillId="0" borderId="0" xfId="0" applyFont="1" applyBorder="1" applyProtection="1">
      <protection hidden="1"/>
    </xf>
    <xf numFmtId="0" fontId="11" fillId="0" borderId="0" xfId="0" applyFont="1" applyAlignment="1" applyProtection="1">
      <alignment vertical="center" wrapText="1"/>
      <protection hidden="1"/>
    </xf>
    <xf numFmtId="0" fontId="11" fillId="0" borderId="0" xfId="0" applyFont="1" applyAlignment="1" applyProtection="1">
      <alignment wrapText="1"/>
      <protection hidden="1"/>
    </xf>
    <xf numFmtId="0" fontId="16" fillId="0" borderId="11" xfId="0" applyFont="1" applyBorder="1" applyAlignment="1" applyProtection="1">
      <alignment horizontal="center" vertical="center" wrapText="1"/>
      <protection hidden="1"/>
    </xf>
    <xf numFmtId="0" fontId="17" fillId="0" borderId="11" xfId="0" applyFont="1" applyBorder="1" applyAlignment="1" applyProtection="1">
      <alignment horizontal="center"/>
      <protection hidden="1"/>
    </xf>
    <xf numFmtId="4" fontId="17" fillId="0" borderId="12" xfId="0" applyNumberFormat="1" applyFont="1" applyBorder="1" applyAlignment="1" applyProtection="1">
      <protection hidden="1"/>
    </xf>
    <xf numFmtId="0" fontId="17" fillId="0" borderId="0" xfId="0" applyFont="1" applyBorder="1" applyAlignment="1" applyProtection="1">
      <alignment horizontal="center"/>
      <protection hidden="1"/>
    </xf>
    <xf numFmtId="4" fontId="17" fillId="0" borderId="0" xfId="0" applyNumberFormat="1" applyFont="1" applyBorder="1" applyAlignment="1" applyProtection="1">
      <protection hidden="1"/>
    </xf>
    <xf numFmtId="2" fontId="17" fillId="0" borderId="11" xfId="0" applyNumberFormat="1" applyFont="1" applyFill="1" applyBorder="1" applyAlignment="1" applyProtection="1">
      <alignment horizontal="left" vertical="justify" wrapText="1"/>
      <protection hidden="1"/>
    </xf>
    <xf numFmtId="2" fontId="17" fillId="0" borderId="0" xfId="0" applyNumberFormat="1" applyFont="1" applyFill="1" applyBorder="1" applyAlignment="1" applyProtection="1">
      <alignment horizontal="left" vertical="justify" wrapText="1"/>
      <protection hidden="1"/>
    </xf>
    <xf numFmtId="2" fontId="17" fillId="0" borderId="11" xfId="0" applyNumberFormat="1" applyFont="1" applyFill="1" applyBorder="1" applyAlignment="1" applyProtection="1">
      <alignment horizontal="left" vertical="top" wrapText="1"/>
      <protection hidden="1"/>
    </xf>
    <xf numFmtId="0" fontId="17" fillId="0" borderId="11" xfId="0" applyFont="1" applyBorder="1" applyAlignment="1" applyProtection="1">
      <alignment horizontal="left" vertical="top" wrapText="1"/>
      <protection hidden="1"/>
    </xf>
    <xf numFmtId="0" fontId="17" fillId="0" borderId="11" xfId="0" applyFont="1" applyBorder="1" applyAlignment="1" applyProtection="1">
      <alignment vertical="top" wrapText="1"/>
      <protection hidden="1"/>
    </xf>
    <xf numFmtId="0" fontId="17" fillId="0" borderId="0" xfId="0" applyFont="1" applyAlignment="1" applyProtection="1">
      <alignment wrapText="1"/>
      <protection hidden="1"/>
    </xf>
    <xf numFmtId="0" fontId="17" fillId="0" borderId="0" xfId="0" applyFont="1" applyAlignment="1" applyProtection="1">
      <alignment vertical="top" wrapText="1"/>
      <protection hidden="1"/>
    </xf>
    <xf numFmtId="0" fontId="17" fillId="0" borderId="0" xfId="0" applyFont="1" applyAlignment="1" applyProtection="1">
      <alignment horizontal="left" vertical="top" wrapText="1"/>
      <protection hidden="1"/>
    </xf>
    <xf numFmtId="4" fontId="17" fillId="0" borderId="0" xfId="0" applyNumberFormat="1" applyFont="1" applyBorder="1" applyAlignment="1" applyProtection="1">
      <protection locked="0"/>
    </xf>
    <xf numFmtId="49" fontId="2" fillId="0" borderId="0" xfId="0" applyNumberFormat="1" applyFont="1" applyBorder="1" applyAlignment="1" applyProtection="1">
      <alignment vertical="top" wrapText="1"/>
      <protection hidden="1"/>
    </xf>
    <xf numFmtId="0" fontId="19" fillId="0" borderId="0" xfId="0" applyFont="1" applyAlignment="1" applyProtection="1">
      <alignment horizontal="justify" vertical="top" wrapText="1"/>
    </xf>
    <xf numFmtId="0" fontId="19" fillId="0" borderId="0" xfId="0" applyFont="1" applyAlignment="1" applyProtection="1">
      <alignment vertical="top" wrapText="1"/>
    </xf>
    <xf numFmtId="0" fontId="11" fillId="0" borderId="0" xfId="0" applyFont="1" applyAlignment="1" applyProtection="1">
      <alignment horizontal="left" vertical="top" wrapText="1"/>
      <protection hidden="1"/>
    </xf>
    <xf numFmtId="0" fontId="0" fillId="0" borderId="0" xfId="0" applyAlignment="1" applyProtection="1">
      <alignment horizontal="left" vertical="top"/>
      <protection hidden="1"/>
    </xf>
    <xf numFmtId="0" fontId="11" fillId="0" borderId="0" xfId="0" applyFont="1" applyAlignment="1" applyProtection="1">
      <alignment horizontal="left" vertical="top"/>
      <protection hidden="1"/>
    </xf>
    <xf numFmtId="0" fontId="0" fillId="0" borderId="0" xfId="0" applyAlignment="1" applyProtection="1">
      <alignment vertical="top"/>
      <protection hidden="1"/>
    </xf>
    <xf numFmtId="0" fontId="3" fillId="0" borderId="0" xfId="0" applyFont="1" applyBorder="1" applyAlignment="1" applyProtection="1">
      <alignment horizontal="center" wrapText="1"/>
      <protection hidden="1"/>
    </xf>
    <xf numFmtId="2" fontId="3" fillId="0" borderId="0" xfId="0" applyNumberFormat="1" applyFont="1" applyBorder="1" applyAlignment="1" applyProtection="1">
      <alignment horizontal="center" wrapText="1"/>
      <protection hidden="1"/>
    </xf>
    <xf numFmtId="0" fontId="3" fillId="0" borderId="0" xfId="0" applyFont="1" applyBorder="1" applyAlignment="1" applyProtection="1">
      <alignment horizontal="left" wrapText="1"/>
      <protection hidden="1"/>
    </xf>
    <xf numFmtId="2" fontId="11" fillId="0" borderId="0" xfId="0" applyNumberFormat="1" applyFont="1" applyFill="1" applyBorder="1" applyAlignment="1" applyProtection="1">
      <alignment horizontal="left" vertical="top" wrapText="1"/>
      <protection hidden="1"/>
    </xf>
    <xf numFmtId="0" fontId="3" fillId="0" borderId="0" xfId="0" applyFont="1" applyBorder="1" applyAlignment="1" applyProtection="1">
      <alignment horizontal="right" wrapText="1"/>
      <protection hidden="1"/>
    </xf>
    <xf numFmtId="2" fontId="11" fillId="0" borderId="0" xfId="0" applyNumberFormat="1" applyFont="1" applyBorder="1" applyAlignment="1" applyProtection="1">
      <alignment horizontal="left" vertical="justify" wrapText="1"/>
      <protection hidden="1"/>
    </xf>
    <xf numFmtId="0" fontId="18" fillId="0" borderId="0" xfId="0" applyFont="1" applyProtection="1">
      <protection hidden="1"/>
    </xf>
    <xf numFmtId="4" fontId="0" fillId="0" borderId="0" xfId="0" applyNumberFormat="1" applyBorder="1" applyAlignment="1" applyProtection="1">
      <alignment horizontal="right" vertical="top"/>
      <protection hidden="1"/>
    </xf>
    <xf numFmtId="0" fontId="3" fillId="0" borderId="0" xfId="0" applyFont="1" applyBorder="1" applyAlignment="1" applyProtection="1">
      <alignment horizontal="left" vertical="top" wrapText="1"/>
      <protection hidden="1"/>
    </xf>
    <xf numFmtId="0" fontId="11" fillId="0" borderId="10" xfId="0" applyFont="1" applyBorder="1" applyAlignment="1" applyProtection="1">
      <alignment vertical="top" wrapText="1"/>
      <protection hidden="1"/>
    </xf>
    <xf numFmtId="0" fontId="3" fillId="0" borderId="0" xfId="0" applyFont="1" applyBorder="1" applyAlignment="1" applyProtection="1">
      <alignment wrapText="1"/>
      <protection hidden="1"/>
    </xf>
    <xf numFmtId="2" fontId="11" fillId="0" borderId="9" xfId="0" applyNumberFormat="1" applyFont="1" applyFill="1" applyBorder="1" applyAlignment="1" applyProtection="1">
      <alignment horizontal="left" wrapText="1"/>
      <protection hidden="1"/>
    </xf>
    <xf numFmtId="0" fontId="3" fillId="0" borderId="0" xfId="0" applyFont="1" applyBorder="1" applyAlignment="1" applyProtection="1">
      <alignment horizontal="right" vertical="top" wrapText="1"/>
      <protection hidden="1"/>
    </xf>
    <xf numFmtId="2" fontId="11" fillId="0" borderId="0" xfId="0" applyNumberFormat="1" applyFont="1" applyBorder="1" applyAlignment="1" applyProtection="1">
      <alignment horizontal="left" vertical="top" wrapText="1"/>
      <protection hidden="1"/>
    </xf>
    <xf numFmtId="0" fontId="18" fillId="0" borderId="0" xfId="0" applyFont="1" applyAlignment="1" applyProtection="1">
      <alignment vertical="top"/>
      <protection hidden="1"/>
    </xf>
    <xf numFmtId="0" fontId="19" fillId="0" borderId="0" xfId="0" applyFont="1" applyAlignment="1" applyProtection="1">
      <alignment vertical="top"/>
    </xf>
    <xf numFmtId="2" fontId="17" fillId="0" borderId="0" xfId="0" applyNumberFormat="1" applyFont="1" applyFill="1" applyBorder="1" applyAlignment="1" applyProtection="1">
      <alignment horizontal="left" vertical="top" wrapText="1"/>
      <protection hidden="1"/>
    </xf>
    <xf numFmtId="0" fontId="19" fillId="0" borderId="0" xfId="0" applyFont="1" applyAlignment="1" applyProtection="1">
      <alignment horizontal="left" vertical="top" wrapText="1"/>
    </xf>
    <xf numFmtId="0" fontId="18" fillId="0" borderId="0" xfId="0" applyFont="1" applyAlignment="1" applyProtection="1">
      <protection hidden="1"/>
    </xf>
    <xf numFmtId="2" fontId="17" fillId="0" borderId="0" xfId="0" applyNumberFormat="1" applyFont="1" applyFill="1" applyBorder="1" applyAlignment="1" applyProtection="1">
      <alignment horizontal="left" wrapText="1"/>
      <protection hidden="1"/>
    </xf>
    <xf numFmtId="0" fontId="0" fillId="0" borderId="0" xfId="0" applyAlignment="1" applyProtection="1">
      <protection hidden="1"/>
    </xf>
    <xf numFmtId="0" fontId="11" fillId="0" borderId="0" xfId="0" applyFont="1" applyAlignment="1" applyProtection="1">
      <protection hidden="1"/>
    </xf>
    <xf numFmtId="0" fontId="11" fillId="0" borderId="10" xfId="0" applyFont="1" applyBorder="1" applyAlignment="1" applyProtection="1">
      <protection hidden="1"/>
    </xf>
    <xf numFmtId="4" fontId="11" fillId="0" borderId="0" xfId="0" applyNumberFormat="1" applyFont="1" applyAlignment="1" applyProtection="1">
      <alignment horizontal="right" vertical="top"/>
      <protection hidden="1"/>
    </xf>
    <xf numFmtId="2" fontId="11" fillId="0" borderId="0" xfId="0" applyNumberFormat="1" applyFont="1" applyBorder="1" applyAlignment="1" applyProtection="1">
      <alignment horizontal="left" wrapText="1"/>
      <protection hidden="1"/>
    </xf>
    <xf numFmtId="2" fontId="3" fillId="0" borderId="0" xfId="0" applyNumberFormat="1" applyFont="1" applyFill="1" applyBorder="1" applyAlignment="1" applyProtection="1">
      <alignment horizontal="left" vertical="top" wrapText="1"/>
      <protection hidden="1"/>
    </xf>
    <xf numFmtId="2" fontId="17" fillId="0" borderId="11" xfId="0" applyNumberFormat="1" applyFont="1" applyFill="1" applyBorder="1" applyAlignment="1" applyProtection="1">
      <alignment vertical="top" wrapText="1"/>
      <protection hidden="1"/>
    </xf>
    <xf numFmtId="0" fontId="17" fillId="0" borderId="13" xfId="0" applyFont="1" applyBorder="1" applyAlignment="1" applyProtection="1">
      <alignment horizontal="center"/>
      <protection hidden="1"/>
    </xf>
    <xf numFmtId="0" fontId="2" fillId="0" borderId="0" xfId="0" applyFont="1" applyFill="1" applyBorder="1" applyAlignment="1" applyProtection="1">
      <alignment vertical="top" wrapText="1"/>
      <protection hidden="1"/>
    </xf>
    <xf numFmtId="0" fontId="9" fillId="0" borderId="0" xfId="1" applyFont="1" applyFill="1" applyAlignment="1" applyProtection="1">
      <protection hidden="1"/>
    </xf>
    <xf numFmtId="0" fontId="0" fillId="0" borderId="0" xfId="0" applyFill="1" applyProtection="1">
      <protection hidden="1"/>
    </xf>
    <xf numFmtId="4" fontId="0" fillId="0" borderId="0" xfId="0" applyNumberFormat="1" applyProtection="1">
      <protection hidden="1"/>
    </xf>
    <xf numFmtId="0" fontId="3" fillId="0" borderId="0" xfId="0" applyFont="1" applyBorder="1" applyAlignment="1" applyProtection="1">
      <alignment horizontal="right" vertical="top"/>
      <protection hidden="1"/>
    </xf>
    <xf numFmtId="0" fontId="21" fillId="0" borderId="0" xfId="0" applyNumberFormat="1" applyFont="1" applyAlignment="1" applyProtection="1">
      <alignment wrapText="1"/>
      <protection hidden="1"/>
    </xf>
    <xf numFmtId="0" fontId="0" fillId="0" borderId="0" xfId="0" applyAlignment="1" applyProtection="1">
      <alignment wrapText="1"/>
      <protection hidden="1"/>
    </xf>
    <xf numFmtId="0" fontId="13" fillId="0" borderId="0" xfId="0" applyFont="1" applyAlignment="1" applyProtection="1">
      <alignment horizontal="center" vertical="top"/>
      <protection hidden="1"/>
    </xf>
    <xf numFmtId="0" fontId="13" fillId="0" borderId="0" xfId="0" applyFont="1" applyBorder="1" applyAlignment="1" applyProtection="1">
      <alignment horizontal="center" vertical="top"/>
      <protection hidden="1"/>
    </xf>
    <xf numFmtId="0" fontId="0" fillId="0" borderId="0" xfId="0" applyNumberFormat="1" applyFont="1" applyAlignment="1" applyProtection="1">
      <alignment wrapText="1"/>
      <protection hidden="1"/>
    </xf>
    <xf numFmtId="0" fontId="18" fillId="0" borderId="14" xfId="0" applyFont="1" applyBorder="1" applyProtection="1">
      <protection hidden="1"/>
    </xf>
    <xf numFmtId="0" fontId="11" fillId="0" borderId="15" xfId="0" applyFont="1" applyBorder="1" applyAlignment="1" applyProtection="1">
      <alignment horizontal="right" vertical="top"/>
      <protection hidden="1"/>
    </xf>
    <xf numFmtId="4" fontId="0" fillId="0" borderId="16" xfId="0" applyNumberFormat="1" applyBorder="1" applyProtection="1">
      <protection hidden="1"/>
    </xf>
    <xf numFmtId="0" fontId="0" fillId="0" borderId="2" xfId="0" applyBorder="1" applyProtection="1">
      <protection hidden="1"/>
    </xf>
    <xf numFmtId="0" fontId="11" fillId="0" borderId="0" xfId="0" applyFont="1" applyBorder="1" applyAlignment="1" applyProtection="1">
      <alignment horizontal="right" vertical="top"/>
      <protection hidden="1"/>
    </xf>
    <xf numFmtId="4" fontId="0" fillId="0" borderId="17" xfId="0" applyNumberFormat="1" applyBorder="1" applyProtection="1">
      <protection hidden="1"/>
    </xf>
    <xf numFmtId="0" fontId="0" fillId="0" borderId="18" xfId="0" applyBorder="1" applyProtection="1">
      <protection hidden="1"/>
    </xf>
    <xf numFmtId="0" fontId="11" fillId="0" borderId="1" xfId="0" applyFont="1" applyBorder="1" applyAlignment="1" applyProtection="1">
      <alignment horizontal="right" vertical="top"/>
      <protection hidden="1"/>
    </xf>
    <xf numFmtId="4" fontId="0" fillId="0" borderId="19" xfId="0" applyNumberFormat="1" applyBorder="1" applyProtection="1">
      <protection hidden="1"/>
    </xf>
    <xf numFmtId="4" fontId="0" fillId="0" borderId="16" xfId="0" applyNumberFormat="1" applyFont="1" applyBorder="1" applyProtection="1">
      <protection hidden="1"/>
    </xf>
    <xf numFmtId="4" fontId="0" fillId="0" borderId="17" xfId="0" applyNumberFormat="1" applyFont="1" applyBorder="1" applyProtection="1">
      <protection hidden="1"/>
    </xf>
    <xf numFmtId="4" fontId="0" fillId="0" borderId="19" xfId="0" applyNumberFormat="1" applyFont="1" applyBorder="1" applyProtection="1">
      <protection hidden="1"/>
    </xf>
    <xf numFmtId="4" fontId="11" fillId="0" borderId="0" xfId="0" applyNumberFormat="1" applyFont="1" applyProtection="1">
      <protection hidden="1"/>
    </xf>
    <xf numFmtId="4" fontId="11" fillId="0" borderId="0" xfId="0" applyNumberFormat="1" applyFont="1" applyAlignment="1" applyProtection="1">
      <alignment horizontal="left" vertical="top"/>
      <protection hidden="1"/>
    </xf>
    <xf numFmtId="4" fontId="0" fillId="0" borderId="0" xfId="0" applyNumberFormat="1" applyBorder="1" applyProtection="1">
      <protection hidden="1"/>
    </xf>
    <xf numFmtId="4" fontId="11" fillId="0" borderId="0" xfId="0" applyNumberFormat="1" applyFont="1" applyBorder="1" applyProtection="1">
      <protection locked="0"/>
    </xf>
    <xf numFmtId="4" fontId="11" fillId="0" borderId="0" xfId="0" applyNumberFormat="1" applyFont="1" applyProtection="1">
      <protection locked="0"/>
    </xf>
    <xf numFmtId="4" fontId="11" fillId="0" borderId="0" xfId="0" applyNumberFormat="1" applyFont="1" applyFill="1" applyBorder="1" applyProtection="1">
      <protection locked="0"/>
    </xf>
    <xf numFmtId="4" fontId="11" fillId="2" borderId="0" xfId="0" applyNumberFormat="1" applyFont="1" applyFill="1" applyBorder="1" applyProtection="1">
      <protection locked="0"/>
    </xf>
    <xf numFmtId="0" fontId="3" fillId="0" borderId="0" xfId="0" applyFont="1" applyBorder="1" applyAlignment="1" applyProtection="1">
      <alignment horizontal="center" vertical="top"/>
      <protection hidden="1"/>
    </xf>
    <xf numFmtId="0" fontId="3" fillId="0" borderId="0" xfId="0" applyFont="1" applyAlignment="1" applyProtection="1">
      <alignment horizontal="center" vertical="top"/>
      <protection hidden="1"/>
    </xf>
    <xf numFmtId="0" fontId="11" fillId="0" borderId="0" xfId="0" applyFont="1" applyAlignment="1" applyProtection="1">
      <alignment horizontal="left" vertical="top" wrapText="1"/>
      <protection hidden="1"/>
    </xf>
    <xf numFmtId="0" fontId="0" fillId="0" borderId="0" xfId="0" applyAlignment="1" applyProtection="1">
      <alignment horizontal="left" vertical="top"/>
      <protection hidden="1"/>
    </xf>
    <xf numFmtId="0" fontId="11" fillId="0" borderId="0" xfId="0" applyFont="1" applyAlignment="1" applyProtection="1">
      <alignment horizontal="left" vertical="top"/>
      <protection hidden="1"/>
    </xf>
    <xf numFmtId="4" fontId="3" fillId="0" borderId="0" xfId="0" applyNumberFormat="1" applyFont="1" applyBorder="1" applyAlignment="1" applyProtection="1">
      <alignment horizontal="center" wrapText="1"/>
      <protection locked="0"/>
    </xf>
    <xf numFmtId="4" fontId="0" fillId="0" borderId="0" xfId="0" applyNumberFormat="1" applyBorder="1" applyProtection="1">
      <protection locked="0"/>
    </xf>
    <xf numFmtId="4" fontId="0" fillId="0" borderId="0" xfId="0" applyNumberFormat="1" applyProtection="1">
      <protection locked="0"/>
    </xf>
    <xf numFmtId="0" fontId="19" fillId="0" borderId="0" xfId="0" applyFont="1" applyAlignment="1" applyProtection="1">
      <alignment vertical="center" wrapText="1"/>
      <protection hidden="1"/>
    </xf>
    <xf numFmtId="0" fontId="11" fillId="0" borderId="0" xfId="0" applyFont="1" applyAlignment="1" applyProtection="1">
      <alignment horizontal="left" vertical="top"/>
      <protection hidden="1"/>
    </xf>
    <xf numFmtId="2" fontId="7" fillId="0" borderId="0" xfId="0" applyNumberFormat="1" applyFont="1" applyFill="1" applyBorder="1" applyAlignment="1" applyProtection="1">
      <alignment horizontal="left" vertical="top" wrapText="1"/>
      <protection hidden="1"/>
    </xf>
    <xf numFmtId="4" fontId="11" fillId="4" borderId="0" xfId="0" applyNumberFormat="1" applyFont="1" applyFill="1" applyBorder="1" applyProtection="1">
      <protection locked="0"/>
    </xf>
    <xf numFmtId="4" fontId="11" fillId="4" borderId="1" xfId="0" applyNumberFormat="1" applyFont="1" applyFill="1" applyBorder="1" applyProtection="1">
      <protection locked="0"/>
    </xf>
    <xf numFmtId="4" fontId="11" fillId="0" borderId="0" xfId="0" applyNumberFormat="1" applyFont="1" applyFill="1" applyBorder="1" applyAlignment="1" applyProtection="1">
      <protection locked="0"/>
    </xf>
    <xf numFmtId="2" fontId="2" fillId="0" borderId="0" xfId="0" applyNumberFormat="1" applyFont="1" applyFill="1" applyBorder="1" applyAlignment="1" applyProtection="1">
      <alignment horizontal="left" vertical="top" wrapText="1"/>
      <protection hidden="1"/>
    </xf>
    <xf numFmtId="0" fontId="11" fillId="0" borderId="0" xfId="0" applyFont="1" applyAlignment="1" applyProtection="1">
      <alignment horizontal="left" vertical="top" wrapText="1"/>
      <protection hidden="1"/>
    </xf>
    <xf numFmtId="0" fontId="0" fillId="0" borderId="0" xfId="0" applyAlignment="1" applyProtection="1">
      <alignment vertical="top"/>
      <protection hidden="1"/>
    </xf>
    <xf numFmtId="0" fontId="23" fillId="0" borderId="0" xfId="0" applyFont="1" applyAlignment="1">
      <alignment vertical="center"/>
    </xf>
    <xf numFmtId="0" fontId="23" fillId="0" borderId="0" xfId="0" applyFont="1"/>
    <xf numFmtId="0" fontId="17" fillId="0" borderId="0" xfId="0" applyFont="1" applyFill="1" applyAlignment="1" applyProtection="1">
      <alignment wrapText="1"/>
      <protection hidden="1"/>
    </xf>
    <xf numFmtId="4" fontId="0" fillId="0" borderId="0" xfId="0" applyNumberFormat="1" applyFill="1" applyBorder="1" applyProtection="1">
      <protection locked="0"/>
    </xf>
    <xf numFmtId="4" fontId="0" fillId="0" borderId="0" xfId="0" applyNumberFormat="1" applyFill="1" applyProtection="1">
      <protection locked="0"/>
    </xf>
    <xf numFmtId="4" fontId="11" fillId="0" borderId="0" xfId="0" applyNumberFormat="1" applyFont="1" applyFill="1" applyProtection="1">
      <protection locked="0"/>
    </xf>
    <xf numFmtId="0" fontId="11" fillId="0" borderId="0" xfId="0" applyFont="1" applyAlignment="1" applyProtection="1">
      <alignment horizontal="left" vertical="top"/>
      <protection hidden="1"/>
    </xf>
    <xf numFmtId="0" fontId="0" fillId="0" borderId="0" xfId="0" applyAlignment="1" applyProtection="1">
      <alignment horizontal="left" vertical="top"/>
      <protection hidden="1"/>
    </xf>
    <xf numFmtId="4" fontId="2" fillId="5" borderId="0" xfId="1" applyNumberFormat="1" applyFont="1" applyFill="1" applyAlignment="1" applyProtection="1">
      <alignment horizontal="center" vertical="top"/>
      <protection hidden="1"/>
    </xf>
    <xf numFmtId="0" fontId="2" fillId="5" borderId="0" xfId="0" applyFont="1" applyFill="1" applyProtection="1">
      <protection hidden="1"/>
    </xf>
    <xf numFmtId="4" fontId="2" fillId="5" borderId="0" xfId="0" applyNumberFormat="1" applyFont="1" applyFill="1" applyProtection="1">
      <protection hidden="1"/>
    </xf>
    <xf numFmtId="0" fontId="24" fillId="5" borderId="0" xfId="1" applyFont="1" applyFill="1" applyAlignment="1" applyProtection="1">
      <protection hidden="1"/>
    </xf>
    <xf numFmtId="0" fontId="3" fillId="5" borderId="0" xfId="0" applyFont="1" applyFill="1" applyProtection="1">
      <protection hidden="1"/>
    </xf>
    <xf numFmtId="0" fontId="3" fillId="5" borderId="0" xfId="0" applyFont="1" applyFill="1" applyAlignment="1" applyProtection="1">
      <alignment vertical="top"/>
      <protection hidden="1"/>
    </xf>
    <xf numFmtId="4" fontId="3" fillId="5" borderId="0" xfId="0" applyNumberFormat="1" applyFont="1" applyFill="1" applyProtection="1">
      <protection hidden="1"/>
    </xf>
    <xf numFmtId="4" fontId="3" fillId="5" borderId="0" xfId="1" applyNumberFormat="1" applyFont="1" applyFill="1" applyAlignment="1" applyProtection="1">
      <alignment horizontal="center" vertical="top"/>
      <protection hidden="1"/>
    </xf>
    <xf numFmtId="0" fontId="4" fillId="5" borderId="0" xfId="1" applyFont="1" applyFill="1" applyAlignment="1" applyProtection="1">
      <protection hidden="1"/>
    </xf>
    <xf numFmtId="4" fontId="17" fillId="4" borderId="12" xfId="0" applyNumberFormat="1" applyFont="1" applyFill="1" applyBorder="1" applyAlignment="1" applyProtection="1">
      <protection locked="0"/>
    </xf>
    <xf numFmtId="0" fontId="25" fillId="4" borderId="0" xfId="0" applyFont="1" applyFill="1" applyProtection="1">
      <protection hidden="1"/>
    </xf>
    <xf numFmtId="0" fontId="18" fillId="4" borderId="0" xfId="0" applyFont="1" applyFill="1" applyProtection="1">
      <protection hidden="1"/>
    </xf>
    <xf numFmtId="0" fontId="18" fillId="0" borderId="2" xfId="0" applyFont="1" applyBorder="1" applyProtection="1">
      <protection hidden="1"/>
    </xf>
    <xf numFmtId="0" fontId="18" fillId="0" borderId="18" xfId="0" applyFont="1" applyBorder="1" applyProtection="1">
      <protection hidden="1"/>
    </xf>
    <xf numFmtId="1" fontId="2" fillId="5" borderId="0" xfId="1" applyNumberFormat="1" applyFont="1" applyFill="1" applyAlignment="1" applyProtection="1">
      <alignment horizontal="center" vertical="top"/>
      <protection hidden="1"/>
    </xf>
    <xf numFmtId="4" fontId="3" fillId="5" borderId="0" xfId="1" applyNumberFormat="1" applyFont="1" applyFill="1" applyAlignment="1" applyProtection="1">
      <alignment vertical="center"/>
      <protection hidden="1"/>
    </xf>
    <xf numFmtId="4" fontId="2" fillId="5" borderId="0" xfId="1" applyNumberFormat="1" applyFont="1" applyFill="1" applyAlignment="1" applyProtection="1">
      <alignment horizontal="right" vertical="justify"/>
      <protection hidden="1"/>
    </xf>
    <xf numFmtId="4" fontId="2" fillId="5" borderId="0" xfId="1" applyNumberFormat="1" applyFont="1" applyFill="1" applyAlignment="1" applyProtection="1">
      <alignment horizontal="center" vertical="justify"/>
      <protection hidden="1"/>
    </xf>
    <xf numFmtId="4" fontId="2" fillId="5" borderId="0" xfId="1" applyNumberFormat="1" applyFont="1" applyFill="1" applyAlignment="1" applyProtection="1">
      <alignment horizontal="right" vertical="top"/>
      <protection hidden="1"/>
    </xf>
    <xf numFmtId="4" fontId="11" fillId="6" borderId="1" xfId="0" applyNumberFormat="1" applyFont="1" applyFill="1" applyBorder="1" applyProtection="1">
      <protection locked="0"/>
    </xf>
    <xf numFmtId="0" fontId="26" fillId="0" borderId="0" xfId="0" applyFont="1" applyAlignment="1" applyProtection="1">
      <alignment horizontal="left" vertical="top" wrapText="1"/>
      <protection hidden="1"/>
    </xf>
    <xf numFmtId="0" fontId="0" fillId="0" borderId="0" xfId="0" applyAlignment="1" applyProtection="1">
      <alignment horizontal="left" vertical="top"/>
      <protection hidden="1"/>
    </xf>
    <xf numFmtId="0" fontId="0" fillId="0" borderId="0" xfId="0" applyAlignment="1" applyProtection="1">
      <alignment vertical="top"/>
      <protection hidden="1"/>
    </xf>
    <xf numFmtId="2" fontId="7" fillId="0" borderId="0" xfId="0" applyNumberFormat="1" applyFont="1" applyFill="1" applyBorder="1" applyAlignment="1" applyProtection="1">
      <alignment horizontal="center" vertical="top" wrapText="1"/>
      <protection hidden="1"/>
    </xf>
    <xf numFmtId="0" fontId="24" fillId="0" borderId="0" xfId="1" applyFont="1" applyAlignment="1" applyProtection="1">
      <protection hidden="1"/>
    </xf>
    <xf numFmtId="0" fontId="21" fillId="0" borderId="0" xfId="0" applyFont="1" applyProtection="1">
      <protection hidden="1"/>
    </xf>
    <xf numFmtId="0" fontId="0" fillId="5" borderId="0" xfId="0" applyFill="1" applyProtection="1">
      <protection hidden="1"/>
    </xf>
    <xf numFmtId="2" fontId="7" fillId="5" borderId="0" xfId="0" applyNumberFormat="1" applyFont="1" applyFill="1" applyBorder="1" applyAlignment="1" applyProtection="1">
      <alignment horizontal="left" vertical="top" wrapText="1"/>
      <protection hidden="1"/>
    </xf>
    <xf numFmtId="0" fontId="18" fillId="5" borderId="0" xfId="0" applyFont="1" applyFill="1" applyAlignment="1" applyProtection="1">
      <alignment horizontal="left" vertical="top"/>
      <protection hidden="1"/>
    </xf>
    <xf numFmtId="0" fontId="0" fillId="5" borderId="0" xfId="0" applyFill="1" applyAlignment="1" applyProtection="1">
      <alignment horizontal="left" vertical="top"/>
      <protection hidden="1"/>
    </xf>
    <xf numFmtId="4" fontId="0" fillId="5" borderId="0" xfId="0" applyNumberFormat="1" applyFill="1" applyAlignment="1" applyProtection="1">
      <alignment horizontal="left" vertical="top"/>
      <protection locked="0"/>
    </xf>
    <xf numFmtId="0" fontId="3" fillId="5" borderId="9" xfId="0" applyFont="1" applyFill="1" applyBorder="1" applyAlignment="1" applyProtection="1">
      <protection hidden="1"/>
    </xf>
    <xf numFmtId="2" fontId="3" fillId="5" borderId="3" xfId="0" applyNumberFormat="1" applyFont="1" applyFill="1" applyBorder="1" applyAlignment="1" applyProtection="1">
      <alignment horizontal="left" vertical="justify" wrapText="1"/>
      <protection hidden="1"/>
    </xf>
    <xf numFmtId="0" fontId="22" fillId="0" borderId="0" xfId="0" applyFont="1" applyFill="1" applyBorder="1" applyAlignment="1">
      <alignment horizontal="left" vertical="top" wrapText="1"/>
    </xf>
    <xf numFmtId="0" fontId="22" fillId="5" borderId="0" xfId="0" applyFont="1" applyFill="1" applyBorder="1" applyAlignment="1">
      <alignment horizontal="left" vertical="top" wrapText="1"/>
    </xf>
    <xf numFmtId="0" fontId="3" fillId="5" borderId="9" xfId="0" applyFont="1" applyFill="1" applyBorder="1" applyAlignment="1" applyProtection="1">
      <alignment vertical="top"/>
      <protection hidden="1"/>
    </xf>
    <xf numFmtId="2" fontId="7" fillId="5" borderId="0" xfId="0" applyNumberFormat="1" applyFont="1" applyFill="1" applyBorder="1" applyAlignment="1" applyProtection="1">
      <alignment horizontal="center" vertical="top" wrapText="1"/>
      <protection hidden="1"/>
    </xf>
    <xf numFmtId="0" fontId="3" fillId="6" borderId="10" xfId="0" applyFont="1" applyFill="1" applyBorder="1" applyAlignment="1" applyProtection="1">
      <alignment horizontal="center" wrapText="1"/>
      <protection hidden="1"/>
    </xf>
    <xf numFmtId="4" fontId="3" fillId="6" borderId="10" xfId="0" applyNumberFormat="1" applyFont="1" applyFill="1" applyBorder="1" applyAlignment="1" applyProtection="1">
      <alignment horizontal="center" wrapText="1"/>
      <protection locked="0"/>
    </xf>
    <xf numFmtId="2" fontId="3" fillId="6" borderId="10" xfId="0" applyNumberFormat="1" applyFont="1" applyFill="1" applyBorder="1" applyAlignment="1" applyProtection="1">
      <alignment horizontal="center" wrapText="1"/>
      <protection hidden="1"/>
    </xf>
    <xf numFmtId="0" fontId="3" fillId="5" borderId="0" xfId="0" applyFont="1" applyFill="1" applyBorder="1" applyAlignment="1" applyProtection="1">
      <alignment vertical="top"/>
      <protection hidden="1"/>
    </xf>
    <xf numFmtId="2" fontId="3" fillId="5" borderId="0" xfId="0" applyNumberFormat="1" applyFont="1" applyFill="1" applyBorder="1" applyAlignment="1" applyProtection="1">
      <alignment horizontal="left" vertical="top" wrapText="1"/>
      <protection hidden="1"/>
    </xf>
    <xf numFmtId="0" fontId="11" fillId="5" borderId="0" xfId="0" applyFont="1" applyFill="1" applyBorder="1" applyAlignment="1" applyProtection="1">
      <alignment horizontal="center" vertical="top"/>
      <protection hidden="1"/>
    </xf>
    <xf numFmtId="4" fontId="11" fillId="5" borderId="0" xfId="0" applyNumberFormat="1" applyFont="1" applyFill="1" applyBorder="1" applyAlignment="1" applyProtection="1">
      <alignment vertical="top"/>
      <protection locked="0"/>
    </xf>
    <xf numFmtId="2" fontId="11" fillId="5" borderId="0" xfId="0" applyNumberFormat="1" applyFont="1" applyFill="1" applyBorder="1" applyAlignment="1" applyProtection="1">
      <alignment vertical="top"/>
      <protection hidden="1"/>
    </xf>
    <xf numFmtId="0" fontId="3" fillId="5" borderId="0" xfId="0" applyFont="1" applyFill="1" applyBorder="1" applyAlignment="1" applyProtection="1">
      <alignment horizontal="left" vertical="top"/>
      <protection hidden="1"/>
    </xf>
    <xf numFmtId="0" fontId="0" fillId="0" borderId="0" xfId="0" applyAlignment="1" applyProtection="1">
      <alignment vertical="top"/>
      <protection hidden="1"/>
    </xf>
    <xf numFmtId="0" fontId="11" fillId="0" borderId="0" xfId="0" applyFont="1" applyAlignment="1" applyProtection="1">
      <alignment horizontal="left" vertical="top"/>
      <protection hidden="1"/>
    </xf>
    <xf numFmtId="0" fontId="0" fillId="0" borderId="0" xfId="0" applyAlignment="1" applyProtection="1">
      <alignment horizontal="center"/>
      <protection hidden="1"/>
    </xf>
    <xf numFmtId="0" fontId="11" fillId="0" borderId="0" xfId="0" applyFont="1" applyAlignment="1" applyProtection="1">
      <alignment vertical="top" wrapText="1"/>
      <protection hidden="1"/>
    </xf>
    <xf numFmtId="0" fontId="11" fillId="5" borderId="0" xfId="0" applyFont="1" applyFill="1" applyAlignment="1" applyProtection="1">
      <alignment horizontal="center"/>
      <protection hidden="1"/>
    </xf>
    <xf numFmtId="0" fontId="29" fillId="0" borderId="0" xfId="0" applyFont="1" applyAlignment="1" applyProtection="1">
      <alignment horizontal="left" vertical="top"/>
      <protection hidden="1"/>
    </xf>
    <xf numFmtId="0" fontId="4" fillId="0" borderId="0" xfId="1" applyFont="1" applyAlignment="1" applyProtection="1">
      <protection hidden="1"/>
    </xf>
    <xf numFmtId="0" fontId="21" fillId="0" borderId="0" xfId="0" applyFont="1" applyAlignment="1" applyProtection="1">
      <alignment horizontal="center"/>
      <protection hidden="1"/>
    </xf>
    <xf numFmtId="0" fontId="20" fillId="6" borderId="10" xfId="0" applyFont="1" applyFill="1" applyBorder="1" applyAlignment="1" applyProtection="1">
      <alignment horizontal="center"/>
      <protection hidden="1"/>
    </xf>
    <xf numFmtId="0" fontId="0" fillId="5" borderId="0" xfId="0" applyFill="1" applyAlignment="1" applyProtection="1">
      <alignment horizontal="center" vertical="top"/>
      <protection hidden="1"/>
    </xf>
    <xf numFmtId="0" fontId="0" fillId="5" borderId="0" xfId="0" applyFill="1" applyAlignment="1" applyProtection="1">
      <alignment horizontal="center"/>
      <protection hidden="1"/>
    </xf>
    <xf numFmtId="0" fontId="0" fillId="0" borderId="0" xfId="0" applyAlignment="1" applyProtection="1">
      <alignment horizontal="center" vertical="center"/>
      <protection hidden="1"/>
    </xf>
    <xf numFmtId="0" fontId="0" fillId="5" borderId="0" xfId="0" applyFill="1" applyAlignment="1" applyProtection="1">
      <alignment horizontal="center" vertical="center"/>
      <protection hidden="1"/>
    </xf>
    <xf numFmtId="0" fontId="11" fillId="0" borderId="0" xfId="0" applyFont="1" applyFill="1" applyBorder="1" applyAlignment="1" applyProtection="1">
      <protection hidden="1"/>
    </xf>
    <xf numFmtId="1" fontId="2" fillId="5" borderId="0" xfId="1" applyNumberFormat="1" applyFont="1" applyFill="1" applyAlignment="1" applyProtection="1">
      <alignment vertical="center"/>
      <protection hidden="1"/>
    </xf>
    <xf numFmtId="1" fontId="2" fillId="0" borderId="0" xfId="1" applyNumberFormat="1" applyFont="1" applyAlignment="1" applyProtection="1">
      <alignment vertical="center"/>
      <protection hidden="1"/>
    </xf>
    <xf numFmtId="1" fontId="3" fillId="0" borderId="0" xfId="1" applyNumberFormat="1" applyFont="1" applyAlignment="1" applyProtection="1">
      <alignment vertical="center"/>
      <protection hidden="1"/>
    </xf>
    <xf numFmtId="1" fontId="8" fillId="0" borderId="0" xfId="1" applyNumberFormat="1" applyFont="1" applyAlignment="1" applyProtection="1">
      <alignment vertical="center"/>
      <protection hidden="1"/>
    </xf>
    <xf numFmtId="0" fontId="21" fillId="0" borderId="0" xfId="0" applyFont="1" applyAlignment="1" applyProtection="1">
      <alignment vertical="center"/>
      <protection hidden="1"/>
    </xf>
    <xf numFmtId="0" fontId="11" fillId="0" borderId="0" xfId="0" applyFont="1" applyAlignment="1" applyProtection="1">
      <alignment vertical="center"/>
      <protection hidden="1"/>
    </xf>
    <xf numFmtId="0" fontId="3" fillId="0" borderId="0" xfId="0" applyFont="1" applyBorder="1" applyAlignment="1" applyProtection="1">
      <alignment vertical="center" wrapText="1"/>
      <protection hidden="1"/>
    </xf>
    <xf numFmtId="0" fontId="11" fillId="0" borderId="0" xfId="0" applyFont="1" applyFill="1" applyBorder="1" applyAlignment="1" applyProtection="1">
      <alignment vertical="center"/>
      <protection hidden="1"/>
    </xf>
    <xf numFmtId="0" fontId="0" fillId="0" borderId="0" xfId="0" applyAlignment="1" applyProtection="1">
      <alignment vertical="center"/>
      <protection hidden="1"/>
    </xf>
    <xf numFmtId="0" fontId="11" fillId="0" borderId="0" xfId="0" applyFont="1" applyFill="1" applyBorder="1" applyAlignment="1" applyProtection="1">
      <alignment horizontal="center" vertical="center"/>
      <protection hidden="1"/>
    </xf>
    <xf numFmtId="0" fontId="11" fillId="5" borderId="0" xfId="0" applyFont="1" applyFill="1" applyBorder="1" applyAlignment="1" applyProtection="1">
      <alignment horizontal="center" vertical="center"/>
      <protection hidden="1"/>
    </xf>
    <xf numFmtId="0" fontId="3" fillId="5" borderId="0" xfId="0" applyFont="1" applyFill="1" applyBorder="1" applyProtection="1">
      <protection hidden="1"/>
    </xf>
    <xf numFmtId="0" fontId="3" fillId="5" borderId="0" xfId="0" applyFont="1" applyFill="1" applyBorder="1" applyAlignment="1" applyProtection="1">
      <alignment horizontal="left" vertical="center" wrapText="1"/>
      <protection hidden="1"/>
    </xf>
    <xf numFmtId="4" fontId="11" fillId="3" borderId="10" xfId="0" applyNumberFormat="1" applyFont="1" applyFill="1" applyBorder="1" applyProtection="1">
      <protection locked="0"/>
    </xf>
    <xf numFmtId="4" fontId="17" fillId="0" borderId="21" xfId="0" applyNumberFormat="1" applyFont="1" applyBorder="1" applyAlignment="1" applyProtection="1">
      <protection hidden="1"/>
    </xf>
    <xf numFmtId="4" fontId="17" fillId="3" borderId="10" xfId="0" applyNumberFormat="1" applyFont="1" applyFill="1" applyBorder="1" applyAlignment="1" applyProtection="1">
      <protection locked="0"/>
    </xf>
    <xf numFmtId="0" fontId="17" fillId="0" borderId="22" xfId="0" applyFont="1" applyBorder="1" applyAlignment="1" applyProtection="1">
      <alignment horizontal="center"/>
      <protection hidden="1"/>
    </xf>
    <xf numFmtId="0" fontId="17" fillId="0" borderId="23" xfId="0" applyFont="1" applyBorder="1" applyAlignment="1" applyProtection="1">
      <alignment horizontal="center"/>
      <protection hidden="1"/>
    </xf>
    <xf numFmtId="0" fontId="22" fillId="5" borderId="0" xfId="0" applyFont="1" applyFill="1" applyBorder="1" applyAlignment="1">
      <alignment horizontal="left" wrapText="1"/>
    </xf>
    <xf numFmtId="0" fontId="0" fillId="0" borderId="0" xfId="0" applyFill="1" applyAlignment="1" applyProtection="1">
      <alignment vertical="top"/>
      <protection hidden="1"/>
    </xf>
    <xf numFmtId="0" fontId="0" fillId="0" borderId="0" xfId="0" applyFill="1" applyAlignment="1" applyProtection="1">
      <alignment horizontal="left" vertical="top"/>
      <protection hidden="1"/>
    </xf>
    <xf numFmtId="0" fontId="11" fillId="5" borderId="10" xfId="0" applyFont="1" applyFill="1" applyBorder="1" applyAlignment="1" applyProtection="1">
      <protection hidden="1"/>
    </xf>
    <xf numFmtId="0" fontId="11" fillId="5" borderId="24" xfId="0" applyFont="1" applyFill="1" applyBorder="1" applyAlignment="1" applyProtection="1">
      <protection hidden="1"/>
    </xf>
    <xf numFmtId="0" fontId="11" fillId="5" borderId="26" xfId="0" applyFont="1" applyFill="1" applyBorder="1" applyAlignment="1" applyProtection="1">
      <protection hidden="1"/>
    </xf>
    <xf numFmtId="0" fontId="0" fillId="0" borderId="0" xfId="0" applyFill="1" applyBorder="1" applyAlignment="1" applyProtection="1">
      <protection hidden="1"/>
    </xf>
    <xf numFmtId="0" fontId="22" fillId="5" borderId="0" xfId="0" applyFont="1" applyFill="1" applyBorder="1" applyAlignment="1">
      <alignment wrapText="1"/>
    </xf>
    <xf numFmtId="0" fontId="3" fillId="4" borderId="10" xfId="0" applyFont="1" applyFill="1" applyBorder="1" applyAlignment="1" applyProtection="1">
      <alignment vertical="center" wrapText="1"/>
      <protection hidden="1"/>
    </xf>
    <xf numFmtId="0" fontId="3" fillId="4" borderId="10" xfId="0" applyFont="1" applyFill="1" applyBorder="1" applyAlignment="1" applyProtection="1">
      <alignment horizontal="center" wrapText="1"/>
      <protection hidden="1"/>
    </xf>
    <xf numFmtId="4" fontId="3" fillId="4" borderId="10" xfId="0" applyNumberFormat="1" applyFont="1" applyFill="1" applyBorder="1" applyAlignment="1" applyProtection="1">
      <alignment horizontal="center" wrapText="1"/>
      <protection locked="0"/>
    </xf>
    <xf numFmtId="2" fontId="3" fillId="4" borderId="10" xfId="0" applyNumberFormat="1" applyFont="1" applyFill="1" applyBorder="1" applyAlignment="1" applyProtection="1">
      <alignment horizontal="center" wrapText="1"/>
      <protection hidden="1"/>
    </xf>
    <xf numFmtId="1" fontId="2" fillId="5" borderId="0" xfId="1" applyNumberFormat="1" applyFont="1" applyFill="1" applyAlignment="1" applyProtection="1">
      <alignment horizontal="center" vertical="center"/>
      <protection hidden="1"/>
    </xf>
    <xf numFmtId="1" fontId="2" fillId="0" borderId="0" xfId="1" applyNumberFormat="1" applyFont="1" applyAlignment="1" applyProtection="1">
      <alignment horizontal="center" vertical="center"/>
      <protection hidden="1"/>
    </xf>
    <xf numFmtId="0" fontId="3" fillId="0" borderId="0" xfId="0" applyFont="1" applyBorder="1" applyAlignment="1" applyProtection="1">
      <alignment horizontal="center" vertical="center" wrapText="1"/>
      <protection hidden="1"/>
    </xf>
    <xf numFmtId="1" fontId="3" fillId="0" borderId="0" xfId="1" applyNumberFormat="1" applyFont="1" applyAlignment="1" applyProtection="1">
      <alignment horizontal="center" vertical="center"/>
      <protection hidden="1"/>
    </xf>
    <xf numFmtId="1" fontId="8" fillId="0" borderId="0" xfId="1" applyNumberFormat="1" applyFont="1" applyAlignment="1" applyProtection="1">
      <alignment horizontal="center" vertical="center"/>
      <protection hidden="1"/>
    </xf>
    <xf numFmtId="0" fontId="11" fillId="0" borderId="0" xfId="0" applyFont="1" applyAlignment="1" applyProtection="1">
      <alignment horizontal="center" vertical="center"/>
      <protection hidden="1"/>
    </xf>
    <xf numFmtId="0" fontId="3" fillId="2" borderId="0" xfId="0" applyFont="1" applyFill="1" applyBorder="1" applyAlignment="1" applyProtection="1">
      <alignment horizontal="center" vertical="center"/>
      <protection hidden="1"/>
    </xf>
    <xf numFmtId="0" fontId="3" fillId="0" borderId="0" xfId="0" applyFont="1" applyFill="1" applyBorder="1" applyAlignment="1" applyProtection="1">
      <alignment horizontal="center" vertical="center"/>
      <protection hidden="1"/>
    </xf>
    <xf numFmtId="0" fontId="11" fillId="0" borderId="0" xfId="0" applyFont="1" applyBorder="1" applyAlignment="1" applyProtection="1">
      <alignment horizontal="center" vertical="center"/>
      <protection hidden="1"/>
    </xf>
    <xf numFmtId="16" fontId="10" fillId="0" borderId="0" xfId="0" applyNumberFormat="1" applyFont="1" applyFill="1" applyAlignment="1" applyProtection="1">
      <alignment horizontal="center" vertical="center"/>
      <protection hidden="1"/>
    </xf>
    <xf numFmtId="16" fontId="10" fillId="0" borderId="0" xfId="0" applyNumberFormat="1" applyFont="1" applyFill="1" applyBorder="1" applyAlignment="1" applyProtection="1">
      <alignment horizontal="center" vertical="center"/>
      <protection hidden="1"/>
    </xf>
    <xf numFmtId="0" fontId="3" fillId="5" borderId="0" xfId="0" applyFont="1" applyFill="1" applyBorder="1" applyAlignment="1" applyProtection="1">
      <alignment horizontal="center" vertical="center"/>
      <protection hidden="1"/>
    </xf>
    <xf numFmtId="0" fontId="11" fillId="5" borderId="0" xfId="0" applyFont="1" applyFill="1" applyBorder="1" applyProtection="1">
      <protection hidden="1"/>
    </xf>
    <xf numFmtId="0" fontId="3" fillId="4" borderId="10" xfId="0" applyFont="1" applyFill="1" applyBorder="1" applyAlignment="1" applyProtection="1">
      <alignment horizontal="center" vertical="center" wrapText="1"/>
      <protection hidden="1"/>
    </xf>
    <xf numFmtId="4" fontId="3" fillId="4" borderId="10" xfId="0" applyNumberFormat="1" applyFont="1" applyFill="1" applyBorder="1" applyAlignment="1" applyProtection="1">
      <alignment horizontal="center" vertical="center" wrapText="1"/>
      <protection locked="0"/>
    </xf>
    <xf numFmtId="2" fontId="3" fillId="4" borderId="10" xfId="0" applyNumberFormat="1" applyFont="1" applyFill="1" applyBorder="1" applyAlignment="1" applyProtection="1">
      <alignment horizontal="center" vertical="center" wrapText="1"/>
      <protection hidden="1"/>
    </xf>
    <xf numFmtId="0" fontId="3" fillId="0" borderId="0" xfId="0" applyFont="1" applyAlignment="1" applyProtection="1">
      <alignment horizontal="left" vertical="top" wrapText="1"/>
      <protection hidden="1"/>
    </xf>
    <xf numFmtId="0" fontId="7" fillId="5" borderId="0" xfId="0" applyFont="1" applyFill="1" applyBorder="1" applyProtection="1">
      <protection hidden="1"/>
    </xf>
    <xf numFmtId="0" fontId="7" fillId="5" borderId="0" xfId="0" applyFont="1" applyFill="1" applyBorder="1" applyAlignment="1" applyProtection="1">
      <alignment horizontal="center"/>
      <protection hidden="1"/>
    </xf>
    <xf numFmtId="4" fontId="7" fillId="5" borderId="0" xfId="0" applyNumberFormat="1" applyFont="1" applyFill="1" applyBorder="1" applyProtection="1">
      <protection locked="0"/>
    </xf>
    <xf numFmtId="2" fontId="7" fillId="5" borderId="0" xfId="0" applyNumberFormat="1" applyFont="1" applyFill="1" applyBorder="1" applyProtection="1">
      <protection hidden="1"/>
    </xf>
    <xf numFmtId="2" fontId="3" fillId="5" borderId="3" xfId="0" applyNumberFormat="1" applyFont="1" applyFill="1" applyBorder="1" applyAlignment="1" applyProtection="1">
      <alignment horizontal="left" vertical="top" wrapText="1"/>
      <protection hidden="1"/>
    </xf>
    <xf numFmtId="4" fontId="11" fillId="4" borderId="10" xfId="0" applyNumberFormat="1" applyFont="1" applyFill="1" applyBorder="1" applyProtection="1">
      <protection locked="0"/>
    </xf>
    <xf numFmtId="4" fontId="11" fillId="5" borderId="0" xfId="0" applyNumberFormat="1" applyFont="1" applyFill="1" applyProtection="1">
      <protection locked="0"/>
    </xf>
    <xf numFmtId="2" fontId="11" fillId="5" borderId="0" xfId="0" applyNumberFormat="1" applyFont="1" applyFill="1" applyProtection="1">
      <protection hidden="1"/>
    </xf>
    <xf numFmtId="2" fontId="3" fillId="5" borderId="0" xfId="0" applyNumberFormat="1" applyFont="1" applyFill="1" applyBorder="1" applyAlignment="1" applyProtection="1">
      <alignment horizontal="left" vertical="justify" wrapText="1"/>
      <protection hidden="1"/>
    </xf>
    <xf numFmtId="0" fontId="7" fillId="5" borderId="0" xfId="0" applyFont="1" applyFill="1" applyBorder="1" applyAlignment="1" applyProtection="1">
      <alignment horizontal="left" vertical="top"/>
      <protection hidden="1"/>
    </xf>
    <xf numFmtId="0" fontId="11" fillId="5" borderId="0" xfId="0" applyFont="1" applyFill="1" applyAlignment="1" applyProtection="1">
      <alignment horizontal="left" vertical="top"/>
      <protection hidden="1"/>
    </xf>
    <xf numFmtId="4" fontId="11" fillId="5" borderId="0" xfId="0" applyNumberFormat="1" applyFont="1" applyFill="1" applyAlignment="1" applyProtection="1">
      <alignment horizontal="left" vertical="top"/>
      <protection locked="0"/>
    </xf>
    <xf numFmtId="2" fontId="11" fillId="5" borderId="0" xfId="0" applyNumberFormat="1" applyFont="1" applyFill="1" applyAlignment="1" applyProtection="1">
      <alignment horizontal="left" vertical="top"/>
      <protection hidden="1"/>
    </xf>
    <xf numFmtId="2" fontId="11" fillId="0" borderId="27" xfId="0" applyNumberFormat="1" applyFont="1" applyBorder="1" applyProtection="1">
      <protection hidden="1"/>
    </xf>
    <xf numFmtId="0" fontId="11" fillId="5" borderId="0" xfId="0" applyFont="1" applyFill="1" applyAlignment="1" applyProtection="1">
      <alignment horizontal="center" vertical="center"/>
      <protection hidden="1"/>
    </xf>
    <xf numFmtId="2" fontId="3" fillId="5" borderId="4" xfId="0" applyNumberFormat="1" applyFont="1" applyFill="1" applyBorder="1" applyAlignment="1" applyProtection="1">
      <alignment horizontal="left" vertical="justify" wrapText="1"/>
      <protection hidden="1"/>
    </xf>
    <xf numFmtId="4" fontId="11" fillId="6" borderId="10" xfId="0" applyNumberFormat="1" applyFont="1" applyFill="1" applyBorder="1" applyProtection="1">
      <protection locked="0"/>
    </xf>
    <xf numFmtId="0" fontId="22" fillId="0" borderId="20" xfId="0" applyFont="1" applyFill="1" applyBorder="1" applyAlignment="1">
      <alignment vertical="top" wrapText="1"/>
    </xf>
    <xf numFmtId="0" fontId="22" fillId="0" borderId="0" xfId="0" applyFont="1" applyFill="1" applyBorder="1" applyAlignment="1">
      <alignment vertical="top" wrapText="1"/>
    </xf>
    <xf numFmtId="0" fontId="0" fillId="0" borderId="0" xfId="0" applyBorder="1" applyAlignment="1" applyProtection="1">
      <alignment wrapText="1"/>
      <protection hidden="1"/>
    </xf>
    <xf numFmtId="2" fontId="17" fillId="0" borderId="0" xfId="0" applyNumberFormat="1" applyFont="1" applyFill="1" applyBorder="1" applyAlignment="1" applyProtection="1">
      <alignment vertical="top" wrapText="1"/>
      <protection hidden="1"/>
    </xf>
    <xf numFmtId="0" fontId="17" fillId="0" borderId="0" xfId="0" applyFont="1" applyBorder="1" applyAlignment="1" applyProtection="1">
      <alignment vertical="top" wrapText="1"/>
      <protection hidden="1"/>
    </xf>
    <xf numFmtId="0" fontId="17" fillId="0" borderId="0" xfId="0" applyFont="1" applyBorder="1" applyAlignment="1" applyProtection="1">
      <alignment horizontal="left" vertical="top" wrapText="1"/>
      <protection hidden="1"/>
    </xf>
    <xf numFmtId="0" fontId="11" fillId="5" borderId="0" xfId="0" applyFont="1" applyFill="1" applyProtection="1">
      <protection hidden="1"/>
    </xf>
    <xf numFmtId="2" fontId="7" fillId="5" borderId="20" xfId="0" applyNumberFormat="1" applyFont="1" applyFill="1" applyBorder="1" applyAlignment="1" applyProtection="1">
      <alignment horizontal="left" vertical="top" wrapText="1"/>
      <protection hidden="1"/>
    </xf>
    <xf numFmtId="0" fontId="3" fillId="5" borderId="9" xfId="0" applyFont="1" applyFill="1" applyBorder="1" applyProtection="1">
      <protection hidden="1"/>
    </xf>
    <xf numFmtId="0" fontId="3" fillId="5" borderId="0" xfId="0" applyFont="1" applyFill="1" applyBorder="1" applyAlignment="1" applyProtection="1">
      <alignment horizontal="left" wrapText="1"/>
      <protection hidden="1"/>
    </xf>
    <xf numFmtId="2" fontId="3" fillId="5" borderId="4" xfId="0" applyNumberFormat="1" applyFont="1" applyFill="1" applyBorder="1" applyAlignment="1" applyProtection="1">
      <alignment horizontal="left" vertical="top" wrapText="1"/>
      <protection hidden="1"/>
    </xf>
    <xf numFmtId="0" fontId="3" fillId="5" borderId="0" xfId="0" applyFont="1" applyFill="1" applyBorder="1" applyAlignment="1" applyProtection="1">
      <alignment horizontal="left" vertical="top" wrapText="1"/>
      <protection hidden="1"/>
    </xf>
    <xf numFmtId="0" fontId="3" fillId="0" borderId="0" xfId="0" applyFont="1" applyFill="1" applyBorder="1" applyAlignment="1" applyProtection="1">
      <alignment horizontal="left" vertical="top" wrapText="1"/>
      <protection hidden="1"/>
    </xf>
    <xf numFmtId="4" fontId="11" fillId="0" borderId="10" xfId="0" applyNumberFormat="1" applyFont="1" applyBorder="1" applyAlignment="1" applyProtection="1">
      <alignment horizontal="right" vertical="top"/>
      <protection hidden="1"/>
    </xf>
    <xf numFmtId="2" fontId="11" fillId="0" borderId="0" xfId="0" applyNumberFormat="1" applyFont="1" applyFill="1" applyBorder="1" applyAlignment="1" applyProtection="1">
      <alignment horizontal="left" wrapText="1"/>
      <protection hidden="1"/>
    </xf>
    <xf numFmtId="0" fontId="11" fillId="0" borderId="0" xfId="0" applyFont="1" applyBorder="1" applyAlignment="1" applyProtection="1">
      <protection hidden="1"/>
    </xf>
    <xf numFmtId="0" fontId="3" fillId="6" borderId="10" xfId="0" applyFont="1" applyFill="1" applyBorder="1" applyAlignment="1" applyProtection="1">
      <alignment horizontal="center" vertical="center" wrapText="1"/>
      <protection hidden="1"/>
    </xf>
    <xf numFmtId="4" fontId="3" fillId="6" borderId="10" xfId="0" applyNumberFormat="1" applyFont="1" applyFill="1" applyBorder="1" applyAlignment="1" applyProtection="1">
      <alignment horizontal="center" vertical="center" wrapText="1"/>
      <protection locked="0"/>
    </xf>
    <xf numFmtId="2" fontId="3" fillId="6" borderId="10" xfId="0" applyNumberFormat="1" applyFont="1" applyFill="1" applyBorder="1" applyAlignment="1" applyProtection="1">
      <alignment horizontal="center" vertical="center" wrapText="1"/>
      <protection hidden="1"/>
    </xf>
    <xf numFmtId="2" fontId="7" fillId="5" borderId="20" xfId="0" applyNumberFormat="1" applyFont="1" applyFill="1" applyBorder="1" applyAlignment="1" applyProtection="1">
      <alignment horizontal="center" vertical="center" wrapText="1"/>
      <protection hidden="1"/>
    </xf>
    <xf numFmtId="2" fontId="7" fillId="5" borderId="20" xfId="0" applyNumberFormat="1" applyFont="1" applyFill="1" applyBorder="1" applyAlignment="1" applyProtection="1">
      <alignment horizontal="left" vertical="center" wrapText="1"/>
      <protection hidden="1"/>
    </xf>
    <xf numFmtId="0" fontId="18" fillId="5" borderId="0" xfId="0" applyFont="1" applyFill="1" applyProtection="1">
      <protection hidden="1"/>
    </xf>
    <xf numFmtId="0" fontId="3" fillId="5" borderId="0" xfId="0" applyFont="1" applyFill="1" applyAlignment="1" applyProtection="1">
      <protection hidden="1"/>
    </xf>
    <xf numFmtId="0" fontId="3" fillId="5" borderId="9" xfId="0" applyFont="1" applyFill="1" applyBorder="1" applyAlignment="1" applyProtection="1">
      <alignment horizontal="right" vertical="top"/>
      <protection hidden="1"/>
    </xf>
    <xf numFmtId="0" fontId="22" fillId="5" borderId="10" xfId="0" applyFont="1" applyFill="1" applyBorder="1" applyAlignment="1">
      <alignment vertical="top" wrapText="1"/>
    </xf>
    <xf numFmtId="49" fontId="11" fillId="0" borderId="0" xfId="0" applyNumberFormat="1" applyFont="1" applyAlignment="1" applyProtection="1">
      <alignment horizontal="left" vertical="top" wrapText="1"/>
      <protection hidden="1"/>
    </xf>
    <xf numFmtId="49" fontId="0" fillId="0" borderId="0" xfId="0" applyNumberFormat="1" applyAlignment="1" applyProtection="1">
      <alignment horizontal="left" vertical="top" wrapText="1"/>
      <protection hidden="1"/>
    </xf>
    <xf numFmtId="0" fontId="11" fillId="0" borderId="0" xfId="0" applyFont="1" applyAlignment="1" applyProtection="1">
      <alignment horizontal="left" vertical="top" wrapText="1"/>
      <protection hidden="1"/>
    </xf>
    <xf numFmtId="0" fontId="0" fillId="0" borderId="0" xfId="0" applyAlignment="1" applyProtection="1">
      <alignment horizontal="left" vertical="top" wrapText="1"/>
      <protection hidden="1"/>
    </xf>
    <xf numFmtId="0" fontId="0" fillId="0" borderId="0" xfId="0" applyAlignment="1" applyProtection="1">
      <alignment horizontal="left" vertical="top"/>
      <protection hidden="1"/>
    </xf>
    <xf numFmtId="0" fontId="0" fillId="0" borderId="0" xfId="0" applyAlignment="1" applyProtection="1">
      <alignment vertical="top"/>
      <protection hidden="1"/>
    </xf>
    <xf numFmtId="0" fontId="11" fillId="0" borderId="0" xfId="0" applyFont="1" applyAlignment="1" applyProtection="1">
      <alignment horizontal="left" vertical="top"/>
      <protection hidden="1"/>
    </xf>
    <xf numFmtId="0" fontId="11" fillId="0" borderId="0" xfId="0" applyFont="1" applyFill="1" applyBorder="1" applyAlignment="1" applyProtection="1">
      <alignment horizontal="left" vertical="top" wrapText="1"/>
      <protection hidden="1"/>
    </xf>
    <xf numFmtId="0" fontId="0" fillId="0" borderId="0" xfId="0" applyFill="1" applyBorder="1" applyAlignment="1" applyProtection="1">
      <alignment horizontal="left" vertical="top"/>
      <protection hidden="1"/>
    </xf>
    <xf numFmtId="0" fontId="26" fillId="0" borderId="0" xfId="0" applyFont="1" applyFill="1" applyBorder="1" applyAlignment="1" applyProtection="1">
      <alignment horizontal="left" vertical="top" wrapText="1"/>
      <protection hidden="1"/>
    </xf>
    <xf numFmtId="0" fontId="26" fillId="0" borderId="0" xfId="0" applyFont="1" applyFill="1" applyBorder="1" applyAlignment="1" applyProtection="1">
      <alignment horizontal="left" vertical="top"/>
      <protection hidden="1"/>
    </xf>
    <xf numFmtId="0" fontId="27" fillId="0" borderId="0" xfId="0" applyFont="1" applyFill="1" applyBorder="1" applyAlignment="1" applyProtection="1">
      <alignment horizontal="left" vertical="top"/>
      <protection hidden="1"/>
    </xf>
    <xf numFmtId="0" fontId="11" fillId="0" borderId="0" xfId="0" applyFont="1" applyFill="1" applyBorder="1" applyAlignment="1" applyProtection="1">
      <alignment horizontal="left" vertical="top"/>
      <protection hidden="1"/>
    </xf>
    <xf numFmtId="0" fontId="0" fillId="0" borderId="0" xfId="0" applyFill="1" applyBorder="1" applyAlignment="1" applyProtection="1">
      <alignment horizontal="left" vertical="top" wrapText="1"/>
      <protection hidden="1"/>
    </xf>
    <xf numFmtId="0" fontId="23" fillId="0" borderId="0" xfId="0" applyFont="1" applyAlignment="1">
      <alignment vertical="center" wrapText="1"/>
    </xf>
    <xf numFmtId="0" fontId="0" fillId="0" borderId="0" xfId="0" applyAlignment="1">
      <alignment wrapText="1"/>
    </xf>
    <xf numFmtId="0" fontId="23" fillId="0" borderId="0" xfId="0" applyFont="1" applyAlignment="1">
      <alignment vertical="top" wrapText="1"/>
    </xf>
    <xf numFmtId="0" fontId="0" fillId="0" borderId="0" xfId="0" applyAlignment="1">
      <alignment vertical="top" wrapText="1"/>
    </xf>
    <xf numFmtId="0" fontId="28" fillId="0" borderId="0" xfId="0" applyFont="1" applyAlignment="1" applyProtection="1">
      <alignment horizontal="left" vertical="top" wrapText="1"/>
      <protection hidden="1"/>
    </xf>
    <xf numFmtId="0" fontId="28" fillId="0" borderId="0" xfId="0" applyFont="1" applyAlignment="1" applyProtection="1">
      <alignment vertical="top" wrapText="1"/>
      <protection hidden="1"/>
    </xf>
    <xf numFmtId="0" fontId="3" fillId="0" borderId="0" xfId="0" applyFont="1" applyAlignment="1" applyProtection="1">
      <alignment horizontal="left" vertical="top" wrapText="1"/>
      <protection hidden="1"/>
    </xf>
    <xf numFmtId="0" fontId="7" fillId="5" borderId="20" xfId="0" applyFont="1" applyFill="1" applyBorder="1" applyAlignment="1" applyProtection="1">
      <alignment horizontal="left" wrapText="1"/>
      <protection hidden="1"/>
    </xf>
    <xf numFmtId="0" fontId="7" fillId="5" borderId="0" xfId="0" applyFont="1" applyFill="1" applyBorder="1" applyAlignment="1" applyProtection="1">
      <alignment horizontal="left" wrapText="1"/>
      <protection hidden="1"/>
    </xf>
    <xf numFmtId="0" fontId="13" fillId="0" borderId="0" xfId="0" applyFont="1" applyAlignment="1" applyProtection="1">
      <alignment horizontal="center" vertical="top"/>
      <protection hidden="1"/>
    </xf>
    <xf numFmtId="0" fontId="13" fillId="0" borderId="9" xfId="0" applyFont="1" applyBorder="1" applyAlignment="1" applyProtection="1">
      <alignment horizontal="center" vertical="top"/>
      <protection hidden="1"/>
    </xf>
    <xf numFmtId="0" fontId="3" fillId="0" borderId="0" xfId="0" applyFont="1" applyBorder="1" applyAlignment="1" applyProtection="1">
      <alignment horizontal="center" vertical="top"/>
      <protection hidden="1"/>
    </xf>
    <xf numFmtId="0" fontId="3" fillId="0" borderId="9" xfId="0" applyFont="1" applyBorder="1" applyAlignment="1" applyProtection="1">
      <alignment horizontal="center" vertical="top"/>
      <protection hidden="1"/>
    </xf>
    <xf numFmtId="0" fontId="3" fillId="5" borderId="0" xfId="0" applyFont="1" applyFill="1" applyAlignment="1" applyProtection="1">
      <alignment horizontal="center" vertical="top"/>
      <protection hidden="1"/>
    </xf>
    <xf numFmtId="0" fontId="3" fillId="5" borderId="9" xfId="0" applyFont="1" applyFill="1" applyBorder="1" applyAlignment="1" applyProtection="1">
      <alignment horizontal="center" vertical="top"/>
      <protection hidden="1"/>
    </xf>
    <xf numFmtId="0" fontId="3" fillId="0" borderId="0" xfId="0" applyFont="1" applyBorder="1" applyAlignment="1" applyProtection="1">
      <alignment horizontal="center"/>
      <protection hidden="1"/>
    </xf>
    <xf numFmtId="0" fontId="3" fillId="0" borderId="9" xfId="0" applyFont="1" applyBorder="1" applyAlignment="1" applyProtection="1">
      <alignment horizontal="center"/>
      <protection hidden="1"/>
    </xf>
    <xf numFmtId="0" fontId="22" fillId="5" borderId="24" xfId="0" applyFont="1" applyFill="1" applyBorder="1" applyAlignment="1">
      <alignment horizontal="center" wrapText="1"/>
    </xf>
    <xf numFmtId="0" fontId="22" fillId="5" borderId="26" xfId="0" applyFont="1" applyFill="1" applyBorder="1" applyAlignment="1">
      <alignment horizontal="center" wrapText="1"/>
    </xf>
    <xf numFmtId="0" fontId="22" fillId="5" borderId="25" xfId="0" applyFont="1" applyFill="1" applyBorder="1" applyAlignment="1">
      <alignment horizontal="center" wrapText="1"/>
    </xf>
    <xf numFmtId="0" fontId="11" fillId="0" borderId="5" xfId="0" applyFont="1" applyBorder="1" applyAlignment="1" applyProtection="1">
      <alignment wrapText="1"/>
      <protection hidden="1"/>
    </xf>
    <xf numFmtId="0" fontId="0" fillId="0" borderId="8" xfId="0" applyBorder="1" applyAlignment="1" applyProtection="1">
      <alignment wrapText="1"/>
      <protection hidden="1"/>
    </xf>
    <xf numFmtId="0" fontId="10" fillId="5" borderId="20" xfId="0" applyFont="1" applyFill="1" applyBorder="1" applyAlignment="1" applyProtection="1">
      <alignment horizontal="left" wrapText="1"/>
      <protection hidden="1"/>
    </xf>
    <xf numFmtId="0" fontId="10" fillId="5" borderId="0" xfId="0" applyFont="1" applyFill="1" applyBorder="1" applyAlignment="1" applyProtection="1">
      <alignment horizontal="left" wrapText="1"/>
      <protection hidden="1"/>
    </xf>
    <xf numFmtId="0" fontId="3" fillId="5" borderId="0" xfId="0" applyFont="1" applyFill="1" applyAlignment="1" applyProtection="1">
      <alignment horizontal="center"/>
      <protection hidden="1"/>
    </xf>
    <xf numFmtId="0" fontId="0" fillId="5" borderId="0" xfId="0" applyFill="1" applyAlignment="1" applyProtection="1">
      <alignment horizontal="center"/>
      <protection hidden="1"/>
    </xf>
    <xf numFmtId="0" fontId="3" fillId="5" borderId="9" xfId="0" applyFont="1" applyFill="1" applyBorder="1" applyAlignment="1" applyProtection="1">
      <alignment horizontal="center"/>
      <protection hidden="1"/>
    </xf>
    <xf numFmtId="0" fontId="3" fillId="5" borderId="0" xfId="0" applyFont="1" applyFill="1" applyBorder="1" applyAlignment="1" applyProtection="1">
      <alignment horizontal="center"/>
      <protection hidden="1"/>
    </xf>
    <xf numFmtId="0" fontId="10" fillId="5" borderId="10" xfId="0" applyFont="1" applyFill="1" applyBorder="1" applyAlignment="1" applyProtection="1">
      <alignment horizontal="left" wrapText="1"/>
      <protection hidden="1"/>
    </xf>
    <xf numFmtId="0" fontId="3" fillId="5" borderId="0" xfId="0" applyFont="1" applyFill="1" applyBorder="1" applyAlignment="1" applyProtection="1">
      <alignment horizontal="center" vertical="top"/>
      <protection hidden="1"/>
    </xf>
    <xf numFmtId="0" fontId="0" fillId="5" borderId="24" xfId="0" applyFill="1" applyBorder="1" applyAlignment="1" applyProtection="1">
      <alignment horizontal="center"/>
      <protection hidden="1"/>
    </xf>
    <xf numFmtId="0" fontId="0" fillId="5" borderId="26" xfId="0" applyFill="1" applyBorder="1" applyAlignment="1" applyProtection="1">
      <alignment horizontal="center"/>
      <protection hidden="1"/>
    </xf>
    <xf numFmtId="0" fontId="0" fillId="5" borderId="25" xfId="0" applyFill="1" applyBorder="1" applyAlignment="1" applyProtection="1">
      <alignment horizontal="center"/>
      <protection hidden="1"/>
    </xf>
    <xf numFmtId="0" fontId="11" fillId="5" borderId="24" xfId="0" applyFont="1" applyFill="1" applyBorder="1" applyAlignment="1" applyProtection="1">
      <alignment horizontal="center"/>
      <protection hidden="1"/>
    </xf>
    <xf numFmtId="0" fontId="11" fillId="5" borderId="26" xfId="0" applyFont="1" applyFill="1" applyBorder="1" applyAlignment="1" applyProtection="1">
      <alignment horizontal="center"/>
      <protection hidden="1"/>
    </xf>
    <xf numFmtId="0" fontId="11" fillId="5" borderId="25" xfId="0" applyFont="1" applyFill="1" applyBorder="1" applyAlignment="1" applyProtection="1">
      <alignment horizontal="center"/>
      <protection hidden="1"/>
    </xf>
    <xf numFmtId="0" fontId="11" fillId="0" borderId="0" xfId="0" applyFont="1" applyFill="1" applyBorder="1" applyAlignment="1" applyProtection="1">
      <alignment horizontal="center"/>
      <protection hidden="1"/>
    </xf>
    <xf numFmtId="0" fontId="11" fillId="5" borderId="10" xfId="0" applyFont="1" applyFill="1" applyBorder="1" applyAlignment="1" applyProtection="1">
      <alignment horizontal="center"/>
      <protection hidden="1"/>
    </xf>
  </cellXfs>
  <cellStyles count="3">
    <cellStyle name="Navadno" xfId="0" builtinId="0"/>
    <cellStyle name="Normal 5" xfId="2"/>
    <cellStyle name="Normal_Sheet1" xfId="1"/>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topLeftCell="A40" workbookViewId="0">
      <selection activeCell="A29" sqref="A29"/>
    </sheetView>
  </sheetViews>
  <sheetFormatPr defaultRowHeight="15"/>
  <cols>
    <col min="1" max="1" width="12.42578125" style="24" customWidth="1"/>
    <col min="2" max="2" width="52.42578125" style="24" bestFit="1" customWidth="1"/>
    <col min="3" max="3" width="19.85546875" style="24" customWidth="1"/>
    <col min="4" max="16384" width="9.140625" style="24"/>
  </cols>
  <sheetData>
    <row r="1" spans="1:7" ht="21">
      <c r="A1" s="201" t="s">
        <v>520</v>
      </c>
      <c r="B1" s="202"/>
      <c r="C1" s="202"/>
      <c r="D1" s="202"/>
      <c r="E1" s="202"/>
      <c r="F1" s="202"/>
      <c r="G1" s="202"/>
    </row>
    <row r="3" spans="1:7">
      <c r="A3" s="147" t="s">
        <v>400</v>
      </c>
      <c r="B3" s="148" t="s">
        <v>401</v>
      </c>
      <c r="C3" s="149">
        <f>'SKLOP A '!E16</f>
        <v>0</v>
      </c>
    </row>
    <row r="4" spans="1:7">
      <c r="A4" s="203"/>
      <c r="B4" s="151" t="s">
        <v>329</v>
      </c>
      <c r="C4" s="152">
        <f>C3*0.22</f>
        <v>0</v>
      </c>
    </row>
    <row r="5" spans="1:7">
      <c r="A5" s="204"/>
      <c r="B5" s="154" t="s">
        <v>402</v>
      </c>
      <c r="C5" s="155">
        <f>C3+C4</f>
        <v>0</v>
      </c>
    </row>
    <row r="6" spans="1:7">
      <c r="A6" s="115"/>
      <c r="C6" s="140"/>
    </row>
    <row r="7" spans="1:7">
      <c r="A7" s="147" t="s">
        <v>403</v>
      </c>
      <c r="B7" s="148" t="s">
        <v>404</v>
      </c>
      <c r="C7" s="149">
        <f>'SKLOP B'!E16</f>
        <v>0</v>
      </c>
    </row>
    <row r="8" spans="1:7">
      <c r="A8" s="203"/>
      <c r="B8" s="151" t="s">
        <v>329</v>
      </c>
      <c r="C8" s="152">
        <f>0.22*C7</f>
        <v>0</v>
      </c>
    </row>
    <row r="9" spans="1:7">
      <c r="A9" s="204"/>
      <c r="B9" s="154" t="s">
        <v>405</v>
      </c>
      <c r="C9" s="155">
        <f>C7+C8</f>
        <v>0</v>
      </c>
    </row>
    <row r="10" spans="1:7">
      <c r="A10" s="115"/>
      <c r="C10" s="140"/>
    </row>
    <row r="11" spans="1:7">
      <c r="A11" s="147" t="s">
        <v>406</v>
      </c>
      <c r="B11" s="148" t="s">
        <v>407</v>
      </c>
      <c r="C11" s="156">
        <f>'SKLOP C'!E17</f>
        <v>0</v>
      </c>
    </row>
    <row r="12" spans="1:7">
      <c r="A12" s="203"/>
      <c r="B12" s="151" t="s">
        <v>329</v>
      </c>
      <c r="C12" s="157">
        <f>0.22*C11</f>
        <v>0</v>
      </c>
    </row>
    <row r="13" spans="1:7">
      <c r="A13" s="204"/>
      <c r="B13" s="154" t="s">
        <v>408</v>
      </c>
      <c r="C13" s="158">
        <f>C11+C12</f>
        <v>0</v>
      </c>
    </row>
    <row r="14" spans="1:7">
      <c r="A14" s="115"/>
      <c r="C14" s="140"/>
    </row>
    <row r="15" spans="1:7">
      <c r="A15" s="147" t="s">
        <v>409</v>
      </c>
      <c r="B15" s="148" t="s">
        <v>412</v>
      </c>
      <c r="C15" s="149">
        <f>'SKLOP D'!E17</f>
        <v>0</v>
      </c>
    </row>
    <row r="16" spans="1:7">
      <c r="A16" s="203"/>
      <c r="B16" s="151" t="s">
        <v>329</v>
      </c>
      <c r="C16" s="152">
        <f>0.22*C15</f>
        <v>0</v>
      </c>
    </row>
    <row r="17" spans="1:10">
      <c r="A17" s="204"/>
      <c r="B17" s="154" t="s">
        <v>413</v>
      </c>
      <c r="C17" s="155">
        <f>C15+C16</f>
        <v>0</v>
      </c>
    </row>
    <row r="18" spans="1:10">
      <c r="A18" s="115"/>
      <c r="C18" s="140"/>
    </row>
    <row r="19" spans="1:10">
      <c r="A19" s="147" t="s">
        <v>414</v>
      </c>
      <c r="B19" s="148" t="s">
        <v>415</v>
      </c>
      <c r="C19" s="149">
        <f>'SKLOP E'!E17</f>
        <v>0</v>
      </c>
    </row>
    <row r="20" spans="1:10">
      <c r="A20" s="203"/>
      <c r="B20" s="151" t="s">
        <v>329</v>
      </c>
      <c r="C20" s="152">
        <f>0.22*C19</f>
        <v>0</v>
      </c>
    </row>
    <row r="21" spans="1:10">
      <c r="A21" s="204"/>
      <c r="B21" s="154" t="s">
        <v>416</v>
      </c>
      <c r="C21" s="155">
        <f>C19+C20</f>
        <v>0</v>
      </c>
    </row>
    <row r="22" spans="1:10">
      <c r="A22" s="115"/>
      <c r="C22" s="140"/>
    </row>
    <row r="23" spans="1:10">
      <c r="A23" s="147" t="s">
        <v>417</v>
      </c>
      <c r="B23" s="148" t="s">
        <v>350</v>
      </c>
      <c r="C23" s="149">
        <f>'SKLOP F'!E17</f>
        <v>0</v>
      </c>
    </row>
    <row r="24" spans="1:10">
      <c r="A24" s="150"/>
      <c r="B24" s="151" t="s">
        <v>329</v>
      </c>
      <c r="C24" s="152">
        <f>0.22*C23</f>
        <v>0</v>
      </c>
    </row>
    <row r="25" spans="1:10">
      <c r="A25" s="153"/>
      <c r="B25" s="154" t="s">
        <v>351</v>
      </c>
      <c r="C25" s="155">
        <f>C23+C24</f>
        <v>0</v>
      </c>
    </row>
    <row r="28" spans="1:10">
      <c r="A28" s="195" t="s">
        <v>548</v>
      </c>
      <c r="B28" s="192"/>
      <c r="C28" s="192"/>
      <c r="D28" s="192"/>
      <c r="E28" s="192"/>
      <c r="F28" s="193"/>
      <c r="G28" s="191"/>
      <c r="H28" s="194"/>
      <c r="I28" s="17"/>
      <c r="J28" s="17"/>
    </row>
    <row r="29" spans="1:10" ht="15" customHeight="1">
      <c r="A29" s="26"/>
      <c r="B29" s="26"/>
      <c r="C29" s="26"/>
      <c r="D29" s="26"/>
      <c r="E29" s="26"/>
      <c r="F29" s="159"/>
      <c r="G29" s="6"/>
      <c r="H29" s="17"/>
      <c r="I29" s="17"/>
      <c r="J29" s="17"/>
    </row>
    <row r="30" spans="1:10" ht="27" customHeight="1">
      <c r="A30" s="27" t="s">
        <v>3</v>
      </c>
      <c r="B30" s="340" t="s">
        <v>481</v>
      </c>
      <c r="C30" s="341"/>
      <c r="D30" s="341"/>
      <c r="E30" s="341"/>
      <c r="F30" s="341"/>
      <c r="G30" s="341"/>
      <c r="H30" s="341"/>
      <c r="I30" s="22"/>
      <c r="J30" s="17"/>
    </row>
    <row r="31" spans="1:10" ht="54" customHeight="1">
      <c r="A31" s="27" t="s">
        <v>4</v>
      </c>
      <c r="B31" s="342" t="s">
        <v>482</v>
      </c>
      <c r="C31" s="342"/>
      <c r="D31" s="342"/>
      <c r="E31" s="342"/>
      <c r="F31" s="342"/>
      <c r="G31" s="343"/>
      <c r="H31" s="343"/>
      <c r="I31" s="17"/>
      <c r="J31" s="17"/>
    </row>
    <row r="32" spans="1:10" ht="42.75" customHeight="1">
      <c r="A32" s="28" t="s">
        <v>5</v>
      </c>
      <c r="B32" s="342" t="s">
        <v>6</v>
      </c>
      <c r="C32" s="342"/>
      <c r="D32" s="342"/>
      <c r="E32" s="342"/>
      <c r="F32" s="342"/>
      <c r="G32" s="344"/>
      <c r="H32" s="344"/>
      <c r="I32" s="17"/>
      <c r="J32" s="17"/>
    </row>
    <row r="33" spans="1:10" ht="40.5" customHeight="1">
      <c r="A33" s="27" t="s">
        <v>7</v>
      </c>
      <c r="B33" s="342" t="s">
        <v>8</v>
      </c>
      <c r="C33" s="342"/>
      <c r="D33" s="342"/>
      <c r="E33" s="342"/>
      <c r="F33" s="342"/>
      <c r="G33" s="344"/>
      <c r="H33" s="344"/>
      <c r="I33" s="17"/>
      <c r="J33" s="17"/>
    </row>
    <row r="34" spans="1:10" ht="42.75" customHeight="1">
      <c r="A34" s="27" t="s">
        <v>9</v>
      </c>
      <c r="B34" s="342" t="s">
        <v>10</v>
      </c>
      <c r="C34" s="342"/>
      <c r="D34" s="342"/>
      <c r="E34" s="342"/>
      <c r="F34" s="342"/>
      <c r="G34" s="344"/>
      <c r="H34" s="344"/>
      <c r="I34" s="17"/>
      <c r="J34" s="17"/>
    </row>
    <row r="35" spans="1:10" ht="17.25" customHeight="1">
      <c r="A35" s="27"/>
      <c r="B35" s="346" t="s">
        <v>434</v>
      </c>
      <c r="C35" s="344"/>
      <c r="D35" s="344"/>
      <c r="E35" s="344"/>
      <c r="F35" s="344"/>
      <c r="G35" s="344"/>
      <c r="H35" s="344"/>
      <c r="I35" s="17"/>
      <c r="J35" s="17"/>
    </row>
    <row r="36" spans="1:10" ht="16.5" customHeight="1">
      <c r="A36" s="27"/>
      <c r="B36" s="342" t="s">
        <v>435</v>
      </c>
      <c r="C36" s="342"/>
      <c r="D36" s="342"/>
      <c r="E36" s="342"/>
      <c r="F36" s="342"/>
      <c r="G36" s="344"/>
      <c r="H36" s="344"/>
      <c r="I36" s="17"/>
      <c r="J36" s="17"/>
    </row>
    <row r="37" spans="1:10" ht="81" customHeight="1">
      <c r="A37" s="27" t="s">
        <v>11</v>
      </c>
      <c r="B37" s="342" t="s">
        <v>12</v>
      </c>
      <c r="C37" s="342"/>
      <c r="D37" s="342"/>
      <c r="E37" s="342"/>
      <c r="F37" s="342"/>
      <c r="G37" s="344"/>
      <c r="H37" s="344"/>
      <c r="I37" s="17"/>
      <c r="J37" s="17"/>
    </row>
    <row r="38" spans="1:10">
      <c r="A38" s="8"/>
      <c r="B38" s="21"/>
      <c r="C38" s="18"/>
      <c r="D38" s="6"/>
      <c r="E38" s="6"/>
      <c r="F38" s="5"/>
      <c r="G38" s="6"/>
      <c r="H38" s="17"/>
      <c r="I38" s="17"/>
      <c r="J38" s="17"/>
    </row>
    <row r="39" spans="1:10">
      <c r="A39" s="196" t="s">
        <v>544</v>
      </c>
      <c r="B39" s="192"/>
      <c r="C39" s="192"/>
      <c r="D39" s="192"/>
      <c r="E39" s="192"/>
      <c r="F39" s="193"/>
      <c r="G39" s="191"/>
      <c r="H39" s="194"/>
      <c r="I39" s="17"/>
      <c r="J39" s="17"/>
    </row>
    <row r="40" spans="1:10">
      <c r="A40" s="26"/>
      <c r="B40" s="26"/>
      <c r="C40" s="26"/>
      <c r="D40" s="26"/>
      <c r="E40" s="26"/>
      <c r="F40" s="159"/>
      <c r="G40" s="6"/>
      <c r="H40" s="17"/>
      <c r="I40" s="17"/>
      <c r="J40" s="17"/>
    </row>
    <row r="41" spans="1:10" ht="30.75" customHeight="1">
      <c r="A41" s="27" t="s">
        <v>3</v>
      </c>
      <c r="B41" s="342" t="s">
        <v>13</v>
      </c>
      <c r="C41" s="342"/>
      <c r="D41" s="342"/>
      <c r="E41" s="342"/>
      <c r="F41" s="342"/>
      <c r="G41" s="345"/>
      <c r="H41" s="345"/>
      <c r="I41" s="17"/>
      <c r="J41" s="17"/>
    </row>
    <row r="42" spans="1:10" ht="29.25" customHeight="1">
      <c r="A42" s="27" t="s">
        <v>4</v>
      </c>
      <c r="B42" s="342" t="s">
        <v>483</v>
      </c>
      <c r="C42" s="342"/>
      <c r="D42" s="342"/>
      <c r="E42" s="342"/>
      <c r="F42" s="342"/>
      <c r="G42" s="345"/>
      <c r="H42" s="345"/>
      <c r="I42" s="17"/>
      <c r="J42" s="17"/>
    </row>
    <row r="43" spans="1:10" ht="28.5" customHeight="1">
      <c r="A43" s="27" t="s">
        <v>5</v>
      </c>
      <c r="B43" s="342" t="s">
        <v>14</v>
      </c>
      <c r="C43" s="342"/>
      <c r="D43" s="342"/>
      <c r="E43" s="342"/>
      <c r="F43" s="342"/>
      <c r="G43" s="345"/>
      <c r="H43" s="345"/>
      <c r="I43" s="17"/>
      <c r="J43" s="17"/>
    </row>
    <row r="44" spans="1:10" ht="15" customHeight="1">
      <c r="A44" s="27" t="s">
        <v>7</v>
      </c>
      <c r="B44" s="342" t="s">
        <v>484</v>
      </c>
      <c r="C44" s="342"/>
      <c r="D44" s="342"/>
      <c r="E44" s="342"/>
      <c r="F44" s="342"/>
      <c r="G44" s="345"/>
      <c r="H44" s="345"/>
      <c r="I44" s="17"/>
      <c r="J44" s="17"/>
    </row>
    <row r="45" spans="1:10" ht="28.5" customHeight="1">
      <c r="A45" s="27" t="s">
        <v>9</v>
      </c>
      <c r="B45" s="342" t="s">
        <v>17</v>
      </c>
      <c r="C45" s="342"/>
      <c r="D45" s="342"/>
      <c r="E45" s="342"/>
      <c r="F45" s="342"/>
      <c r="G45" s="345"/>
      <c r="H45" s="345"/>
      <c r="I45" s="17"/>
      <c r="J45" s="17"/>
    </row>
    <row r="46" spans="1:10" ht="42" customHeight="1">
      <c r="A46" s="27" t="s">
        <v>11</v>
      </c>
      <c r="B46" s="342" t="s">
        <v>436</v>
      </c>
      <c r="C46" s="342"/>
      <c r="D46" s="342"/>
      <c r="E46" s="342"/>
      <c r="F46" s="342"/>
      <c r="G46" s="345"/>
      <c r="H46" s="345"/>
      <c r="I46" s="17"/>
      <c r="J46" s="17"/>
    </row>
    <row r="47" spans="1:10" ht="27.75" customHeight="1">
      <c r="A47" s="27" t="s">
        <v>15</v>
      </c>
      <c r="B47" s="342" t="s">
        <v>16</v>
      </c>
      <c r="C47" s="342"/>
      <c r="D47" s="342"/>
      <c r="E47" s="342"/>
      <c r="F47" s="342"/>
      <c r="G47" s="345"/>
      <c r="H47" s="345"/>
      <c r="I47" s="17"/>
      <c r="J47" s="17"/>
    </row>
    <row r="48" spans="1:10" ht="27.75" customHeight="1">
      <c r="A48" s="27" t="s">
        <v>22</v>
      </c>
      <c r="B48" s="342" t="s">
        <v>277</v>
      </c>
      <c r="C48" s="345"/>
      <c r="D48" s="345"/>
      <c r="E48" s="345"/>
      <c r="F48" s="345"/>
      <c r="G48" s="345"/>
      <c r="H48" s="345"/>
      <c r="I48" s="17"/>
      <c r="J48" s="17"/>
    </row>
    <row r="49" spans="1:10" ht="27.75" customHeight="1">
      <c r="A49" s="27" t="s">
        <v>263</v>
      </c>
      <c r="B49" s="342" t="s">
        <v>278</v>
      </c>
      <c r="C49" s="345"/>
      <c r="D49" s="345"/>
      <c r="E49" s="345"/>
      <c r="F49" s="345"/>
      <c r="G49" s="345"/>
      <c r="H49" s="345"/>
      <c r="I49" s="17"/>
      <c r="J49" s="17"/>
    </row>
    <row r="50" spans="1:10" ht="21.75" customHeight="1">
      <c r="A50" s="27" t="s">
        <v>264</v>
      </c>
      <c r="B50" s="342" t="s">
        <v>279</v>
      </c>
      <c r="C50" s="345"/>
      <c r="D50" s="345"/>
      <c r="E50" s="345"/>
      <c r="F50" s="345"/>
      <c r="G50" s="345"/>
      <c r="H50" s="345"/>
      <c r="I50" s="17"/>
      <c r="J50" s="17"/>
    </row>
    <row r="51" spans="1:10">
      <c r="A51" s="238">
        <v>11</v>
      </c>
      <c r="B51" s="183" t="s">
        <v>503</v>
      </c>
      <c r="C51" s="182"/>
      <c r="D51" s="182"/>
      <c r="E51" s="182"/>
      <c r="F51" s="182"/>
      <c r="G51" s="182"/>
      <c r="H51" s="182"/>
      <c r="I51" s="17"/>
      <c r="J51" s="17"/>
    </row>
    <row r="52" spans="1:10">
      <c r="A52" s="27"/>
      <c r="B52" s="354" t="s">
        <v>507</v>
      </c>
      <c r="C52" s="355"/>
      <c r="D52" s="355"/>
      <c r="E52" s="355"/>
      <c r="F52" s="355"/>
      <c r="G52" s="355"/>
      <c r="H52" s="355"/>
      <c r="I52" s="17"/>
      <c r="J52" s="17"/>
    </row>
    <row r="53" spans="1:10" ht="30" customHeight="1">
      <c r="A53" s="27"/>
      <c r="B53" s="356" t="s">
        <v>505</v>
      </c>
      <c r="C53" s="357"/>
      <c r="D53" s="357"/>
      <c r="E53" s="357"/>
      <c r="F53" s="357"/>
      <c r="G53" s="357"/>
      <c r="H53" s="357"/>
      <c r="I53" s="17"/>
      <c r="J53" s="17"/>
    </row>
    <row r="54" spans="1:10">
      <c r="A54" s="27"/>
      <c r="B54" s="183" t="s">
        <v>506</v>
      </c>
      <c r="C54" s="182"/>
      <c r="D54" s="182"/>
      <c r="E54" s="182"/>
      <c r="F54" s="182"/>
      <c r="G54" s="182"/>
      <c r="H54" s="182"/>
      <c r="I54" s="17"/>
      <c r="J54" s="17"/>
    </row>
    <row r="55" spans="1:10">
      <c r="A55" s="27"/>
      <c r="B55" s="184" t="s">
        <v>508</v>
      </c>
      <c r="C55" s="182"/>
      <c r="D55" s="182"/>
      <c r="E55" s="182"/>
      <c r="F55" s="182"/>
      <c r="G55" s="182"/>
      <c r="H55" s="182"/>
      <c r="I55" s="17"/>
      <c r="J55" s="17"/>
    </row>
    <row r="56" spans="1:10" ht="30.75" customHeight="1">
      <c r="A56" s="27"/>
      <c r="B56" s="356" t="s">
        <v>509</v>
      </c>
      <c r="C56" s="357"/>
      <c r="D56" s="357"/>
      <c r="E56" s="357"/>
      <c r="F56" s="357"/>
      <c r="G56" s="357"/>
      <c r="H56" s="357"/>
      <c r="I56" s="17"/>
      <c r="J56" s="17"/>
    </row>
    <row r="57" spans="1:10">
      <c r="A57" s="27"/>
      <c r="B57" s="181"/>
      <c r="C57" s="182"/>
      <c r="D57" s="182"/>
      <c r="E57" s="182"/>
      <c r="F57" s="182"/>
      <c r="G57" s="182"/>
      <c r="H57" s="182"/>
      <c r="I57" s="17"/>
      <c r="J57" s="17"/>
    </row>
    <row r="58" spans="1:10">
      <c r="A58" s="195" t="s">
        <v>485</v>
      </c>
      <c r="B58" s="195"/>
      <c r="C58" s="195"/>
      <c r="D58" s="195"/>
      <c r="E58" s="195"/>
      <c r="F58" s="197"/>
      <c r="G58" s="198"/>
      <c r="H58" s="199"/>
      <c r="I58" s="17"/>
      <c r="J58" s="17"/>
    </row>
    <row r="59" spans="1:10">
      <c r="A59" s="26"/>
      <c r="B59" s="26"/>
      <c r="C59" s="26"/>
      <c r="D59" s="26"/>
      <c r="E59" s="26"/>
      <c r="F59" s="159"/>
      <c r="G59" s="6"/>
      <c r="H59" s="17"/>
      <c r="I59" s="17"/>
      <c r="J59" s="17"/>
    </row>
    <row r="60" spans="1:10" ht="15.75" customHeight="1">
      <c r="A60" s="27" t="s">
        <v>3</v>
      </c>
      <c r="B60" s="352" t="s">
        <v>18</v>
      </c>
      <c r="C60" s="348"/>
      <c r="D60" s="348"/>
      <c r="E60" s="348"/>
      <c r="F60" s="348"/>
      <c r="G60" s="348"/>
      <c r="H60" s="348"/>
      <c r="I60" s="17"/>
      <c r="J60" s="17"/>
    </row>
    <row r="61" spans="1:10" ht="16.5" customHeight="1">
      <c r="A61" s="27" t="s">
        <v>4</v>
      </c>
      <c r="B61" s="352" t="s">
        <v>422</v>
      </c>
      <c r="C61" s="348"/>
      <c r="D61" s="348"/>
      <c r="E61" s="348"/>
      <c r="F61" s="348"/>
      <c r="G61" s="348"/>
      <c r="H61" s="348"/>
      <c r="I61" s="17"/>
      <c r="J61" s="17"/>
    </row>
    <row r="62" spans="1:10" ht="17.25" customHeight="1">
      <c r="A62" s="27" t="s">
        <v>5</v>
      </c>
      <c r="B62" s="347" t="s">
        <v>19</v>
      </c>
      <c r="C62" s="347"/>
      <c r="D62" s="347"/>
      <c r="E62" s="347"/>
      <c r="F62" s="347"/>
      <c r="G62" s="348"/>
      <c r="H62" s="348"/>
      <c r="I62" s="17"/>
      <c r="J62" s="17"/>
    </row>
    <row r="63" spans="1:10" ht="17.25" customHeight="1">
      <c r="A63" s="27" t="s">
        <v>7</v>
      </c>
      <c r="B63" s="347" t="s">
        <v>423</v>
      </c>
      <c r="C63" s="353"/>
      <c r="D63" s="353"/>
      <c r="E63" s="353"/>
      <c r="F63" s="353"/>
      <c r="G63" s="353"/>
      <c r="H63" s="353"/>
      <c r="I63" s="17"/>
      <c r="J63" s="17"/>
    </row>
    <row r="64" spans="1:10" ht="17.25" customHeight="1">
      <c r="A64" s="27" t="s">
        <v>9</v>
      </c>
      <c r="B64" s="352" t="s">
        <v>20</v>
      </c>
      <c r="C64" s="348"/>
      <c r="D64" s="348"/>
      <c r="E64" s="348"/>
      <c r="F64" s="348"/>
      <c r="G64" s="348"/>
      <c r="H64" s="348"/>
      <c r="I64" s="17"/>
      <c r="J64" s="17"/>
    </row>
    <row r="65" spans="1:10" ht="28.5" customHeight="1">
      <c r="A65" s="27" t="s">
        <v>11</v>
      </c>
      <c r="B65" s="347" t="s">
        <v>21</v>
      </c>
      <c r="C65" s="347"/>
      <c r="D65" s="347"/>
      <c r="E65" s="347"/>
      <c r="F65" s="347"/>
      <c r="G65" s="348"/>
      <c r="H65" s="348"/>
      <c r="I65" s="17"/>
      <c r="J65" s="17"/>
    </row>
    <row r="66" spans="1:10" ht="17.25" customHeight="1">
      <c r="A66" s="27" t="s">
        <v>15</v>
      </c>
      <c r="B66" s="347" t="s">
        <v>23</v>
      </c>
      <c r="C66" s="347"/>
      <c r="D66" s="347"/>
      <c r="E66" s="347"/>
      <c r="F66" s="347"/>
      <c r="G66" s="348"/>
      <c r="H66" s="348"/>
      <c r="I66" s="17"/>
      <c r="J66" s="17"/>
    </row>
    <row r="67" spans="1:10">
      <c r="A67" s="27"/>
      <c r="B67" s="349"/>
      <c r="C67" s="350"/>
      <c r="D67" s="350"/>
      <c r="E67" s="350"/>
      <c r="F67" s="350"/>
      <c r="G67" s="351"/>
      <c r="H67" s="351"/>
      <c r="I67" s="17"/>
      <c r="J67" s="17"/>
    </row>
  </sheetData>
  <mergeCells count="29">
    <mergeCell ref="B48:H48"/>
    <mergeCell ref="B49:H49"/>
    <mergeCell ref="B66:H66"/>
    <mergeCell ref="B67:H67"/>
    <mergeCell ref="B60:H60"/>
    <mergeCell ref="B61:H61"/>
    <mergeCell ref="B62:H62"/>
    <mergeCell ref="B63:H63"/>
    <mergeCell ref="B64:H64"/>
    <mergeCell ref="B65:H65"/>
    <mergeCell ref="B50:H50"/>
    <mergeCell ref="B52:H52"/>
    <mergeCell ref="B53:H53"/>
    <mergeCell ref="B56:H56"/>
    <mergeCell ref="B44:H44"/>
    <mergeCell ref="B45:H45"/>
    <mergeCell ref="B46:H46"/>
    <mergeCell ref="B47:H47"/>
    <mergeCell ref="B35:H35"/>
    <mergeCell ref="B36:H36"/>
    <mergeCell ref="B37:H37"/>
    <mergeCell ref="B41:H41"/>
    <mergeCell ref="B42:H42"/>
    <mergeCell ref="B43:H43"/>
    <mergeCell ref="B30:H30"/>
    <mergeCell ref="B31:H31"/>
    <mergeCell ref="B32:H32"/>
    <mergeCell ref="B33:H33"/>
    <mergeCell ref="B34:H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252"/>
  <sheetViews>
    <sheetView topLeftCell="A229" zoomScaleNormal="100" workbookViewId="0">
      <selection activeCell="B14" sqref="B14:K14"/>
    </sheetView>
  </sheetViews>
  <sheetFormatPr defaultRowHeight="15"/>
  <cols>
    <col min="1" max="1" width="6.5703125" style="24" customWidth="1"/>
    <col min="2" max="2" width="8.28515625" style="24" customWidth="1"/>
    <col min="3" max="4" width="46.42578125" style="24" customWidth="1"/>
    <col min="5" max="5" width="19.85546875" style="24" customWidth="1"/>
    <col min="6" max="6" width="11.140625" style="24" customWidth="1"/>
    <col min="7" max="7" width="17.5703125" style="140" customWidth="1"/>
    <col min="8" max="8" width="15" style="24" customWidth="1"/>
    <col min="9" max="9" width="11" style="24" customWidth="1"/>
    <col min="10" max="16384" width="9.140625" style="24"/>
  </cols>
  <sheetData>
    <row r="2" spans="1:12">
      <c r="A2" s="205"/>
      <c r="B2" s="206" t="s">
        <v>521</v>
      </c>
      <c r="C2" s="207"/>
      <c r="D2" s="207"/>
      <c r="E2" s="208"/>
      <c r="F2" s="208"/>
      <c r="G2" s="209"/>
      <c r="H2" s="191"/>
      <c r="I2" s="6"/>
      <c r="J2" s="6"/>
      <c r="K2" s="5"/>
    </row>
    <row r="3" spans="1:12">
      <c r="A3" s="1"/>
      <c r="B3" s="7"/>
      <c r="C3" s="3"/>
      <c r="D3" s="3"/>
      <c r="E3" s="4"/>
      <c r="F3" s="4"/>
      <c r="G3" s="5"/>
      <c r="H3" s="6"/>
      <c r="I3" s="6"/>
      <c r="J3" s="6"/>
      <c r="K3" s="5"/>
    </row>
    <row r="4" spans="1:12">
      <c r="A4" s="1"/>
      <c r="B4" s="8" t="s">
        <v>0</v>
      </c>
      <c r="C4" s="3"/>
      <c r="D4" s="3"/>
      <c r="E4" s="4"/>
      <c r="F4" s="4"/>
      <c r="G4" s="5"/>
      <c r="H4" s="6"/>
      <c r="I4" s="6"/>
      <c r="J4" s="6"/>
      <c r="K4" s="5"/>
    </row>
    <row r="5" spans="1:12">
      <c r="A5" s="1"/>
      <c r="B5" s="2" t="s">
        <v>1</v>
      </c>
      <c r="C5" s="3"/>
      <c r="D5" s="3"/>
      <c r="E5" s="4"/>
      <c r="F5" s="4"/>
      <c r="G5" s="5"/>
      <c r="H5" s="6"/>
      <c r="I5" s="6"/>
      <c r="J5" s="6"/>
      <c r="K5" s="5"/>
    </row>
    <row r="6" spans="1:12">
      <c r="A6" s="1"/>
      <c r="B6" s="2" t="s">
        <v>2</v>
      </c>
      <c r="C6" s="3"/>
      <c r="D6" s="3"/>
      <c r="E6" s="4"/>
      <c r="F6" s="4"/>
      <c r="G6" s="5"/>
      <c r="H6" s="6"/>
      <c r="I6" s="6"/>
      <c r="J6" s="6"/>
      <c r="K6" s="5"/>
    </row>
    <row r="7" spans="1:12">
      <c r="A7" s="1"/>
      <c r="B7" s="7"/>
      <c r="C7" s="3"/>
      <c r="D7" s="3"/>
      <c r="E7" s="4"/>
      <c r="F7" s="4"/>
      <c r="G7" s="5"/>
      <c r="H7" s="6"/>
      <c r="I7" s="6"/>
      <c r="J7" s="6"/>
      <c r="K7" s="5"/>
    </row>
    <row r="8" spans="1:12" ht="15.75">
      <c r="A8" s="27"/>
      <c r="B8" s="29"/>
      <c r="E8" s="189"/>
      <c r="F8" s="189"/>
      <c r="G8" s="160"/>
      <c r="H8" s="190"/>
      <c r="I8" s="190"/>
      <c r="J8" s="17"/>
      <c r="K8" s="17"/>
    </row>
    <row r="9" spans="1:12">
      <c r="A9" s="1"/>
      <c r="B9" s="8" t="s">
        <v>24</v>
      </c>
      <c r="C9" s="4"/>
      <c r="D9" s="4"/>
      <c r="E9" s="6"/>
      <c r="F9" s="6"/>
      <c r="G9" s="6"/>
      <c r="H9" s="9"/>
      <c r="I9" s="10"/>
      <c r="J9" s="10"/>
      <c r="K9" s="11"/>
    </row>
    <row r="10" spans="1:12">
      <c r="A10" s="12"/>
      <c r="B10" s="23" t="s">
        <v>303</v>
      </c>
      <c r="C10" s="4"/>
      <c r="D10" s="4"/>
      <c r="E10" s="13"/>
      <c r="F10" s="14"/>
      <c r="G10" s="14"/>
      <c r="H10" s="5"/>
      <c r="I10" s="10"/>
      <c r="J10" s="9"/>
      <c r="K10" s="11"/>
    </row>
    <row r="11" spans="1:12">
      <c r="A11" s="15"/>
      <c r="B11" s="16"/>
      <c r="C11" s="4"/>
      <c r="D11" s="4"/>
      <c r="E11" s="6"/>
      <c r="F11" s="6"/>
      <c r="G11" s="5"/>
      <c r="H11" s="6"/>
      <c r="I11" s="17"/>
      <c r="J11" s="17"/>
      <c r="K11" s="17"/>
    </row>
    <row r="12" spans="1:12" s="216" customFormat="1" ht="63" customHeight="1">
      <c r="A12" s="244"/>
      <c r="B12" s="358" t="s">
        <v>540</v>
      </c>
      <c r="C12" s="358"/>
      <c r="D12" s="358"/>
      <c r="E12" s="358"/>
      <c r="F12" s="358"/>
      <c r="G12" s="358"/>
      <c r="H12" s="358"/>
      <c r="I12" s="358"/>
      <c r="J12" s="358"/>
      <c r="K12" s="358"/>
      <c r="L12" s="215"/>
    </row>
    <row r="13" spans="1:12" s="216" customFormat="1" ht="45.75" customHeight="1">
      <c r="A13" s="244"/>
      <c r="B13" s="359" t="s">
        <v>527</v>
      </c>
      <c r="C13" s="359"/>
      <c r="D13" s="359"/>
      <c r="E13" s="359"/>
      <c r="F13" s="359"/>
      <c r="G13" s="359"/>
      <c r="H13" s="359"/>
      <c r="I13" s="359"/>
      <c r="J13" s="242"/>
      <c r="K13" s="243"/>
      <c r="L13" s="215"/>
    </row>
    <row r="14" spans="1:12" s="216" customFormat="1" ht="36" customHeight="1">
      <c r="A14" s="244"/>
      <c r="B14" s="360" t="s">
        <v>534</v>
      </c>
      <c r="C14" s="360"/>
      <c r="D14" s="360"/>
      <c r="E14" s="360"/>
      <c r="F14" s="360"/>
      <c r="G14" s="360"/>
      <c r="H14" s="360"/>
      <c r="I14" s="360"/>
      <c r="J14" s="360"/>
      <c r="K14" s="360"/>
      <c r="L14" s="215"/>
    </row>
    <row r="15" spans="1:12">
      <c r="A15" s="8"/>
      <c r="B15" s="21"/>
      <c r="C15" s="18"/>
      <c r="D15" s="18"/>
      <c r="E15" s="6"/>
      <c r="F15" s="6"/>
      <c r="G15" s="5"/>
      <c r="H15" s="6"/>
      <c r="I15" s="17"/>
      <c r="J15" s="17"/>
      <c r="K15" s="17"/>
    </row>
    <row r="16" spans="1:12">
      <c r="A16" s="27"/>
      <c r="B16" s="105"/>
      <c r="C16" s="30" t="s">
        <v>328</v>
      </c>
      <c r="D16" s="30"/>
      <c r="E16" s="132">
        <f>SUM(H23:H250)</f>
        <v>0</v>
      </c>
      <c r="G16" s="161"/>
      <c r="H16" s="116"/>
      <c r="I16" s="106"/>
      <c r="J16" s="17"/>
      <c r="K16" s="17"/>
    </row>
    <row r="17" spans="1:11">
      <c r="A17" s="27"/>
      <c r="B17" s="105"/>
      <c r="C17" s="30" t="s">
        <v>329</v>
      </c>
      <c r="D17" s="30"/>
      <c r="E17" s="132">
        <f>E16*0.22</f>
        <v>0</v>
      </c>
      <c r="G17" s="161"/>
      <c r="H17" s="116"/>
      <c r="I17" s="106"/>
      <c r="J17" s="17"/>
      <c r="K17" s="17"/>
    </row>
    <row r="18" spans="1:11">
      <c r="A18" s="27"/>
      <c r="B18" s="105"/>
      <c r="C18" s="30" t="s">
        <v>330</v>
      </c>
      <c r="D18" s="30"/>
      <c r="E18" s="132">
        <f>E16+E17</f>
        <v>0</v>
      </c>
      <c r="G18" s="161"/>
      <c r="H18" s="116"/>
      <c r="I18" s="106"/>
      <c r="J18" s="17"/>
      <c r="K18" s="17"/>
    </row>
    <row r="19" spans="1:11">
      <c r="A19" s="27"/>
      <c r="B19" s="105"/>
      <c r="C19" s="107"/>
      <c r="D19" s="238"/>
      <c r="E19" s="107"/>
      <c r="F19" s="107"/>
      <c r="G19" s="160"/>
      <c r="H19" s="106"/>
      <c r="I19" s="106"/>
      <c r="J19" s="17"/>
      <c r="K19" s="17"/>
    </row>
    <row r="20" spans="1:11" ht="25.5">
      <c r="A20" s="331" t="s">
        <v>25</v>
      </c>
      <c r="B20" s="331" t="s">
        <v>26</v>
      </c>
      <c r="C20" s="331" t="s">
        <v>27</v>
      </c>
      <c r="D20" s="331" t="s">
        <v>545</v>
      </c>
      <c r="E20" s="331" t="s">
        <v>28</v>
      </c>
      <c r="F20" s="331" t="s">
        <v>29</v>
      </c>
      <c r="G20" s="332" t="s">
        <v>99</v>
      </c>
      <c r="H20" s="333" t="s">
        <v>100</v>
      </c>
      <c r="I20" s="17"/>
      <c r="J20" s="17"/>
      <c r="K20" s="17"/>
    </row>
    <row r="21" spans="1:11">
      <c r="A21" s="109"/>
      <c r="B21" s="109"/>
      <c r="C21" s="109"/>
      <c r="D21" s="109"/>
      <c r="E21" s="109"/>
      <c r="F21" s="109"/>
      <c r="G21" s="171"/>
      <c r="H21" s="110"/>
      <c r="I21" s="17"/>
      <c r="J21" s="17"/>
      <c r="K21" s="17"/>
    </row>
    <row r="22" spans="1:11" ht="26.25" customHeight="1">
      <c r="A22" s="367" t="s">
        <v>51</v>
      </c>
      <c r="B22" s="368"/>
      <c r="C22" s="302" t="s">
        <v>52</v>
      </c>
      <c r="D22" s="334" t="s">
        <v>528</v>
      </c>
      <c r="E22" s="361"/>
      <c r="F22" s="362"/>
      <c r="G22" s="362"/>
      <c r="H22" s="362"/>
    </row>
    <row r="23" spans="1:11" ht="87" customHeight="1">
      <c r="A23" s="46"/>
      <c r="B23" s="46"/>
      <c r="C23" s="57" t="s">
        <v>283</v>
      </c>
      <c r="D23" s="57"/>
      <c r="E23" s="31"/>
      <c r="F23" s="31"/>
      <c r="G23" s="162"/>
      <c r="H23" s="45"/>
    </row>
    <row r="24" spans="1:11">
      <c r="A24" s="46"/>
      <c r="B24" s="46"/>
      <c r="G24" s="172"/>
      <c r="H24" s="69"/>
    </row>
    <row r="25" spans="1:11">
      <c r="A25" s="46"/>
      <c r="B25" s="46"/>
      <c r="C25" s="111" t="s">
        <v>304</v>
      </c>
      <c r="D25" s="111"/>
      <c r="E25" s="31" t="s">
        <v>41</v>
      </c>
      <c r="F25" s="31">
        <v>409</v>
      </c>
      <c r="G25" s="162"/>
      <c r="H25" s="45"/>
    </row>
    <row r="26" spans="1:11">
      <c r="A26" s="46"/>
      <c r="B26" s="46"/>
      <c r="C26" s="26" t="s">
        <v>50</v>
      </c>
      <c r="D26" s="26"/>
      <c r="E26" s="31"/>
      <c r="F26" s="31"/>
      <c r="G26" s="162"/>
      <c r="H26" s="45"/>
    </row>
    <row r="27" spans="1:11">
      <c r="A27" s="46"/>
      <c r="B27" s="46"/>
      <c r="C27" s="50" t="s">
        <v>238</v>
      </c>
      <c r="D27" s="80"/>
      <c r="E27" s="31"/>
      <c r="F27" s="31"/>
      <c r="G27" s="162"/>
      <c r="H27" s="45"/>
    </row>
    <row r="28" spans="1:11">
      <c r="A28" s="46"/>
      <c r="B28" s="46"/>
      <c r="C28" s="51" t="s">
        <v>43</v>
      </c>
      <c r="D28" s="80"/>
      <c r="E28" s="31"/>
      <c r="F28" s="31"/>
      <c r="G28" s="162"/>
      <c r="H28" s="45"/>
    </row>
    <row r="29" spans="1:11">
      <c r="A29" s="46"/>
      <c r="B29" s="46"/>
      <c r="C29" s="51" t="s">
        <v>44</v>
      </c>
      <c r="D29" s="80"/>
      <c r="E29" s="31"/>
      <c r="F29" s="31"/>
      <c r="G29" s="162"/>
      <c r="H29" s="45"/>
    </row>
    <row r="30" spans="1:11">
      <c r="A30" s="46"/>
      <c r="B30" s="46"/>
      <c r="C30" s="52" t="s">
        <v>239</v>
      </c>
      <c r="D30" s="180"/>
      <c r="E30" s="31"/>
      <c r="F30" s="31"/>
      <c r="G30" s="162"/>
      <c r="H30" s="45"/>
    </row>
    <row r="31" spans="1:11">
      <c r="A31" s="46"/>
      <c r="B31" s="46"/>
      <c r="C31" s="52" t="s">
        <v>46</v>
      </c>
      <c r="D31" s="180"/>
      <c r="E31" s="31"/>
      <c r="F31" s="31"/>
      <c r="G31" s="162"/>
      <c r="H31" s="45"/>
    </row>
    <row r="32" spans="1:11">
      <c r="A32" s="46"/>
      <c r="B32" s="46"/>
      <c r="C32" s="53" t="s">
        <v>241</v>
      </c>
      <c r="D32" s="80"/>
      <c r="E32" s="31"/>
      <c r="F32" s="31"/>
      <c r="G32" s="162"/>
      <c r="H32" s="45"/>
    </row>
    <row r="33" spans="1:8">
      <c r="A33" s="46"/>
      <c r="B33" s="46"/>
      <c r="E33" s="31"/>
      <c r="F33" s="31"/>
      <c r="G33" s="162"/>
      <c r="H33" s="45"/>
    </row>
    <row r="34" spans="1:8">
      <c r="A34" s="46"/>
      <c r="B34" s="46"/>
      <c r="C34" s="117" t="s">
        <v>305</v>
      </c>
      <c r="D34" s="117"/>
      <c r="E34" s="31" t="s">
        <v>41</v>
      </c>
      <c r="F34" s="31">
        <v>409</v>
      </c>
      <c r="G34" s="162"/>
      <c r="H34" s="45"/>
    </row>
    <row r="35" spans="1:8">
      <c r="A35" s="46"/>
      <c r="B35" s="46"/>
      <c r="C35" s="26" t="s">
        <v>50</v>
      </c>
      <c r="D35" s="26"/>
      <c r="E35" s="31"/>
      <c r="F35" s="31"/>
      <c r="G35" s="162"/>
      <c r="H35" s="45"/>
    </row>
    <row r="36" spans="1:8">
      <c r="A36" s="46"/>
      <c r="B36" s="46"/>
      <c r="C36" s="50" t="s">
        <v>243</v>
      </c>
      <c r="D36" s="80"/>
      <c r="E36" s="31"/>
      <c r="F36" s="31"/>
      <c r="G36" s="162"/>
      <c r="H36" s="45"/>
    </row>
    <row r="37" spans="1:8">
      <c r="A37" s="46"/>
      <c r="B37" s="46"/>
      <c r="C37" s="51" t="s">
        <v>43</v>
      </c>
      <c r="D37" s="80"/>
      <c r="E37" s="31"/>
      <c r="F37" s="31"/>
      <c r="G37" s="162"/>
      <c r="H37" s="45"/>
    </row>
    <row r="38" spans="1:8">
      <c r="A38" s="46"/>
      <c r="B38" s="46"/>
      <c r="C38" s="51" t="s">
        <v>44</v>
      </c>
      <c r="D38" s="80"/>
      <c r="E38" s="31"/>
      <c r="F38" s="31"/>
      <c r="G38" s="162"/>
      <c r="H38" s="45"/>
    </row>
    <row r="39" spans="1:8">
      <c r="A39" s="46"/>
      <c r="B39" s="46"/>
      <c r="C39" s="52" t="s">
        <v>239</v>
      </c>
      <c r="D39" s="180"/>
      <c r="E39" s="31"/>
      <c r="F39" s="31"/>
      <c r="G39" s="162"/>
      <c r="H39" s="45"/>
    </row>
    <row r="40" spans="1:8">
      <c r="A40" s="46"/>
      <c r="B40" s="46"/>
      <c r="C40" s="52" t="s">
        <v>46</v>
      </c>
      <c r="D40" s="180"/>
      <c r="E40" s="31"/>
      <c r="F40" s="31"/>
      <c r="G40" s="162"/>
      <c r="H40" s="45"/>
    </row>
    <row r="41" spans="1:8">
      <c r="A41" s="46"/>
      <c r="B41" s="46"/>
      <c r="C41" s="53" t="s">
        <v>241</v>
      </c>
      <c r="D41" s="80"/>
      <c r="E41" s="31"/>
      <c r="F41" s="31"/>
      <c r="G41" s="162"/>
      <c r="H41" s="45"/>
    </row>
    <row r="42" spans="1:8">
      <c r="A42" s="46"/>
      <c r="B42" s="46"/>
      <c r="C42" s="80"/>
      <c r="D42" s="80"/>
      <c r="E42" s="31"/>
      <c r="F42" s="31"/>
      <c r="G42" s="162"/>
      <c r="H42" s="45"/>
    </row>
    <row r="43" spans="1:8">
      <c r="A43" s="46"/>
      <c r="B43" s="46"/>
      <c r="C43" s="117" t="s">
        <v>306</v>
      </c>
      <c r="D43" s="117"/>
      <c r="E43" s="31" t="s">
        <v>41</v>
      </c>
      <c r="F43" s="31">
        <v>409</v>
      </c>
      <c r="G43" s="162"/>
      <c r="H43" s="45"/>
    </row>
    <row r="44" spans="1:8">
      <c r="A44" s="46"/>
      <c r="B44" s="46"/>
      <c r="C44" s="26" t="s">
        <v>50</v>
      </c>
      <c r="D44" s="26"/>
      <c r="E44" s="31"/>
      <c r="F44" s="31"/>
      <c r="G44" s="162"/>
      <c r="H44" s="45"/>
    </row>
    <row r="45" spans="1:8">
      <c r="A45" s="46"/>
      <c r="B45" s="46"/>
      <c r="C45" s="50" t="s">
        <v>238</v>
      </c>
      <c r="D45" s="80"/>
      <c r="E45" s="31"/>
      <c r="F45" s="31"/>
      <c r="G45" s="162"/>
      <c r="H45" s="45"/>
    </row>
    <row r="46" spans="1:8">
      <c r="A46" s="46"/>
      <c r="B46" s="46"/>
      <c r="C46" s="51" t="s">
        <v>43</v>
      </c>
      <c r="D46" s="80"/>
      <c r="E46" s="31"/>
      <c r="F46" s="31"/>
      <c r="G46" s="162"/>
      <c r="H46" s="45"/>
    </row>
    <row r="47" spans="1:8">
      <c r="A47" s="46"/>
      <c r="B47" s="46"/>
      <c r="C47" s="51" t="s">
        <v>44</v>
      </c>
      <c r="D47" s="80"/>
      <c r="E47" s="31"/>
      <c r="F47" s="31"/>
      <c r="G47" s="162"/>
      <c r="H47" s="45"/>
    </row>
    <row r="48" spans="1:8">
      <c r="A48" s="46"/>
      <c r="B48" s="46"/>
      <c r="C48" s="52" t="s">
        <v>239</v>
      </c>
      <c r="D48" s="180"/>
      <c r="E48" s="31"/>
      <c r="F48" s="31"/>
      <c r="G48" s="162"/>
      <c r="H48" s="45"/>
    </row>
    <row r="49" spans="1:8">
      <c r="A49" s="46"/>
      <c r="B49" s="46"/>
      <c r="C49" s="52" t="s">
        <v>46</v>
      </c>
      <c r="D49" s="180"/>
      <c r="E49" s="31"/>
      <c r="F49" s="31"/>
      <c r="G49" s="162"/>
      <c r="H49" s="45"/>
    </row>
    <row r="50" spans="1:8">
      <c r="A50" s="46"/>
      <c r="B50" s="46"/>
      <c r="C50" s="53" t="s">
        <v>240</v>
      </c>
      <c r="D50" s="80"/>
      <c r="E50" s="31"/>
      <c r="F50" s="31"/>
      <c r="G50" s="162"/>
      <c r="H50" s="45"/>
    </row>
    <row r="51" spans="1:8">
      <c r="A51" s="46"/>
      <c r="B51" s="46"/>
      <c r="E51" s="31"/>
      <c r="F51" s="31"/>
      <c r="G51" s="162"/>
      <c r="H51" s="45"/>
    </row>
    <row r="52" spans="1:8">
      <c r="A52" s="46"/>
      <c r="B52" s="46"/>
      <c r="C52" s="117" t="s">
        <v>307</v>
      </c>
      <c r="D52" s="117"/>
      <c r="E52" s="31" t="s">
        <v>41</v>
      </c>
      <c r="F52" s="31">
        <v>409</v>
      </c>
      <c r="G52" s="162"/>
      <c r="H52" s="45"/>
    </row>
    <row r="53" spans="1:8">
      <c r="A53" s="46"/>
      <c r="B53" s="46"/>
      <c r="C53" s="26" t="s">
        <v>50</v>
      </c>
      <c r="D53" s="26"/>
      <c r="E53" s="31"/>
      <c r="F53" s="31"/>
      <c r="G53" s="162"/>
      <c r="H53" s="45"/>
    </row>
    <row r="54" spans="1:8">
      <c r="A54" s="46"/>
      <c r="B54" s="46"/>
      <c r="C54" s="50" t="s">
        <v>254</v>
      </c>
      <c r="D54" s="80"/>
      <c r="E54" s="31"/>
      <c r="F54" s="31"/>
      <c r="G54" s="162"/>
      <c r="H54" s="45"/>
    </row>
    <row r="55" spans="1:8">
      <c r="A55" s="46"/>
      <c r="B55" s="46"/>
      <c r="C55" s="51" t="s">
        <v>43</v>
      </c>
      <c r="D55" s="80"/>
      <c r="E55" s="31"/>
      <c r="F55" s="31"/>
      <c r="G55" s="162"/>
      <c r="H55" s="45"/>
    </row>
    <row r="56" spans="1:8">
      <c r="A56" s="46"/>
      <c r="B56" s="46"/>
      <c r="C56" s="51" t="s">
        <v>44</v>
      </c>
      <c r="D56" s="80"/>
      <c r="E56" s="31"/>
      <c r="F56" s="31"/>
      <c r="G56" s="162"/>
      <c r="H56" s="45"/>
    </row>
    <row r="57" spans="1:8">
      <c r="A57" s="46"/>
      <c r="B57" s="46"/>
      <c r="C57" s="52" t="s">
        <v>239</v>
      </c>
      <c r="D57" s="180"/>
      <c r="E57" s="31"/>
      <c r="F57" s="31"/>
      <c r="G57" s="162"/>
      <c r="H57" s="45"/>
    </row>
    <row r="58" spans="1:8">
      <c r="A58" s="46"/>
      <c r="B58" s="46"/>
      <c r="C58" s="52" t="s">
        <v>46</v>
      </c>
      <c r="D58" s="180"/>
      <c r="E58" s="31"/>
      <c r="F58" s="31"/>
      <c r="G58" s="162"/>
      <c r="H58" s="45"/>
    </row>
    <row r="59" spans="1:8">
      <c r="A59" s="46"/>
      <c r="B59" s="46"/>
      <c r="C59" s="53" t="s">
        <v>240</v>
      </c>
      <c r="D59" s="80"/>
      <c r="E59" s="31"/>
      <c r="F59" s="31"/>
      <c r="G59" s="162"/>
      <c r="H59" s="45"/>
    </row>
    <row r="60" spans="1:8">
      <c r="A60" s="46"/>
      <c r="B60" s="46"/>
      <c r="C60" s="80"/>
      <c r="D60" s="80"/>
      <c r="E60" s="31"/>
      <c r="F60" s="31"/>
      <c r="G60" s="162"/>
      <c r="H60" s="45"/>
    </row>
    <row r="61" spans="1:8">
      <c r="A61" s="46"/>
      <c r="B61" s="46"/>
      <c r="C61" s="117" t="s">
        <v>308</v>
      </c>
      <c r="D61" s="117"/>
      <c r="E61" s="31" t="s">
        <v>41</v>
      </c>
      <c r="F61" s="31">
        <v>20</v>
      </c>
      <c r="G61" s="162"/>
      <c r="H61" s="45"/>
    </row>
    <row r="62" spans="1:8">
      <c r="A62" s="46"/>
      <c r="B62" s="46"/>
      <c r="C62" s="26" t="s">
        <v>50</v>
      </c>
      <c r="D62" s="26"/>
      <c r="E62" s="31"/>
      <c r="F62" s="31"/>
      <c r="G62" s="162"/>
      <c r="H62" s="45"/>
    </row>
    <row r="63" spans="1:8">
      <c r="A63" s="46"/>
      <c r="B63" s="46"/>
      <c r="C63" s="61" t="s">
        <v>109</v>
      </c>
      <c r="D63" s="80"/>
      <c r="E63" s="31"/>
      <c r="F63" s="31"/>
      <c r="G63" s="162"/>
      <c r="H63" s="45"/>
    </row>
    <row r="64" spans="1:8">
      <c r="A64" s="46"/>
      <c r="B64" s="46"/>
      <c r="C64" s="111"/>
      <c r="D64" s="111"/>
      <c r="E64" s="31"/>
      <c r="F64" s="31"/>
      <c r="G64" s="162"/>
      <c r="H64" s="45"/>
    </row>
    <row r="65" spans="1:8">
      <c r="A65" s="46"/>
      <c r="B65" s="46"/>
      <c r="C65" s="117" t="s">
        <v>309</v>
      </c>
      <c r="D65" s="117"/>
      <c r="E65" s="31" t="s">
        <v>41</v>
      </c>
      <c r="F65" s="31">
        <v>22</v>
      </c>
      <c r="G65" s="162"/>
      <c r="H65" s="45"/>
    </row>
    <row r="66" spans="1:8">
      <c r="A66" s="46"/>
      <c r="B66" s="46"/>
      <c r="C66" s="26" t="s">
        <v>50</v>
      </c>
      <c r="D66" s="26"/>
      <c r="E66" s="31"/>
      <c r="F66" s="31"/>
      <c r="G66" s="162"/>
      <c r="H66" s="45"/>
    </row>
    <row r="67" spans="1:8" ht="25.5">
      <c r="A67" s="46"/>
      <c r="B67" s="46"/>
      <c r="C67" s="118" t="s">
        <v>143</v>
      </c>
      <c r="D67" s="63"/>
      <c r="E67" s="31"/>
      <c r="F67" s="31"/>
      <c r="G67" s="162"/>
      <c r="H67" s="45"/>
    </row>
    <row r="68" spans="1:8">
      <c r="A68" s="46"/>
      <c r="B68" s="46"/>
      <c r="C68" s="111"/>
      <c r="D68" s="111"/>
      <c r="E68" s="31"/>
      <c r="F68" s="31"/>
      <c r="G68" s="162"/>
      <c r="H68" s="45"/>
    </row>
    <row r="69" spans="1:8">
      <c r="A69" s="46"/>
      <c r="B69" s="46"/>
      <c r="C69" s="117" t="s">
        <v>310</v>
      </c>
      <c r="D69" s="117"/>
      <c r="E69" s="31" t="s">
        <v>41</v>
      </c>
      <c r="F69" s="31">
        <v>56</v>
      </c>
      <c r="G69" s="162"/>
      <c r="H69" s="45"/>
    </row>
    <row r="70" spans="1:8">
      <c r="A70" s="46"/>
      <c r="B70" s="46"/>
      <c r="C70" s="26" t="s">
        <v>50</v>
      </c>
      <c r="D70" s="26"/>
      <c r="E70" s="31"/>
      <c r="F70" s="31"/>
      <c r="G70" s="162"/>
      <c r="H70" s="45"/>
    </row>
    <row r="71" spans="1:8" ht="25.5">
      <c r="A71" s="46"/>
      <c r="B71" s="46"/>
      <c r="C71" s="118" t="s">
        <v>255</v>
      </c>
      <c r="D71" s="63"/>
      <c r="E71" s="31"/>
      <c r="F71" s="31"/>
      <c r="G71" s="162"/>
      <c r="H71" s="45"/>
    </row>
    <row r="72" spans="1:8">
      <c r="A72" s="46"/>
      <c r="B72" s="46"/>
      <c r="C72" s="111"/>
      <c r="D72" s="111"/>
      <c r="E72" s="31"/>
      <c r="F72" s="31"/>
      <c r="G72" s="162"/>
      <c r="H72" s="45"/>
    </row>
    <row r="73" spans="1:8">
      <c r="A73" s="46"/>
      <c r="B73" s="46"/>
      <c r="C73" s="117" t="s">
        <v>311</v>
      </c>
      <c r="D73" s="117"/>
      <c r="E73" s="31" t="s">
        <v>41</v>
      </c>
      <c r="F73" s="31">
        <v>82</v>
      </c>
      <c r="G73" s="162"/>
      <c r="H73" s="45"/>
    </row>
    <row r="74" spans="1:8">
      <c r="A74" s="46"/>
      <c r="B74" s="46"/>
      <c r="C74" s="27" t="s">
        <v>50</v>
      </c>
      <c r="D74" s="27"/>
      <c r="E74" s="31"/>
      <c r="F74" s="31"/>
      <c r="G74" s="162"/>
      <c r="H74" s="45"/>
    </row>
    <row r="75" spans="1:8" ht="25.5">
      <c r="A75" s="46"/>
      <c r="B75" s="46"/>
      <c r="C75" s="118" t="s">
        <v>223</v>
      </c>
      <c r="D75" s="63"/>
      <c r="E75" s="31"/>
      <c r="F75" s="31"/>
      <c r="G75" s="162"/>
      <c r="H75" s="45"/>
    </row>
    <row r="76" spans="1:8">
      <c r="A76" s="46"/>
      <c r="B76" s="46"/>
      <c r="C76" s="117"/>
      <c r="D76" s="117"/>
      <c r="E76" s="31"/>
      <c r="F76" s="31"/>
      <c r="G76" s="162"/>
      <c r="H76" s="45"/>
    </row>
    <row r="77" spans="1:8">
      <c r="A77" s="46"/>
      <c r="B77" s="46"/>
      <c r="C77" s="117" t="s">
        <v>313</v>
      </c>
      <c r="D77" s="117"/>
      <c r="E77" s="31" t="s">
        <v>41</v>
      </c>
      <c r="F77" s="31">
        <v>54</v>
      </c>
      <c r="G77" s="162"/>
      <c r="H77" s="45"/>
    </row>
    <row r="78" spans="1:8">
      <c r="A78" s="46"/>
      <c r="B78" s="46"/>
      <c r="C78" s="26" t="s">
        <v>50</v>
      </c>
      <c r="D78" s="26"/>
      <c r="E78" s="31"/>
      <c r="F78" s="31"/>
      <c r="G78" s="163"/>
      <c r="H78" s="32"/>
    </row>
    <row r="79" spans="1:8">
      <c r="A79" s="46"/>
      <c r="B79" s="46"/>
      <c r="C79" s="59" t="s">
        <v>314</v>
      </c>
      <c r="D79" s="46"/>
      <c r="E79" s="31"/>
      <c r="F79" s="31"/>
      <c r="G79" s="163"/>
      <c r="H79" s="32"/>
    </row>
    <row r="80" spans="1:8">
      <c r="A80" s="46"/>
      <c r="B80" s="46"/>
      <c r="C80" s="111"/>
      <c r="D80" s="111"/>
      <c r="E80" s="31"/>
      <c r="F80" s="31"/>
      <c r="G80" s="163"/>
      <c r="H80" s="32"/>
    </row>
    <row r="81" spans="1:11">
      <c r="A81" s="46"/>
      <c r="B81" s="46"/>
      <c r="C81" s="113" t="s">
        <v>318</v>
      </c>
      <c r="D81" s="113"/>
      <c r="E81" s="31" t="s">
        <v>41</v>
      </c>
      <c r="F81" s="31">
        <f>SUM(F24:F77)</f>
        <v>1870</v>
      </c>
      <c r="G81" s="178"/>
      <c r="H81" s="49">
        <f>G81*F81</f>
        <v>0</v>
      </c>
    </row>
    <row r="82" spans="1:11">
      <c r="A82" s="46"/>
      <c r="B82" s="46"/>
      <c r="C82" s="111"/>
      <c r="D82" s="111"/>
      <c r="E82" s="31"/>
      <c r="F82" s="31"/>
      <c r="G82" s="163"/>
      <c r="H82" s="32"/>
    </row>
    <row r="83" spans="1:11">
      <c r="A83" s="46"/>
      <c r="B83" s="46"/>
      <c r="C83" s="111"/>
      <c r="D83" s="111"/>
      <c r="E83" s="31"/>
      <c r="F83" s="31"/>
      <c r="G83" s="163"/>
      <c r="H83" s="32"/>
    </row>
    <row r="84" spans="1:11" ht="26.25" customHeight="1">
      <c r="A84" s="363" t="s">
        <v>53</v>
      </c>
      <c r="B84" s="364"/>
      <c r="C84" s="47" t="s">
        <v>54</v>
      </c>
      <c r="D84" s="334" t="s">
        <v>528</v>
      </c>
      <c r="E84" s="361"/>
      <c r="F84" s="362"/>
      <c r="G84" s="362"/>
      <c r="H84" s="362"/>
    </row>
    <row r="85" spans="1:11" ht="114" customHeight="1">
      <c r="A85" s="46"/>
      <c r="B85" s="46"/>
      <c r="C85" s="57" t="s">
        <v>287</v>
      </c>
      <c r="D85" s="57"/>
      <c r="E85" s="44"/>
      <c r="F85" s="44"/>
      <c r="G85" s="162"/>
      <c r="H85" s="45"/>
    </row>
    <row r="86" spans="1:11">
      <c r="A86" s="46"/>
      <c r="B86" s="46"/>
      <c r="G86" s="172"/>
      <c r="H86" s="69"/>
    </row>
    <row r="87" spans="1:11">
      <c r="A87" s="46"/>
      <c r="B87" s="46"/>
      <c r="C87" s="117" t="s">
        <v>304</v>
      </c>
      <c r="D87" s="117"/>
      <c r="E87" s="58" t="s">
        <v>41</v>
      </c>
      <c r="F87" s="58">
        <v>12</v>
      </c>
      <c r="G87" s="164"/>
      <c r="H87" s="41"/>
    </row>
    <row r="88" spans="1:11">
      <c r="A88" s="46"/>
      <c r="B88" s="46"/>
      <c r="C88" s="26" t="s">
        <v>50</v>
      </c>
      <c r="D88" s="26"/>
      <c r="E88" s="31"/>
      <c r="F88" s="31"/>
      <c r="G88" s="162"/>
      <c r="H88" s="45"/>
    </row>
    <row r="89" spans="1:11">
      <c r="A89" s="46"/>
      <c r="B89" s="46"/>
      <c r="C89" s="59" t="s">
        <v>55</v>
      </c>
      <c r="D89" s="46"/>
      <c r="E89" s="31"/>
      <c r="F89" s="31"/>
      <c r="G89" s="162"/>
      <c r="H89" s="45"/>
    </row>
    <row r="90" spans="1:11">
      <c r="A90" s="46"/>
      <c r="B90" s="46"/>
      <c r="C90" s="46"/>
      <c r="D90" s="46"/>
      <c r="E90" s="31"/>
      <c r="F90" s="31"/>
      <c r="G90" s="162"/>
      <c r="H90" s="45"/>
    </row>
    <row r="91" spans="1:11">
      <c r="A91" s="109"/>
      <c r="B91" s="109"/>
      <c r="C91" s="117" t="s">
        <v>305</v>
      </c>
      <c r="D91" s="117"/>
      <c r="E91" s="31" t="s">
        <v>41</v>
      </c>
      <c r="F91" s="31">
        <v>12</v>
      </c>
      <c r="G91" s="162"/>
      <c r="H91" s="45"/>
      <c r="I91" s="17"/>
      <c r="J91" s="17"/>
      <c r="K91" s="17"/>
    </row>
    <row r="92" spans="1:11">
      <c r="C92" s="26" t="s">
        <v>50</v>
      </c>
      <c r="D92" s="26"/>
      <c r="G92" s="172"/>
      <c r="H92" s="69"/>
    </row>
    <row r="93" spans="1:11">
      <c r="A93" s="56"/>
      <c r="B93" s="46"/>
      <c r="C93" s="59" t="s">
        <v>55</v>
      </c>
      <c r="D93" s="46"/>
      <c r="E93" s="44"/>
      <c r="F93" s="44"/>
      <c r="G93" s="162"/>
      <c r="H93" s="45"/>
      <c r="J93" s="76"/>
    </row>
    <row r="94" spans="1:11">
      <c r="A94" s="46"/>
      <c r="B94" s="46"/>
      <c r="C94" s="57"/>
      <c r="D94" s="57"/>
      <c r="E94" s="44"/>
      <c r="F94" s="44"/>
      <c r="G94" s="162"/>
      <c r="H94" s="45"/>
      <c r="J94" s="76"/>
    </row>
    <row r="95" spans="1:11">
      <c r="A95" s="46"/>
      <c r="B95" s="46"/>
      <c r="C95" s="117" t="s">
        <v>306</v>
      </c>
      <c r="D95" s="117"/>
      <c r="E95" s="31" t="s">
        <v>41</v>
      </c>
      <c r="F95" s="31">
        <v>12</v>
      </c>
      <c r="G95" s="162"/>
      <c r="H95" s="45"/>
      <c r="J95" s="76"/>
    </row>
    <row r="96" spans="1:11">
      <c r="A96" s="46"/>
      <c r="B96" s="46"/>
      <c r="C96" s="26" t="s">
        <v>50</v>
      </c>
      <c r="D96" s="26"/>
      <c r="E96" s="31"/>
      <c r="F96" s="31"/>
      <c r="G96" s="162"/>
      <c r="H96" s="45"/>
      <c r="J96" s="76"/>
    </row>
    <row r="97" spans="1:10">
      <c r="A97" s="46"/>
      <c r="B97" s="46"/>
      <c r="C97" s="59" t="s">
        <v>55</v>
      </c>
      <c r="D97" s="46"/>
      <c r="E97" s="31"/>
      <c r="F97" s="31"/>
      <c r="G97" s="162"/>
      <c r="H97" s="45"/>
      <c r="J97" s="76"/>
    </row>
    <row r="98" spans="1:10">
      <c r="A98" s="46"/>
      <c r="B98" s="46"/>
      <c r="E98" s="31"/>
      <c r="F98" s="31"/>
      <c r="G98" s="162"/>
      <c r="H98" s="45"/>
      <c r="J98" s="76"/>
    </row>
    <row r="99" spans="1:10">
      <c r="A99" s="46"/>
      <c r="B99" s="46"/>
      <c r="C99" s="117" t="s">
        <v>307</v>
      </c>
      <c r="D99" s="117"/>
      <c r="E99" s="31" t="s">
        <v>41</v>
      </c>
      <c r="F99" s="31">
        <v>12</v>
      </c>
      <c r="G99" s="162"/>
      <c r="H99" s="45"/>
      <c r="J99" s="76"/>
    </row>
    <row r="100" spans="1:10">
      <c r="A100" s="46"/>
      <c r="B100" s="46"/>
      <c r="C100" s="26" t="s">
        <v>50</v>
      </c>
      <c r="D100" s="26"/>
      <c r="E100" s="31"/>
      <c r="F100" s="31"/>
      <c r="G100" s="162"/>
      <c r="H100" s="45"/>
      <c r="J100" s="76"/>
    </row>
    <row r="101" spans="1:10">
      <c r="A101" s="46"/>
      <c r="B101" s="46"/>
      <c r="C101" s="59" t="s">
        <v>55</v>
      </c>
      <c r="D101" s="46"/>
      <c r="E101" s="31"/>
      <c r="F101" s="31"/>
      <c r="G101" s="162"/>
      <c r="H101" s="45"/>
      <c r="J101" s="76"/>
    </row>
    <row r="102" spans="1:10">
      <c r="A102" s="46"/>
      <c r="B102" s="46"/>
      <c r="E102" s="31"/>
      <c r="F102" s="31"/>
      <c r="G102" s="162"/>
      <c r="H102" s="45"/>
      <c r="J102" s="76"/>
    </row>
    <row r="103" spans="1:10">
      <c r="A103" s="46"/>
      <c r="B103" s="46"/>
      <c r="C103" s="117" t="s">
        <v>308</v>
      </c>
      <c r="D103" s="117"/>
      <c r="E103" s="31" t="s">
        <v>41</v>
      </c>
      <c r="F103" s="31">
        <v>1</v>
      </c>
      <c r="G103" s="162"/>
      <c r="H103" s="45"/>
      <c r="J103" s="76"/>
    </row>
    <row r="104" spans="1:10">
      <c r="A104" s="46"/>
      <c r="B104" s="46"/>
      <c r="C104" s="26" t="s">
        <v>50</v>
      </c>
      <c r="D104" s="26"/>
      <c r="E104" s="31"/>
      <c r="F104" s="31"/>
      <c r="G104" s="162"/>
      <c r="H104" s="45"/>
      <c r="J104" s="76"/>
    </row>
    <row r="105" spans="1:10">
      <c r="A105" s="46"/>
      <c r="B105" s="46"/>
      <c r="C105" s="59" t="s">
        <v>110</v>
      </c>
      <c r="D105" s="46"/>
      <c r="E105" s="31"/>
      <c r="F105" s="31"/>
      <c r="G105" s="162"/>
      <c r="H105" s="45"/>
      <c r="J105" s="76"/>
    </row>
    <row r="106" spans="1:10">
      <c r="A106" s="46"/>
      <c r="B106" s="46"/>
      <c r="E106" s="31"/>
      <c r="F106" s="31"/>
      <c r="G106" s="162"/>
      <c r="H106" s="45"/>
      <c r="J106" s="76"/>
    </row>
    <row r="107" spans="1:10">
      <c r="A107" s="46"/>
      <c r="B107" s="46"/>
      <c r="C107" s="117" t="s">
        <v>309</v>
      </c>
      <c r="D107" s="117"/>
      <c r="E107" s="31" t="s">
        <v>41</v>
      </c>
      <c r="F107" s="31">
        <v>1</v>
      </c>
      <c r="G107" s="162"/>
      <c r="H107" s="45"/>
      <c r="J107" s="76"/>
    </row>
    <row r="108" spans="1:10">
      <c r="A108" s="46"/>
      <c r="B108" s="46"/>
      <c r="C108" s="26" t="s">
        <v>50</v>
      </c>
      <c r="D108" s="26"/>
      <c r="E108" s="31"/>
      <c r="F108" s="31"/>
      <c r="G108" s="162"/>
      <c r="H108" s="45"/>
      <c r="J108" s="76"/>
    </row>
    <row r="109" spans="1:10">
      <c r="A109" s="46"/>
      <c r="B109" s="46"/>
      <c r="C109" s="59" t="s">
        <v>104</v>
      </c>
      <c r="D109" s="46"/>
      <c r="E109" s="31"/>
      <c r="F109" s="31"/>
      <c r="G109" s="162"/>
      <c r="H109" s="45"/>
      <c r="J109" s="76"/>
    </row>
    <row r="110" spans="1:10">
      <c r="A110" s="46"/>
      <c r="B110" s="46"/>
      <c r="E110" s="31"/>
      <c r="F110" s="31"/>
      <c r="G110" s="162"/>
      <c r="H110" s="45"/>
      <c r="J110" s="76"/>
    </row>
    <row r="111" spans="1:10">
      <c r="A111" s="46"/>
      <c r="B111" s="46"/>
      <c r="C111" s="117" t="s">
        <v>310</v>
      </c>
      <c r="D111" s="117"/>
      <c r="E111" s="31" t="s">
        <v>41</v>
      </c>
      <c r="F111" s="31">
        <v>2</v>
      </c>
      <c r="G111" s="162"/>
      <c r="H111" s="45"/>
      <c r="J111" s="76"/>
    </row>
    <row r="112" spans="1:10">
      <c r="A112" s="46"/>
      <c r="B112" s="46"/>
      <c r="C112" s="26" t="s">
        <v>50</v>
      </c>
      <c r="D112" s="26"/>
      <c r="E112" s="31"/>
      <c r="F112" s="31"/>
      <c r="G112" s="162"/>
      <c r="H112" s="45"/>
      <c r="J112" s="76"/>
    </row>
    <row r="113" spans="1:11">
      <c r="A113" s="46"/>
      <c r="B113" s="46"/>
      <c r="C113" s="59" t="s">
        <v>181</v>
      </c>
      <c r="D113" s="46"/>
      <c r="G113" s="172"/>
      <c r="H113" s="69"/>
      <c r="J113" s="76"/>
    </row>
    <row r="114" spans="1:11">
      <c r="A114" s="46"/>
      <c r="B114" s="46"/>
      <c r="E114" s="31"/>
      <c r="F114" s="31"/>
      <c r="G114" s="162"/>
      <c r="H114" s="45"/>
      <c r="J114" s="76"/>
    </row>
    <row r="115" spans="1:11">
      <c r="A115" s="46"/>
      <c r="B115" s="46"/>
      <c r="C115" s="117" t="s">
        <v>311</v>
      </c>
      <c r="D115" s="117"/>
      <c r="E115" s="31" t="s">
        <v>41</v>
      </c>
      <c r="F115" s="31">
        <v>9</v>
      </c>
      <c r="G115" s="162"/>
      <c r="H115" s="45"/>
      <c r="J115" s="76"/>
    </row>
    <row r="116" spans="1:11">
      <c r="A116" s="109"/>
      <c r="B116" s="109"/>
      <c r="C116" s="26" t="s">
        <v>50</v>
      </c>
      <c r="D116" s="26"/>
      <c r="E116" s="109"/>
      <c r="F116" s="109"/>
      <c r="G116" s="171"/>
      <c r="H116" s="110"/>
      <c r="I116" s="17"/>
      <c r="J116" s="17"/>
      <c r="K116" s="17"/>
    </row>
    <row r="117" spans="1:11">
      <c r="C117" s="59" t="s">
        <v>312</v>
      </c>
      <c r="D117" s="46"/>
      <c r="G117" s="173"/>
    </row>
    <row r="118" spans="1:11">
      <c r="C118" s="46"/>
      <c r="D118" s="46"/>
      <c r="G118" s="173"/>
    </row>
    <row r="119" spans="1:11">
      <c r="C119" s="113" t="s">
        <v>318</v>
      </c>
      <c r="D119" s="113"/>
      <c r="E119" s="31" t="s">
        <v>41</v>
      </c>
      <c r="F119" s="31">
        <f>SUM(F86:F115)</f>
        <v>61</v>
      </c>
      <c r="G119" s="178"/>
      <c r="H119" s="49">
        <f>G119*F119</f>
        <v>0</v>
      </c>
    </row>
    <row r="120" spans="1:11">
      <c r="C120" s="46"/>
      <c r="D120" s="46"/>
      <c r="G120" s="173"/>
    </row>
    <row r="121" spans="1:11">
      <c r="C121" s="46"/>
      <c r="D121" s="46"/>
      <c r="G121" s="173"/>
    </row>
    <row r="122" spans="1:11" ht="27.75" customHeight="1">
      <c r="A122" s="363" t="s">
        <v>471</v>
      </c>
      <c r="B122" s="364"/>
      <c r="C122" s="85" t="s">
        <v>472</v>
      </c>
      <c r="D122" s="334" t="s">
        <v>528</v>
      </c>
      <c r="E122" s="361"/>
      <c r="F122" s="362"/>
      <c r="G122" s="362"/>
      <c r="H122" s="362"/>
    </row>
    <row r="123" spans="1:11" ht="63.75">
      <c r="A123" s="144"/>
      <c r="B123" s="145"/>
      <c r="C123" s="112" t="s">
        <v>473</v>
      </c>
      <c r="D123" s="112"/>
      <c r="E123" s="31" t="s">
        <v>41</v>
      </c>
      <c r="F123" s="31">
        <v>2</v>
      </c>
      <c r="G123" s="178"/>
      <c r="H123" s="49">
        <f>F123*G123</f>
        <v>0</v>
      </c>
    </row>
    <row r="124" spans="1:11">
      <c r="A124" s="144"/>
      <c r="B124" s="145"/>
      <c r="C124" s="112"/>
      <c r="D124" s="112"/>
      <c r="E124" s="31"/>
      <c r="F124" s="31"/>
      <c r="G124" s="162"/>
      <c r="H124" s="45"/>
    </row>
    <row r="125" spans="1:11">
      <c r="A125" s="144"/>
      <c r="B125" s="145"/>
      <c r="C125" s="117" t="s">
        <v>309</v>
      </c>
      <c r="D125" s="117"/>
      <c r="E125" s="31"/>
      <c r="F125" s="31"/>
      <c r="G125" s="162"/>
      <c r="H125" s="45"/>
    </row>
    <row r="126" spans="1:11">
      <c r="C126" s="26" t="s">
        <v>50</v>
      </c>
      <c r="D126" s="26"/>
      <c r="G126" s="173"/>
    </row>
    <row r="127" spans="1:11">
      <c r="A127" s="46"/>
      <c r="B127" s="46"/>
      <c r="C127" s="59" t="s">
        <v>474</v>
      </c>
      <c r="D127" s="46"/>
      <c r="E127" s="31"/>
      <c r="F127" s="31"/>
      <c r="G127" s="163"/>
      <c r="H127" s="32"/>
      <c r="J127" s="76"/>
    </row>
    <row r="128" spans="1:11">
      <c r="A128" s="46"/>
      <c r="B128" s="46"/>
      <c r="C128" s="46"/>
      <c r="D128" s="46"/>
      <c r="E128" s="31"/>
      <c r="F128" s="31"/>
      <c r="G128" s="163"/>
      <c r="H128" s="32"/>
      <c r="J128" s="76"/>
    </row>
    <row r="129" spans="1:10">
      <c r="A129" s="46"/>
      <c r="B129" s="46"/>
      <c r="C129" s="46"/>
      <c r="D129" s="46"/>
      <c r="E129" s="31"/>
      <c r="F129" s="31"/>
      <c r="G129" s="163"/>
      <c r="H129" s="32"/>
      <c r="J129" s="76"/>
    </row>
    <row r="130" spans="1:10" ht="33" customHeight="1">
      <c r="A130" s="363" t="s">
        <v>315</v>
      </c>
      <c r="B130" s="364"/>
      <c r="C130" s="71" t="s">
        <v>302</v>
      </c>
      <c r="D130" s="334" t="s">
        <v>528</v>
      </c>
      <c r="E130" s="361"/>
      <c r="F130" s="362"/>
      <c r="G130" s="362"/>
      <c r="H130" s="362"/>
      <c r="J130" s="76"/>
    </row>
    <row r="131" spans="1:10" ht="38.25">
      <c r="A131" s="46"/>
      <c r="B131" s="46"/>
      <c r="C131" s="112" t="s">
        <v>317</v>
      </c>
      <c r="D131" s="112"/>
      <c r="E131" s="31" t="s">
        <v>41</v>
      </c>
      <c r="F131" s="31">
        <v>5</v>
      </c>
      <c r="G131" s="178"/>
      <c r="H131" s="49">
        <f>F131*G131</f>
        <v>0</v>
      </c>
      <c r="J131" s="76"/>
    </row>
    <row r="132" spans="1:10">
      <c r="A132" s="46"/>
      <c r="B132" s="46"/>
      <c r="E132" s="31"/>
      <c r="F132" s="31"/>
      <c r="G132" s="163"/>
      <c r="H132" s="32"/>
      <c r="J132" s="76"/>
    </row>
    <row r="133" spans="1:10">
      <c r="A133" s="46"/>
      <c r="B133" s="46"/>
      <c r="C133" s="119" t="s">
        <v>311</v>
      </c>
      <c r="D133" s="119"/>
      <c r="E133" s="31"/>
      <c r="F133" s="31"/>
      <c r="G133" s="163"/>
      <c r="H133" s="32"/>
      <c r="J133" s="76"/>
    </row>
    <row r="134" spans="1:10">
      <c r="A134" s="46"/>
      <c r="B134" s="46"/>
      <c r="C134" s="26" t="s">
        <v>50</v>
      </c>
      <c r="D134" s="26"/>
      <c r="G134" s="173"/>
      <c r="J134" s="76"/>
    </row>
    <row r="135" spans="1:10">
      <c r="A135" s="46"/>
      <c r="B135" s="46"/>
      <c r="C135" s="59" t="s">
        <v>316</v>
      </c>
      <c r="D135" s="46"/>
      <c r="E135" s="31"/>
      <c r="F135" s="31"/>
      <c r="G135" s="163"/>
      <c r="H135" s="32"/>
      <c r="J135" s="76"/>
    </row>
    <row r="136" spans="1:10">
      <c r="A136" s="46"/>
      <c r="B136" s="46"/>
      <c r="C136" s="46"/>
      <c r="D136" s="46"/>
      <c r="E136" s="31"/>
      <c r="F136" s="31"/>
      <c r="G136" s="163"/>
      <c r="H136" s="32"/>
      <c r="J136" s="76"/>
    </row>
    <row r="137" spans="1:10">
      <c r="G137" s="173"/>
    </row>
    <row r="138" spans="1:10" ht="38.25">
      <c r="A138" s="365" t="s">
        <v>82</v>
      </c>
      <c r="B138" s="366"/>
      <c r="C138" s="47" t="s">
        <v>501</v>
      </c>
      <c r="D138" s="334" t="s">
        <v>528</v>
      </c>
      <c r="E138" s="361"/>
      <c r="F138" s="362"/>
      <c r="G138" s="362"/>
      <c r="H138" s="362"/>
    </row>
    <row r="139" spans="1:10" ht="39">
      <c r="A139" s="46"/>
      <c r="B139" s="26"/>
      <c r="C139" s="120" t="s">
        <v>244</v>
      </c>
      <c r="D139" s="329"/>
      <c r="E139" s="31"/>
      <c r="F139" s="31"/>
      <c r="G139" s="162"/>
      <c r="H139" s="45"/>
      <c r="J139" s="76"/>
    </row>
    <row r="140" spans="1:10">
      <c r="A140" s="46"/>
      <c r="B140" s="26"/>
      <c r="C140" s="112"/>
      <c r="D140" s="112"/>
      <c r="E140" s="31"/>
      <c r="F140" s="31"/>
      <c r="G140" s="162"/>
      <c r="H140" s="45"/>
      <c r="J140" s="76"/>
    </row>
    <row r="141" spans="1:10">
      <c r="A141" s="46"/>
      <c r="B141" s="26"/>
      <c r="C141" s="117" t="s">
        <v>304</v>
      </c>
      <c r="D141" s="117"/>
      <c r="E141" s="31" t="s">
        <v>41</v>
      </c>
      <c r="F141" s="31">
        <v>18</v>
      </c>
      <c r="G141" s="162"/>
      <c r="H141" s="45"/>
      <c r="J141" s="76"/>
    </row>
    <row r="142" spans="1:10">
      <c r="A142" s="46"/>
      <c r="B142" s="26"/>
      <c r="C142" s="26" t="s">
        <v>50</v>
      </c>
      <c r="D142" s="26"/>
      <c r="G142" s="172"/>
      <c r="H142" s="69"/>
      <c r="J142" s="76"/>
    </row>
    <row r="143" spans="1:10">
      <c r="A143" s="46"/>
      <c r="B143" s="26"/>
      <c r="C143" s="59" t="s">
        <v>245</v>
      </c>
      <c r="D143" s="46"/>
      <c r="E143" s="44"/>
      <c r="F143" s="44"/>
      <c r="G143" s="162"/>
      <c r="H143" s="45"/>
      <c r="J143" s="76"/>
    </row>
    <row r="144" spans="1:10">
      <c r="A144" s="46"/>
      <c r="B144" s="46"/>
      <c r="C144" s="46"/>
      <c r="D144" s="46"/>
      <c r="E144" s="31"/>
      <c r="F144" s="31"/>
      <c r="G144" s="162"/>
      <c r="H144" s="45"/>
      <c r="J144" s="76"/>
    </row>
    <row r="145" spans="1:10">
      <c r="C145" s="117" t="s">
        <v>305</v>
      </c>
      <c r="D145" s="117"/>
      <c r="E145" s="31" t="s">
        <v>41</v>
      </c>
      <c r="F145" s="31">
        <v>18</v>
      </c>
      <c r="G145" s="162"/>
      <c r="H145" s="45"/>
    </row>
    <row r="146" spans="1:10">
      <c r="C146" s="27" t="s">
        <v>50</v>
      </c>
      <c r="D146" s="27"/>
      <c r="G146" s="172"/>
      <c r="H146" s="69"/>
    </row>
    <row r="147" spans="1:10">
      <c r="A147" s="46"/>
      <c r="B147" s="46"/>
      <c r="C147" s="61" t="s">
        <v>245</v>
      </c>
      <c r="D147" s="80"/>
      <c r="E147" s="44"/>
      <c r="F147" s="44"/>
      <c r="G147" s="162"/>
      <c r="H147" s="45"/>
      <c r="J147" s="76"/>
    </row>
    <row r="148" spans="1:10">
      <c r="A148" s="46"/>
      <c r="B148" s="46"/>
      <c r="C148" s="108"/>
      <c r="D148" s="237"/>
      <c r="E148" s="31"/>
      <c r="F148" s="31"/>
      <c r="G148" s="162"/>
      <c r="H148" s="45"/>
      <c r="J148" s="76"/>
    </row>
    <row r="149" spans="1:10">
      <c r="A149" s="46"/>
      <c r="B149" s="46"/>
      <c r="C149" s="117" t="s">
        <v>306</v>
      </c>
      <c r="D149" s="117"/>
      <c r="E149" s="31" t="s">
        <v>41</v>
      </c>
      <c r="F149" s="31">
        <v>18</v>
      </c>
      <c r="G149" s="162"/>
      <c r="H149" s="45"/>
      <c r="J149" s="76"/>
    </row>
    <row r="150" spans="1:10">
      <c r="C150" s="27" t="s">
        <v>50</v>
      </c>
      <c r="D150" s="27"/>
      <c r="G150" s="172"/>
      <c r="H150" s="69"/>
    </row>
    <row r="151" spans="1:10">
      <c r="C151" s="61" t="s">
        <v>245</v>
      </c>
      <c r="D151" s="80"/>
      <c r="E151" s="44"/>
      <c r="F151" s="44"/>
      <c r="G151" s="162"/>
      <c r="H151" s="45"/>
    </row>
    <row r="152" spans="1:10">
      <c r="C152" s="108"/>
      <c r="D152" s="237"/>
      <c r="G152" s="172"/>
      <c r="H152" s="69"/>
    </row>
    <row r="153" spans="1:10">
      <c r="A153" s="46"/>
      <c r="B153" s="46"/>
      <c r="C153" s="117" t="s">
        <v>307</v>
      </c>
      <c r="D153" s="117"/>
      <c r="E153" s="31" t="s">
        <v>41</v>
      </c>
      <c r="F153" s="31">
        <v>18</v>
      </c>
      <c r="G153" s="162"/>
      <c r="H153" s="45"/>
      <c r="J153" s="76"/>
    </row>
    <row r="154" spans="1:10">
      <c r="A154" s="46"/>
      <c r="B154" s="46"/>
      <c r="C154" s="27" t="s">
        <v>50</v>
      </c>
      <c r="D154" s="27"/>
      <c r="G154" s="172"/>
      <c r="H154" s="69"/>
      <c r="J154" s="76"/>
    </row>
    <row r="155" spans="1:10">
      <c r="A155" s="46"/>
      <c r="B155" s="46"/>
      <c r="C155" s="61" t="s">
        <v>245</v>
      </c>
      <c r="D155" s="80"/>
      <c r="E155" s="44"/>
      <c r="F155" s="44"/>
      <c r="G155" s="162"/>
      <c r="H155" s="45"/>
      <c r="J155" s="76"/>
    </row>
    <row r="156" spans="1:10">
      <c r="A156" s="46"/>
      <c r="B156" s="46"/>
      <c r="C156" s="108"/>
      <c r="D156" s="237"/>
      <c r="G156" s="172"/>
      <c r="H156" s="69"/>
      <c r="J156" s="76"/>
    </row>
    <row r="157" spans="1:10">
      <c r="A157" s="46"/>
      <c r="B157" s="46"/>
      <c r="C157" s="117" t="s">
        <v>308</v>
      </c>
      <c r="D157" s="117"/>
      <c r="E157" s="31" t="s">
        <v>41</v>
      </c>
      <c r="F157" s="31">
        <v>3</v>
      </c>
      <c r="G157" s="162"/>
      <c r="H157" s="45"/>
      <c r="J157" s="76"/>
    </row>
    <row r="158" spans="1:10">
      <c r="C158" s="26" t="s">
        <v>50</v>
      </c>
      <c r="D158" s="26"/>
      <c r="G158" s="172"/>
      <c r="H158" s="69"/>
    </row>
    <row r="159" spans="1:10">
      <c r="C159" s="59" t="s">
        <v>126</v>
      </c>
      <c r="D159" s="46"/>
      <c r="E159" s="44"/>
      <c r="F159" s="44"/>
      <c r="G159" s="162"/>
      <c r="H159" s="45"/>
    </row>
    <row r="160" spans="1:10">
      <c r="G160" s="172"/>
      <c r="H160" s="69"/>
    </row>
    <row r="161" spans="1:10">
      <c r="C161" s="117" t="s">
        <v>309</v>
      </c>
      <c r="D161" s="117"/>
      <c r="E161" s="31" t="s">
        <v>41</v>
      </c>
      <c r="F161" s="31">
        <v>3</v>
      </c>
      <c r="G161" s="162"/>
      <c r="H161" s="45"/>
    </row>
    <row r="162" spans="1:10">
      <c r="A162" s="46"/>
      <c r="B162" s="46"/>
      <c r="C162" s="27" t="s">
        <v>50</v>
      </c>
      <c r="D162" s="27"/>
      <c r="E162" s="31"/>
      <c r="F162" s="31"/>
      <c r="G162" s="162"/>
      <c r="H162" s="45"/>
      <c r="J162" s="76"/>
    </row>
    <row r="163" spans="1:10">
      <c r="C163" s="61" t="s">
        <v>117</v>
      </c>
      <c r="D163" s="80"/>
      <c r="E163" s="44"/>
      <c r="F163" s="44"/>
      <c r="G163" s="162"/>
      <c r="H163" s="45"/>
    </row>
    <row r="164" spans="1:10">
      <c r="A164" s="38"/>
      <c r="B164" s="38"/>
      <c r="C164" s="108"/>
      <c r="D164" s="237"/>
      <c r="G164" s="172"/>
      <c r="H164" s="69"/>
    </row>
    <row r="165" spans="1:10">
      <c r="A165" s="38"/>
      <c r="B165" s="38"/>
      <c r="C165" s="117" t="s">
        <v>310</v>
      </c>
      <c r="D165" s="117"/>
      <c r="E165" s="31" t="s">
        <v>41</v>
      </c>
      <c r="F165" s="31">
        <v>4</v>
      </c>
      <c r="G165" s="162"/>
      <c r="H165" s="45"/>
    </row>
    <row r="166" spans="1:10">
      <c r="C166" s="27" t="s">
        <v>50</v>
      </c>
      <c r="D166" s="27"/>
      <c r="E166" s="31"/>
      <c r="F166" s="31"/>
      <c r="G166" s="162"/>
      <c r="H166" s="45"/>
    </row>
    <row r="167" spans="1:10">
      <c r="C167" s="61" t="s">
        <v>218</v>
      </c>
      <c r="D167" s="80"/>
      <c r="E167" s="44"/>
      <c r="F167" s="44"/>
      <c r="G167" s="162"/>
      <c r="H167" s="45"/>
    </row>
    <row r="168" spans="1:10">
      <c r="C168" s="108"/>
      <c r="D168" s="237"/>
      <c r="G168" s="172"/>
      <c r="H168" s="69"/>
    </row>
    <row r="169" spans="1:10">
      <c r="C169" s="117" t="s">
        <v>311</v>
      </c>
      <c r="D169" s="117"/>
      <c r="E169" s="31" t="s">
        <v>41</v>
      </c>
      <c r="F169" s="31">
        <v>3</v>
      </c>
      <c r="G169" s="162"/>
      <c r="H169" s="45"/>
    </row>
    <row r="170" spans="1:10">
      <c r="C170" s="27" t="s">
        <v>50</v>
      </c>
      <c r="D170" s="27"/>
      <c r="G170" s="173"/>
    </row>
    <row r="171" spans="1:10">
      <c r="C171" s="61" t="s">
        <v>222</v>
      </c>
      <c r="D171" s="80"/>
      <c r="E171" s="44"/>
      <c r="F171" s="44"/>
      <c r="G171" s="162"/>
      <c r="H171" s="45"/>
    </row>
    <row r="172" spans="1:10">
      <c r="C172" s="108"/>
      <c r="D172" s="237"/>
      <c r="G172" s="173"/>
    </row>
    <row r="173" spans="1:10">
      <c r="C173" s="121" t="s">
        <v>318</v>
      </c>
      <c r="D173" s="121"/>
      <c r="E173" s="31" t="s">
        <v>41</v>
      </c>
      <c r="F173" s="31">
        <f>SUM(F140:F169)</f>
        <v>85</v>
      </c>
      <c r="G173" s="178"/>
      <c r="H173" s="49">
        <f>G173*F173</f>
        <v>0</v>
      </c>
    </row>
    <row r="174" spans="1:10">
      <c r="C174" s="108"/>
      <c r="D174" s="237"/>
      <c r="G174" s="173"/>
    </row>
    <row r="175" spans="1:10">
      <c r="C175" s="108"/>
      <c r="D175" s="237"/>
      <c r="G175" s="173"/>
    </row>
    <row r="176" spans="1:10" ht="50.25" customHeight="1">
      <c r="A176" s="369" t="s">
        <v>123</v>
      </c>
      <c r="B176" s="370"/>
      <c r="C176" s="60" t="s">
        <v>124</v>
      </c>
      <c r="D176" s="335" t="s">
        <v>542</v>
      </c>
      <c r="E176" s="361"/>
      <c r="F176" s="362"/>
      <c r="G176" s="362"/>
      <c r="H176" s="362"/>
      <c r="J176" s="76"/>
    </row>
    <row r="177" spans="1:10" ht="132" customHeight="1">
      <c r="A177" s="38"/>
      <c r="B177" s="26"/>
      <c r="C177" s="74" t="s">
        <v>541</v>
      </c>
      <c r="D177" s="122"/>
      <c r="E177" s="31"/>
      <c r="F177" s="31"/>
      <c r="G177" s="163"/>
      <c r="H177" s="32"/>
      <c r="J177" s="76"/>
    </row>
    <row r="178" spans="1:10">
      <c r="A178" s="38"/>
      <c r="B178" s="26"/>
      <c r="C178" s="122"/>
      <c r="D178" s="122"/>
      <c r="E178" s="31"/>
      <c r="F178" s="31"/>
      <c r="G178" s="163"/>
      <c r="H178" s="32"/>
      <c r="J178" s="76"/>
    </row>
    <row r="179" spans="1:10">
      <c r="A179" s="38"/>
      <c r="B179" s="26"/>
      <c r="C179" s="117" t="s">
        <v>308</v>
      </c>
      <c r="D179" s="117"/>
      <c r="E179" s="31" t="s">
        <v>41</v>
      </c>
      <c r="F179" s="31">
        <v>9</v>
      </c>
      <c r="G179" s="178"/>
      <c r="H179" s="49">
        <f>G179*F179</f>
        <v>0</v>
      </c>
      <c r="J179" s="76"/>
    </row>
    <row r="180" spans="1:10">
      <c r="A180" s="38"/>
      <c r="B180" s="26"/>
      <c r="C180" s="27" t="s">
        <v>50</v>
      </c>
      <c r="D180" s="27"/>
      <c r="E180" s="31"/>
      <c r="F180" s="31"/>
      <c r="G180" s="162"/>
      <c r="H180" s="45"/>
      <c r="J180" s="76"/>
    </row>
    <row r="181" spans="1:10">
      <c r="A181" s="38"/>
      <c r="B181" s="26"/>
      <c r="C181" s="61" t="s">
        <v>125</v>
      </c>
      <c r="D181" s="80"/>
      <c r="E181" s="31"/>
      <c r="F181" s="31"/>
      <c r="G181" s="162"/>
      <c r="H181" s="45"/>
      <c r="J181" s="76"/>
    </row>
    <row r="182" spans="1:10">
      <c r="C182" s="108"/>
      <c r="D182" s="237"/>
      <c r="G182" s="173"/>
    </row>
    <row r="183" spans="1:10">
      <c r="C183" s="108"/>
      <c r="D183" s="237"/>
      <c r="G183" s="173"/>
    </row>
    <row r="184" spans="1:10" ht="34.5" customHeight="1">
      <c r="A184" s="38"/>
      <c r="B184" s="37" t="s">
        <v>219</v>
      </c>
      <c r="C184" s="60" t="s">
        <v>220</v>
      </c>
      <c r="D184" s="334" t="s">
        <v>528</v>
      </c>
      <c r="E184" s="361"/>
      <c r="F184" s="362"/>
      <c r="G184" s="362"/>
      <c r="H184" s="362"/>
    </row>
    <row r="185" spans="1:10" ht="51">
      <c r="A185" s="38"/>
      <c r="B185" s="37"/>
      <c r="C185" s="74" t="s">
        <v>319</v>
      </c>
      <c r="D185" s="122"/>
      <c r="E185" s="31"/>
      <c r="F185" s="31"/>
      <c r="G185" s="163"/>
      <c r="H185" s="32"/>
    </row>
    <row r="186" spans="1:10">
      <c r="A186" s="38"/>
      <c r="B186" s="37"/>
      <c r="C186" s="122"/>
      <c r="D186" s="122"/>
      <c r="E186" s="31"/>
      <c r="F186" s="31"/>
      <c r="G186" s="163"/>
      <c r="H186" s="32"/>
    </row>
    <row r="187" spans="1:10">
      <c r="A187" s="38"/>
      <c r="B187" s="37"/>
      <c r="C187" s="117" t="s">
        <v>310</v>
      </c>
      <c r="D187" s="117"/>
      <c r="E187" s="31"/>
      <c r="F187" s="31"/>
      <c r="G187" s="163"/>
      <c r="H187" s="32"/>
    </row>
    <row r="188" spans="1:10">
      <c r="A188" s="38"/>
      <c r="B188" s="38"/>
      <c r="C188" s="27" t="s">
        <v>50</v>
      </c>
      <c r="D188" s="27"/>
      <c r="E188" s="31" t="s">
        <v>41</v>
      </c>
      <c r="F188" s="31">
        <v>1</v>
      </c>
      <c r="G188" s="178"/>
      <c r="H188" s="49">
        <f>G188*F188</f>
        <v>0</v>
      </c>
    </row>
    <row r="189" spans="1:10">
      <c r="A189" s="38"/>
      <c r="B189" s="38"/>
      <c r="C189" s="61" t="s">
        <v>207</v>
      </c>
      <c r="D189" s="80"/>
      <c r="E189" s="31"/>
      <c r="F189" s="31"/>
      <c r="G189" s="163"/>
      <c r="H189" s="32"/>
    </row>
    <row r="190" spans="1:10">
      <c r="C190" s="108"/>
      <c r="D190" s="237"/>
      <c r="G190" s="173"/>
    </row>
    <row r="191" spans="1:10">
      <c r="C191" s="108"/>
      <c r="D191" s="237"/>
      <c r="G191" s="173"/>
    </row>
    <row r="192" spans="1:10" ht="32.25" customHeight="1">
      <c r="A192" s="365" t="s">
        <v>321</v>
      </c>
      <c r="B192" s="366"/>
      <c r="C192" s="123" t="s">
        <v>320</v>
      </c>
      <c r="D192" s="334" t="s">
        <v>528</v>
      </c>
      <c r="E192" s="361"/>
      <c r="F192" s="362"/>
      <c r="G192" s="362"/>
      <c r="H192" s="362"/>
    </row>
    <row r="193" spans="1:8" ht="38.25">
      <c r="C193" s="112" t="s">
        <v>289</v>
      </c>
      <c r="D193" s="112"/>
      <c r="E193" s="40"/>
      <c r="F193" s="31"/>
      <c r="G193" s="162"/>
      <c r="H193" s="45"/>
    </row>
    <row r="194" spans="1:8">
      <c r="C194" s="108"/>
      <c r="D194" s="237"/>
      <c r="G194" s="173"/>
    </row>
    <row r="195" spans="1:8">
      <c r="C195" s="117" t="s">
        <v>311</v>
      </c>
      <c r="D195" s="117"/>
      <c r="E195" s="31" t="s">
        <v>41</v>
      </c>
      <c r="F195" s="31">
        <v>22</v>
      </c>
      <c r="G195" s="178"/>
      <c r="H195" s="49">
        <f>G195*F195</f>
        <v>0</v>
      </c>
    </row>
    <row r="196" spans="1:8">
      <c r="C196" s="27" t="s">
        <v>50</v>
      </c>
      <c r="D196" s="27"/>
      <c r="G196" s="173"/>
    </row>
    <row r="197" spans="1:8">
      <c r="C197" s="61" t="s">
        <v>420</v>
      </c>
      <c r="D197" s="80"/>
      <c r="G197" s="173"/>
    </row>
    <row r="198" spans="1:8">
      <c r="C198" s="108"/>
      <c r="D198" s="237"/>
      <c r="G198" s="173"/>
    </row>
    <row r="199" spans="1:8" ht="35.25" customHeight="1">
      <c r="A199" s="365" t="s">
        <v>322</v>
      </c>
      <c r="B199" s="366"/>
      <c r="C199" s="123" t="s">
        <v>320</v>
      </c>
      <c r="D199" s="334" t="s">
        <v>528</v>
      </c>
      <c r="E199" s="361"/>
      <c r="F199" s="362"/>
      <c r="G199" s="362"/>
      <c r="H199" s="362"/>
    </row>
    <row r="200" spans="1:8" ht="38.25">
      <c r="C200" s="112" t="s">
        <v>288</v>
      </c>
      <c r="D200" s="112"/>
      <c r="E200" s="40"/>
      <c r="F200" s="31"/>
      <c r="G200" s="162"/>
      <c r="H200" s="45"/>
    </row>
    <row r="201" spans="1:8">
      <c r="C201" s="108"/>
      <c r="D201" s="237"/>
      <c r="G201" s="173"/>
    </row>
    <row r="202" spans="1:8">
      <c r="C202" s="117" t="s">
        <v>311</v>
      </c>
      <c r="D202" s="117"/>
      <c r="E202" s="40" t="s">
        <v>41</v>
      </c>
      <c r="F202" s="31">
        <v>8</v>
      </c>
      <c r="G202" s="178"/>
      <c r="H202" s="49">
        <f>G202*F202</f>
        <v>0</v>
      </c>
    </row>
    <row r="203" spans="1:8">
      <c r="C203" s="27" t="s">
        <v>50</v>
      </c>
      <c r="D203" s="27"/>
      <c r="G203" s="173"/>
    </row>
    <row r="204" spans="1:8">
      <c r="C204" s="61" t="s">
        <v>420</v>
      </c>
      <c r="D204" s="80"/>
      <c r="G204" s="173"/>
    </row>
    <row r="205" spans="1:8">
      <c r="C205" s="108"/>
      <c r="D205" s="237"/>
      <c r="G205" s="173"/>
    </row>
    <row r="206" spans="1:8">
      <c r="C206" s="108"/>
      <c r="D206" s="237"/>
      <c r="G206" s="173"/>
    </row>
    <row r="207" spans="1:8" ht="27" customHeight="1">
      <c r="A207" s="365" t="s">
        <v>323</v>
      </c>
      <c r="B207" s="366"/>
      <c r="C207" s="123" t="s">
        <v>290</v>
      </c>
      <c r="D207" s="334" t="s">
        <v>528</v>
      </c>
      <c r="E207" s="361"/>
      <c r="F207" s="362"/>
      <c r="G207" s="362"/>
      <c r="H207" s="362"/>
    </row>
    <row r="208" spans="1:8" ht="51">
      <c r="C208" s="112" t="s">
        <v>291</v>
      </c>
      <c r="D208" s="112"/>
      <c r="E208" s="40"/>
      <c r="F208" s="31"/>
      <c r="G208" s="162"/>
      <c r="H208" s="45"/>
    </row>
    <row r="209" spans="1:8">
      <c r="C209" s="108"/>
      <c r="D209" s="237"/>
      <c r="G209" s="173"/>
    </row>
    <row r="210" spans="1:8">
      <c r="C210" s="117" t="s">
        <v>311</v>
      </c>
      <c r="D210" s="117"/>
      <c r="E210" s="40" t="s">
        <v>41</v>
      </c>
      <c r="F210" s="31">
        <v>18</v>
      </c>
      <c r="G210" s="178"/>
      <c r="H210" s="49">
        <f>G210*F210</f>
        <v>0</v>
      </c>
    </row>
    <row r="211" spans="1:8">
      <c r="C211" s="27" t="s">
        <v>50</v>
      </c>
      <c r="D211" s="27"/>
      <c r="G211" s="173"/>
    </row>
    <row r="212" spans="1:8">
      <c r="C212" s="61" t="s">
        <v>419</v>
      </c>
      <c r="D212" s="80"/>
      <c r="G212" s="173"/>
    </row>
    <row r="213" spans="1:8">
      <c r="C213" s="108"/>
      <c r="D213" s="237"/>
      <c r="G213" s="173"/>
    </row>
    <row r="214" spans="1:8">
      <c r="C214" s="108"/>
      <c r="D214" s="237"/>
      <c r="G214" s="173"/>
    </row>
    <row r="215" spans="1:8" ht="27" customHeight="1">
      <c r="A215" s="365" t="s">
        <v>324</v>
      </c>
      <c r="B215" s="366"/>
      <c r="C215" s="123" t="s">
        <v>292</v>
      </c>
      <c r="D215" s="334" t="s">
        <v>528</v>
      </c>
      <c r="E215" s="361"/>
      <c r="F215" s="362"/>
      <c r="G215" s="362"/>
      <c r="H215" s="362"/>
    </row>
    <row r="216" spans="1:8" ht="51">
      <c r="C216" s="104" t="s">
        <v>293</v>
      </c>
      <c r="D216" s="104"/>
      <c r="G216" s="173"/>
    </row>
    <row r="217" spans="1:8" ht="89.25">
      <c r="C217" s="104" t="s">
        <v>294</v>
      </c>
      <c r="D217" s="104"/>
      <c r="G217" s="173"/>
    </row>
    <row r="218" spans="1:8">
      <c r="C218" s="124" t="s">
        <v>295</v>
      </c>
      <c r="D218" s="124"/>
      <c r="G218" s="173"/>
    </row>
    <row r="219" spans="1:8" ht="226.5" customHeight="1">
      <c r="C219" s="103" t="s">
        <v>296</v>
      </c>
      <c r="D219" s="103"/>
      <c r="G219" s="173"/>
    </row>
    <row r="220" spans="1:8" ht="260.25" customHeight="1">
      <c r="C220" s="126" t="s">
        <v>297</v>
      </c>
      <c r="D220" s="126"/>
      <c r="G220" s="173"/>
    </row>
    <row r="221" spans="1:8">
      <c r="C221" s="108"/>
      <c r="D221" s="237"/>
      <c r="G221" s="173"/>
    </row>
    <row r="222" spans="1:8" ht="25.5">
      <c r="C222" s="112" t="s">
        <v>298</v>
      </c>
      <c r="D222" s="112"/>
      <c r="G222" s="173"/>
    </row>
    <row r="223" spans="1:8">
      <c r="C223" s="108"/>
      <c r="D223" s="237"/>
      <c r="G223" s="173"/>
    </row>
    <row r="224" spans="1:8">
      <c r="C224" s="117" t="s">
        <v>311</v>
      </c>
      <c r="D224" s="117"/>
      <c r="E224" s="40" t="s">
        <v>41</v>
      </c>
      <c r="F224" s="31">
        <v>6</v>
      </c>
      <c r="G224" s="178"/>
      <c r="H224" s="49">
        <f>G224*F224</f>
        <v>0</v>
      </c>
    </row>
    <row r="225" spans="1:8">
      <c r="C225" s="27" t="s">
        <v>50</v>
      </c>
      <c r="D225" s="27"/>
      <c r="G225" s="173"/>
    </row>
    <row r="226" spans="1:8">
      <c r="C226" s="61" t="s">
        <v>418</v>
      </c>
      <c r="D226" s="80"/>
      <c r="G226" s="173"/>
    </row>
    <row r="227" spans="1:8">
      <c r="C227" s="108"/>
      <c r="D227" s="237"/>
      <c r="G227" s="173"/>
    </row>
    <row r="228" spans="1:8">
      <c r="A228" s="115" t="s">
        <v>325</v>
      </c>
      <c r="C228" s="123" t="s">
        <v>300</v>
      </c>
      <c r="D228" s="334" t="s">
        <v>528</v>
      </c>
      <c r="E228" s="361"/>
      <c r="F228" s="362"/>
      <c r="G228" s="362"/>
      <c r="H228" s="362"/>
    </row>
    <row r="229" spans="1:8" ht="25.5">
      <c r="C229" s="112" t="s">
        <v>301</v>
      </c>
      <c r="D229" s="112"/>
      <c r="G229" s="173"/>
    </row>
    <row r="230" spans="1:8">
      <c r="C230" s="108"/>
      <c r="D230" s="237"/>
      <c r="G230" s="173"/>
    </row>
    <row r="231" spans="1:8">
      <c r="C231" s="117" t="s">
        <v>311</v>
      </c>
      <c r="D231" s="117"/>
      <c r="E231" s="31" t="s">
        <v>41</v>
      </c>
      <c r="F231" s="31">
        <v>5</v>
      </c>
      <c r="G231" s="178"/>
      <c r="H231" s="49">
        <f>F231*G231</f>
        <v>0</v>
      </c>
    </row>
    <row r="232" spans="1:8">
      <c r="C232" s="27" t="s">
        <v>50</v>
      </c>
      <c r="D232" s="27"/>
      <c r="G232" s="173"/>
    </row>
    <row r="233" spans="1:8">
      <c r="C233" s="61" t="s">
        <v>316</v>
      </c>
      <c r="D233" s="80"/>
      <c r="G233" s="173"/>
    </row>
    <row r="234" spans="1:8">
      <c r="C234" s="108"/>
      <c r="D234" s="237"/>
      <c r="G234" s="173"/>
    </row>
    <row r="235" spans="1:8">
      <c r="C235" s="108"/>
      <c r="D235" s="237"/>
      <c r="G235" s="173"/>
    </row>
    <row r="236" spans="1:8">
      <c r="A236" s="365" t="s">
        <v>326</v>
      </c>
      <c r="B236" s="366"/>
      <c r="C236" s="123" t="s">
        <v>320</v>
      </c>
      <c r="D236" s="334" t="s">
        <v>528</v>
      </c>
      <c r="E236" s="361"/>
      <c r="F236" s="362"/>
      <c r="G236" s="362"/>
      <c r="H236" s="362"/>
    </row>
    <row r="237" spans="1:8" ht="165.75">
      <c r="C237" s="125" t="s">
        <v>257</v>
      </c>
      <c r="D237" s="125"/>
      <c r="E237" s="91"/>
      <c r="F237" s="91"/>
      <c r="G237" s="101"/>
      <c r="H237" s="92"/>
    </row>
    <row r="238" spans="1:8">
      <c r="C238" s="108"/>
      <c r="D238" s="237"/>
      <c r="G238" s="173"/>
    </row>
    <row r="239" spans="1:8">
      <c r="C239" s="117" t="s">
        <v>313</v>
      </c>
      <c r="D239" s="117"/>
      <c r="E239" s="91" t="s">
        <v>41</v>
      </c>
      <c r="F239" s="91">
        <v>1</v>
      </c>
      <c r="G239" s="200"/>
      <c r="H239" s="90">
        <f>F239*G239</f>
        <v>0</v>
      </c>
    </row>
    <row r="240" spans="1:8">
      <c r="C240" s="27" t="s">
        <v>50</v>
      </c>
      <c r="D240" s="27"/>
      <c r="G240" s="173"/>
    </row>
    <row r="241" spans="1:8">
      <c r="C241" s="61" t="s">
        <v>256</v>
      </c>
      <c r="D241" s="80"/>
      <c r="G241" s="173"/>
    </row>
    <row r="242" spans="1:8">
      <c r="C242" s="108"/>
      <c r="D242" s="237"/>
      <c r="G242" s="173"/>
    </row>
    <row r="243" spans="1:8">
      <c r="C243" s="108"/>
      <c r="D243" s="237"/>
      <c r="G243" s="173"/>
    </row>
    <row r="244" spans="1:8" ht="29.25" customHeight="1">
      <c r="A244" s="365" t="s">
        <v>327</v>
      </c>
      <c r="B244" s="366"/>
      <c r="C244" s="127" t="s">
        <v>320</v>
      </c>
      <c r="D244" s="334" t="s">
        <v>528</v>
      </c>
      <c r="E244" s="361"/>
      <c r="F244" s="362"/>
      <c r="G244" s="362"/>
      <c r="H244" s="362"/>
    </row>
    <row r="245" spans="1:8" ht="141">
      <c r="C245" s="128" t="s">
        <v>259</v>
      </c>
      <c r="D245" s="128"/>
      <c r="G245" s="173"/>
    </row>
    <row r="246" spans="1:8">
      <c r="C246" s="129"/>
      <c r="D246" s="129"/>
      <c r="G246" s="173"/>
    </row>
    <row r="247" spans="1:8">
      <c r="C247" s="111" t="s">
        <v>313</v>
      </c>
      <c r="D247" s="111"/>
      <c r="E247" s="91" t="s">
        <v>41</v>
      </c>
      <c r="F247" s="91">
        <v>1</v>
      </c>
      <c r="G247" s="200"/>
      <c r="H247" s="90">
        <f>F247*G247</f>
        <v>0</v>
      </c>
    </row>
    <row r="248" spans="1:8">
      <c r="C248" s="130" t="s">
        <v>50</v>
      </c>
      <c r="D248" s="130"/>
      <c r="G248" s="173"/>
    </row>
    <row r="249" spans="1:8">
      <c r="C249" s="131" t="s">
        <v>258</v>
      </c>
      <c r="D249" s="330"/>
      <c r="G249" s="173"/>
    </row>
    <row r="250" spans="1:8">
      <c r="G250" s="173"/>
    </row>
    <row r="251" spans="1:8">
      <c r="G251" s="173"/>
    </row>
    <row r="252" spans="1:8">
      <c r="G252" s="173"/>
    </row>
  </sheetData>
  <protectedRanges>
    <protectedRange sqref="G116 G20:G21" name="Obseg1"/>
    <protectedRange sqref="G25:G33 G87:G90 G35:G42 G44:G51 G53:G60 G62:G64 G66:G68 G70:G72 G74:G76 G78:G80 G22:G23 G82:G85 G122 G130 G138 G176 G184 G192 G199 G207 G215 G228 G236 G244" name="Obseg1_4"/>
    <protectedRange sqref="G34 G91 G93:G94 G112 G96:G98 G100:G102 G104:G106 G108:G110 G114" name="Obseg1_6"/>
    <protectedRange sqref="G43 G95 G127:G129" name="Obseg1_7"/>
    <protectedRange sqref="G52 G135:G136 G99 G132:G133" name="Obseg1_8"/>
    <protectedRange sqref="G61 G103 G144" name="Obseg1_10"/>
    <protectedRange sqref="G65 G107 G148" name="Obseg1_11"/>
    <protectedRange sqref="G69 G111" name="Obseg1_12"/>
    <protectedRange sqref="G73 G115 G77 G81 G119 G173" name="Obseg1_13"/>
    <protectedRange sqref="G131 G123:G125" name="Obseg1_3_1"/>
    <protectedRange sqref="G139:G141 G143" name="Obseg1_16"/>
    <protectedRange sqref="G145 G147" name="Obseg1_17"/>
    <protectedRange sqref="G149 G151" name="Obseg1_19"/>
    <protectedRange sqref="G153 G155" name="Obseg1_20"/>
    <protectedRange sqref="G157 G159" name="Obseg1_21"/>
    <protectedRange sqref="G161:G163" name="Obseg1_22"/>
    <protectedRange sqref="G165:G167" name="Obseg1_23"/>
    <protectedRange sqref="G169 G171" name="Obseg1_24"/>
    <protectedRange sqref="G179:G180" name="Obseg1_25"/>
    <protectedRange sqref="G177:G178 G181" name="Obseg1_5_1"/>
    <protectedRange sqref="G188 G195" name="Obseg1_26"/>
    <protectedRange sqref="G185:G187 G189" name="Obseg1_1_1"/>
    <protectedRange sqref="G193" name="Obseg1_2_2_1"/>
    <protectedRange sqref="G200 G202 G210" name="Obseg1_2_2_2"/>
    <protectedRange sqref="G208" name="Obseg1_2_2_3"/>
    <protectedRange sqref="G224" name="Obseg1_2_2_4"/>
    <protectedRange sqref="G231" name="Obseg1_3_2"/>
  </protectedRanges>
  <mergeCells count="29">
    <mergeCell ref="E244:H244"/>
    <mergeCell ref="E176:H176"/>
    <mergeCell ref="E184:H184"/>
    <mergeCell ref="E192:H192"/>
    <mergeCell ref="E199:H199"/>
    <mergeCell ref="E207:H207"/>
    <mergeCell ref="A244:B244"/>
    <mergeCell ref="A176:B176"/>
    <mergeCell ref="A199:B199"/>
    <mergeCell ref="A207:B207"/>
    <mergeCell ref="A215:B215"/>
    <mergeCell ref="A192:B192"/>
    <mergeCell ref="A236:B236"/>
    <mergeCell ref="B12:K12"/>
    <mergeCell ref="B13:I13"/>
    <mergeCell ref="B14:K14"/>
    <mergeCell ref="E228:H228"/>
    <mergeCell ref="E236:H236"/>
    <mergeCell ref="A130:B130"/>
    <mergeCell ref="A138:B138"/>
    <mergeCell ref="A22:B22"/>
    <mergeCell ref="A84:B84"/>
    <mergeCell ref="A122:B122"/>
    <mergeCell ref="E22:H22"/>
    <mergeCell ref="E84:H84"/>
    <mergeCell ref="E122:H122"/>
    <mergeCell ref="E130:H130"/>
    <mergeCell ref="E138:H138"/>
    <mergeCell ref="E215:H215"/>
  </mergeCells>
  <pageMargins left="0.7" right="0.7" top="0.75" bottom="0.75" header="0.3" footer="0.3"/>
  <pageSetup paperSize="9" scale="7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20"/>
  <sheetViews>
    <sheetView zoomScaleNormal="100" zoomScaleSheetLayoutView="100" workbookViewId="0">
      <selection activeCell="C196" sqref="C196"/>
    </sheetView>
  </sheetViews>
  <sheetFormatPr defaultRowHeight="15"/>
  <cols>
    <col min="1" max="1" width="6.5703125" style="24" customWidth="1"/>
    <col min="2" max="2" width="9.42578125" style="24" customWidth="1"/>
    <col min="3" max="3" width="55.140625" style="24" customWidth="1"/>
    <col min="4" max="4" width="34.85546875" style="24" customWidth="1"/>
    <col min="5" max="5" width="13.42578125" style="24" customWidth="1"/>
    <col min="6" max="6" width="11.140625" style="24" customWidth="1"/>
    <col min="7" max="7" width="12" style="140" customWidth="1"/>
    <col min="8" max="8" width="15" style="24" customWidth="1"/>
    <col min="9" max="9" width="11" style="24" customWidth="1"/>
    <col min="10" max="16384" width="9.140625" style="24"/>
  </cols>
  <sheetData>
    <row r="2" spans="1:11">
      <c r="A2" s="205"/>
      <c r="B2" s="206" t="s">
        <v>522</v>
      </c>
      <c r="C2" s="207"/>
      <c r="D2" s="207"/>
      <c r="E2" s="208"/>
      <c r="F2" s="208"/>
      <c r="G2" s="209"/>
      <c r="H2" s="191"/>
      <c r="I2" s="6"/>
      <c r="J2" s="6"/>
      <c r="K2" s="5"/>
    </row>
    <row r="3" spans="1:11">
      <c r="A3" s="1"/>
      <c r="B3" s="7"/>
      <c r="C3" s="3"/>
      <c r="D3" s="3"/>
      <c r="E3" s="4"/>
      <c r="F3" s="4"/>
      <c r="G3" s="5"/>
      <c r="H3" s="6"/>
      <c r="I3" s="6"/>
      <c r="J3" s="6"/>
      <c r="K3" s="5"/>
    </row>
    <row r="4" spans="1:11">
      <c r="A4" s="1"/>
      <c r="B4" s="8" t="s">
        <v>0</v>
      </c>
      <c r="C4" s="3"/>
      <c r="D4" s="3"/>
      <c r="E4" s="4"/>
      <c r="F4" s="4"/>
      <c r="G4" s="5"/>
      <c r="H4" s="6"/>
      <c r="I4" s="6"/>
      <c r="J4" s="6"/>
      <c r="K4" s="5"/>
    </row>
    <row r="5" spans="1:11">
      <c r="A5" s="1"/>
      <c r="B5" s="2" t="s">
        <v>1</v>
      </c>
      <c r="C5" s="3"/>
      <c r="D5" s="3"/>
      <c r="E5" s="4"/>
      <c r="F5" s="4"/>
      <c r="G5" s="5"/>
      <c r="H5" s="6"/>
      <c r="I5" s="6"/>
      <c r="J5" s="6"/>
      <c r="K5" s="5"/>
    </row>
    <row r="6" spans="1:11">
      <c r="A6" s="1"/>
      <c r="B6" s="2" t="s">
        <v>2</v>
      </c>
      <c r="C6" s="3"/>
      <c r="D6" s="3"/>
      <c r="E6" s="4"/>
      <c r="F6" s="4"/>
      <c r="G6" s="5"/>
      <c r="H6" s="6"/>
      <c r="I6" s="6"/>
      <c r="J6" s="6"/>
      <c r="K6" s="5"/>
    </row>
    <row r="7" spans="1:11">
      <c r="A7" s="1"/>
      <c r="B7" s="7"/>
      <c r="C7" s="3"/>
      <c r="D7" s="3"/>
      <c r="E7" s="4"/>
      <c r="F7" s="4"/>
      <c r="G7" s="5"/>
      <c r="H7" s="6"/>
      <c r="I7" s="6"/>
      <c r="J7" s="6"/>
      <c r="K7" s="5"/>
    </row>
    <row r="8" spans="1:11">
      <c r="A8" s="1"/>
      <c r="B8" s="8" t="s">
        <v>24</v>
      </c>
      <c r="C8" s="4"/>
      <c r="D8" s="4"/>
      <c r="E8" s="6"/>
      <c r="F8" s="6"/>
      <c r="G8" s="6"/>
      <c r="H8" s="9"/>
      <c r="I8" s="10"/>
      <c r="J8" s="10"/>
      <c r="K8" s="11"/>
    </row>
    <row r="9" spans="1:11">
      <c r="A9" s="12"/>
      <c r="B9" s="23" t="s">
        <v>303</v>
      </c>
      <c r="C9" s="4"/>
      <c r="D9" s="4"/>
      <c r="E9" s="13"/>
      <c r="F9" s="14"/>
      <c r="G9" s="14"/>
      <c r="H9" s="5"/>
      <c r="I9" s="10"/>
      <c r="J9" s="9"/>
      <c r="K9" s="11"/>
    </row>
    <row r="10" spans="1:11">
      <c r="A10" s="15"/>
      <c r="B10" s="16"/>
      <c r="C10" s="4"/>
      <c r="D10" s="4"/>
      <c r="E10" s="6"/>
      <c r="F10" s="6"/>
      <c r="G10" s="5"/>
      <c r="H10" s="6"/>
      <c r="I10" s="17"/>
      <c r="J10" s="17"/>
      <c r="K10" s="17"/>
    </row>
    <row r="11" spans="1:11" s="216" customFormat="1" ht="60.75" customHeight="1">
      <c r="A11" s="255"/>
      <c r="B11" s="358" t="s">
        <v>533</v>
      </c>
      <c r="C11" s="358"/>
      <c r="D11" s="358"/>
      <c r="E11" s="358"/>
      <c r="F11" s="358"/>
      <c r="G11" s="358"/>
      <c r="H11" s="358"/>
      <c r="I11" s="358"/>
      <c r="J11" s="358"/>
      <c r="K11" s="215"/>
    </row>
    <row r="12" spans="1:11" s="216" customFormat="1" ht="46.5" customHeight="1">
      <c r="A12" s="255"/>
      <c r="B12" s="359" t="s">
        <v>527</v>
      </c>
      <c r="C12" s="359"/>
      <c r="D12" s="359"/>
      <c r="E12" s="359"/>
      <c r="F12" s="359"/>
      <c r="G12" s="359"/>
      <c r="H12" s="359"/>
      <c r="I12" s="242"/>
      <c r="J12" s="243"/>
      <c r="K12" s="215"/>
    </row>
    <row r="13" spans="1:11" s="216" customFormat="1" ht="39" customHeight="1">
      <c r="A13" s="255"/>
      <c r="B13" s="360" t="s">
        <v>534</v>
      </c>
      <c r="C13" s="360"/>
      <c r="D13" s="360"/>
      <c r="E13" s="360"/>
      <c r="F13" s="360"/>
      <c r="G13" s="360"/>
      <c r="H13" s="360"/>
      <c r="I13" s="360"/>
      <c r="J13" s="360"/>
      <c r="K13" s="215"/>
    </row>
    <row r="14" spans="1:11" s="216" customFormat="1">
      <c r="A14" s="255"/>
      <c r="B14" s="297"/>
      <c r="C14" s="297"/>
      <c r="D14" s="297"/>
      <c r="E14" s="297"/>
      <c r="F14" s="297"/>
      <c r="G14" s="297"/>
      <c r="H14" s="297"/>
      <c r="I14" s="297"/>
      <c r="J14" s="297"/>
      <c r="K14" s="215"/>
    </row>
    <row r="15" spans="1:11" s="216" customFormat="1" ht="21.75" customHeight="1">
      <c r="A15" s="255"/>
      <c r="B15" s="297"/>
      <c r="C15" s="297"/>
      <c r="D15" s="297"/>
      <c r="E15" s="297"/>
      <c r="F15" s="297"/>
      <c r="G15" s="297"/>
      <c r="H15" s="297"/>
      <c r="I15" s="297"/>
      <c r="J15" s="297"/>
      <c r="K15" s="215"/>
    </row>
    <row r="16" spans="1:11">
      <c r="A16" s="27"/>
      <c r="B16" s="168"/>
      <c r="C16" s="30" t="s">
        <v>331</v>
      </c>
      <c r="D16" s="30"/>
      <c r="E16" s="132">
        <f>SUM(H81:H215)</f>
        <v>0</v>
      </c>
      <c r="G16" s="161"/>
      <c r="H16" s="116"/>
      <c r="I16" s="169"/>
      <c r="J16" s="17"/>
      <c r="K16" s="17"/>
    </row>
    <row r="17" spans="1:11">
      <c r="A17" s="27"/>
      <c r="B17" s="168"/>
      <c r="C17" s="30" t="s">
        <v>329</v>
      </c>
      <c r="D17" s="30"/>
      <c r="E17" s="132">
        <f>E16*0.22</f>
        <v>0</v>
      </c>
      <c r="G17" s="161"/>
      <c r="H17" s="116"/>
      <c r="I17" s="169"/>
      <c r="J17" s="17"/>
      <c r="K17" s="17"/>
    </row>
    <row r="18" spans="1:11">
      <c r="A18" s="27"/>
      <c r="B18" s="168"/>
      <c r="C18" s="30" t="s">
        <v>332</v>
      </c>
      <c r="D18" s="30"/>
      <c r="E18" s="132">
        <f>E16+E17</f>
        <v>0</v>
      </c>
      <c r="G18" s="161"/>
      <c r="H18" s="116"/>
      <c r="I18" s="169"/>
      <c r="J18" s="17"/>
      <c r="K18" s="17"/>
    </row>
    <row r="19" spans="1:11">
      <c r="A19" s="27"/>
      <c r="B19" s="168"/>
      <c r="C19" s="170"/>
      <c r="D19" s="175"/>
      <c r="E19" s="170"/>
      <c r="F19" s="170"/>
      <c r="G19" s="160"/>
      <c r="H19" s="169"/>
      <c r="I19" s="169"/>
      <c r="J19" s="17"/>
      <c r="K19" s="17"/>
    </row>
    <row r="20" spans="1:11">
      <c r="A20" s="8"/>
      <c r="B20" s="21"/>
      <c r="C20" s="18"/>
      <c r="D20" s="18"/>
      <c r="E20" s="6"/>
      <c r="F20" s="6"/>
      <c r="G20" s="5"/>
      <c r="H20" s="6"/>
      <c r="I20" s="17"/>
      <c r="J20" s="17"/>
      <c r="K20" s="17"/>
    </row>
    <row r="21" spans="1:11" ht="26.25">
      <c r="A21" s="278" t="s">
        <v>25</v>
      </c>
      <c r="B21" s="278" t="s">
        <v>26</v>
      </c>
      <c r="C21" s="278" t="s">
        <v>27</v>
      </c>
      <c r="D21" s="278" t="s">
        <v>546</v>
      </c>
      <c r="E21" s="278" t="s">
        <v>28</v>
      </c>
      <c r="F21" s="278" t="s">
        <v>29</v>
      </c>
      <c r="G21" s="279" t="s">
        <v>99</v>
      </c>
      <c r="H21" s="280" t="s">
        <v>100</v>
      </c>
      <c r="I21" s="17"/>
      <c r="J21" s="17"/>
      <c r="K21" s="17"/>
    </row>
    <row r="22" spans="1:11">
      <c r="A22" s="109"/>
      <c r="B22" s="109"/>
      <c r="C22" s="109"/>
      <c r="D22" s="109"/>
      <c r="E22" s="109"/>
      <c r="F22" s="109"/>
      <c r="G22" s="171"/>
      <c r="H22" s="110"/>
      <c r="I22" s="17"/>
      <c r="J22" s="17"/>
      <c r="K22" s="17"/>
    </row>
    <row r="23" spans="1:11">
      <c r="G23" s="173"/>
    </row>
    <row r="24" spans="1:11">
      <c r="A24" s="337"/>
      <c r="B24" s="226" t="s">
        <v>76</v>
      </c>
      <c r="C24" s="302" t="s">
        <v>77</v>
      </c>
      <c r="D24" s="269" t="s">
        <v>538</v>
      </c>
      <c r="E24" s="371"/>
      <c r="F24" s="372"/>
      <c r="G24" s="372"/>
      <c r="H24" s="373"/>
    </row>
    <row r="25" spans="1:11" ht="135.75" customHeight="1">
      <c r="A25" s="26"/>
      <c r="B25" s="26"/>
      <c r="C25" s="67" t="s">
        <v>518</v>
      </c>
      <c r="D25" s="315"/>
      <c r="E25" s="31"/>
      <c r="F25" s="31"/>
      <c r="G25" s="162"/>
      <c r="H25" s="45"/>
    </row>
    <row r="26" spans="1:11" ht="140.25">
      <c r="A26" s="26"/>
      <c r="B26" s="26"/>
      <c r="C26" s="114" t="s">
        <v>549</v>
      </c>
      <c r="D26" s="114"/>
      <c r="E26" s="31"/>
      <c r="F26" s="31"/>
      <c r="G26" s="162"/>
      <c r="H26" s="45"/>
    </row>
    <row r="27" spans="1:11">
      <c r="A27" s="26"/>
      <c r="B27" s="26"/>
      <c r="C27" s="111" t="s">
        <v>304</v>
      </c>
      <c r="D27" s="111"/>
      <c r="E27" s="31" t="s">
        <v>41</v>
      </c>
      <c r="F27" s="31">
        <v>203</v>
      </c>
      <c r="G27" s="164"/>
      <c r="H27" s="45"/>
    </row>
    <row r="28" spans="1:11">
      <c r="A28" s="26"/>
      <c r="B28" s="26"/>
      <c r="C28" s="26" t="s">
        <v>50</v>
      </c>
      <c r="D28" s="26"/>
      <c r="G28" s="172"/>
      <c r="H28" s="69"/>
    </row>
    <row r="29" spans="1:11">
      <c r="A29" s="26"/>
      <c r="B29" s="26"/>
      <c r="C29" s="50" t="s">
        <v>243</v>
      </c>
      <c r="D29" s="80"/>
      <c r="E29" s="31"/>
      <c r="F29" s="31"/>
      <c r="G29" s="162"/>
      <c r="H29" s="45"/>
    </row>
    <row r="30" spans="1:11">
      <c r="A30" s="26"/>
      <c r="B30" s="26"/>
      <c r="C30" s="51" t="s">
        <v>43</v>
      </c>
      <c r="D30" s="80"/>
      <c r="E30" s="31"/>
      <c r="F30" s="31"/>
      <c r="G30" s="162"/>
      <c r="H30" s="45"/>
    </row>
    <row r="31" spans="1:11">
      <c r="A31" s="26"/>
      <c r="B31" s="26"/>
      <c r="C31" s="51" t="s">
        <v>44</v>
      </c>
      <c r="D31" s="80"/>
      <c r="E31" s="31"/>
      <c r="F31" s="31"/>
      <c r="G31" s="162"/>
      <c r="H31" s="45"/>
    </row>
    <row r="32" spans="1:11">
      <c r="A32" s="26"/>
      <c r="B32" s="26"/>
      <c r="C32" s="52" t="s">
        <v>239</v>
      </c>
      <c r="D32" s="180"/>
      <c r="E32" s="31"/>
      <c r="F32" s="31"/>
      <c r="G32" s="162"/>
      <c r="H32" s="45"/>
    </row>
    <row r="33" spans="1:8">
      <c r="A33" s="26"/>
      <c r="B33" s="26"/>
      <c r="C33" s="52" t="s">
        <v>46</v>
      </c>
      <c r="D33" s="180"/>
      <c r="E33" s="44"/>
      <c r="F33" s="44"/>
      <c r="G33" s="162"/>
      <c r="H33" s="45"/>
    </row>
    <row r="34" spans="1:8">
      <c r="A34" s="26"/>
      <c r="B34" s="26"/>
      <c r="C34" s="53" t="s">
        <v>241</v>
      </c>
      <c r="D34" s="80"/>
      <c r="E34" s="31"/>
      <c r="F34" s="31"/>
      <c r="G34" s="162"/>
      <c r="H34" s="45"/>
    </row>
    <row r="35" spans="1:8">
      <c r="G35" s="172"/>
      <c r="H35" s="69"/>
    </row>
    <row r="36" spans="1:8">
      <c r="C36" s="117" t="s">
        <v>305</v>
      </c>
      <c r="D36" s="117"/>
      <c r="E36" s="31" t="s">
        <v>41</v>
      </c>
      <c r="F36" s="31">
        <v>203</v>
      </c>
      <c r="G36" s="164"/>
      <c r="H36" s="45"/>
    </row>
    <row r="37" spans="1:8">
      <c r="C37" s="26" t="s">
        <v>50</v>
      </c>
      <c r="D37" s="26"/>
      <c r="G37" s="186"/>
      <c r="H37" s="69"/>
    </row>
    <row r="38" spans="1:8">
      <c r="C38" s="50" t="s">
        <v>252</v>
      </c>
      <c r="D38" s="80"/>
      <c r="E38" s="31"/>
      <c r="F38" s="31"/>
      <c r="G38" s="164"/>
      <c r="H38" s="45"/>
    </row>
    <row r="39" spans="1:8">
      <c r="C39" s="51" t="s">
        <v>43</v>
      </c>
      <c r="D39" s="80"/>
      <c r="E39" s="31"/>
      <c r="F39" s="31"/>
      <c r="G39" s="164"/>
      <c r="H39" s="45"/>
    </row>
    <row r="40" spans="1:8">
      <c r="C40" s="51" t="s">
        <v>44</v>
      </c>
      <c r="D40" s="80"/>
      <c r="E40" s="31"/>
      <c r="F40" s="31"/>
      <c r="G40" s="164"/>
      <c r="H40" s="45"/>
    </row>
    <row r="41" spans="1:8">
      <c r="C41" s="52" t="s">
        <v>239</v>
      </c>
      <c r="D41" s="180"/>
      <c r="E41" s="31"/>
      <c r="F41" s="31"/>
      <c r="G41" s="164"/>
      <c r="H41" s="45"/>
    </row>
    <row r="42" spans="1:8">
      <c r="C42" s="52" t="s">
        <v>46</v>
      </c>
      <c r="D42" s="180"/>
      <c r="E42" s="44"/>
      <c r="F42" s="44"/>
      <c r="G42" s="164"/>
      <c r="H42" s="45"/>
    </row>
    <row r="43" spans="1:8">
      <c r="C43" s="53" t="s">
        <v>241</v>
      </c>
      <c r="D43" s="80"/>
      <c r="E43" s="31"/>
      <c r="F43" s="31"/>
      <c r="G43" s="164"/>
      <c r="H43" s="45"/>
    </row>
    <row r="44" spans="1:8">
      <c r="G44" s="186"/>
      <c r="H44" s="69"/>
    </row>
    <row r="45" spans="1:8">
      <c r="C45" s="117" t="s">
        <v>306</v>
      </c>
      <c r="D45" s="117"/>
      <c r="E45" s="31" t="s">
        <v>41</v>
      </c>
      <c r="F45" s="31">
        <v>203</v>
      </c>
      <c r="G45" s="164"/>
      <c r="H45" s="45"/>
    </row>
    <row r="46" spans="1:8">
      <c r="C46" s="26" t="s">
        <v>50</v>
      </c>
      <c r="D46" s="26"/>
      <c r="E46" s="31"/>
      <c r="F46" s="31"/>
      <c r="G46" s="164"/>
      <c r="H46" s="45"/>
    </row>
    <row r="47" spans="1:8">
      <c r="C47" s="50" t="s">
        <v>238</v>
      </c>
      <c r="D47" s="80"/>
      <c r="E47" s="31"/>
      <c r="F47" s="31"/>
      <c r="G47" s="164"/>
      <c r="H47" s="45"/>
    </row>
    <row r="48" spans="1:8">
      <c r="C48" s="51" t="s">
        <v>43</v>
      </c>
      <c r="D48" s="80"/>
      <c r="E48" s="31"/>
      <c r="F48" s="31"/>
      <c r="G48" s="164"/>
      <c r="H48" s="45"/>
    </row>
    <row r="49" spans="3:8">
      <c r="C49" s="51" t="s">
        <v>44</v>
      </c>
      <c r="D49" s="80"/>
      <c r="E49" s="31"/>
      <c r="F49" s="31"/>
      <c r="G49" s="164"/>
      <c r="H49" s="45"/>
    </row>
    <row r="50" spans="3:8">
      <c r="C50" s="52" t="s">
        <v>239</v>
      </c>
      <c r="D50" s="180"/>
      <c r="E50" s="31"/>
      <c r="F50" s="31"/>
      <c r="G50" s="164"/>
      <c r="H50" s="45"/>
    </row>
    <row r="51" spans="3:8">
      <c r="C51" s="52" t="s">
        <v>46</v>
      </c>
      <c r="D51" s="180"/>
      <c r="E51" s="44"/>
      <c r="F51" s="44"/>
      <c r="G51" s="164"/>
      <c r="H51" s="45"/>
    </row>
    <row r="52" spans="3:8">
      <c r="C52" s="53" t="s">
        <v>240</v>
      </c>
      <c r="D52" s="80"/>
      <c r="E52" s="31"/>
      <c r="F52" s="31"/>
      <c r="G52" s="164"/>
      <c r="H52" s="45"/>
    </row>
    <row r="53" spans="3:8">
      <c r="G53" s="186"/>
      <c r="H53" s="69"/>
    </row>
    <row r="54" spans="3:8">
      <c r="C54" s="117" t="s">
        <v>307</v>
      </c>
      <c r="D54" s="117"/>
      <c r="E54" s="31" t="s">
        <v>41</v>
      </c>
      <c r="F54" s="31">
        <v>203</v>
      </c>
      <c r="G54" s="164"/>
      <c r="H54" s="45"/>
    </row>
    <row r="55" spans="3:8">
      <c r="C55" s="26" t="s">
        <v>50</v>
      </c>
      <c r="D55" s="26"/>
      <c r="E55" s="31"/>
      <c r="F55" s="31"/>
      <c r="G55" s="164"/>
      <c r="H55" s="45"/>
    </row>
    <row r="56" spans="3:8">
      <c r="C56" s="50" t="s">
        <v>243</v>
      </c>
      <c r="D56" s="80"/>
      <c r="E56" s="31"/>
      <c r="F56" s="31"/>
      <c r="G56" s="164"/>
      <c r="H56" s="45"/>
    </row>
    <row r="57" spans="3:8">
      <c r="C57" s="51" t="s">
        <v>43</v>
      </c>
      <c r="D57" s="80"/>
      <c r="E57" s="31"/>
      <c r="F57" s="31"/>
      <c r="G57" s="164"/>
      <c r="H57" s="45"/>
    </row>
    <row r="58" spans="3:8">
      <c r="C58" s="51" t="s">
        <v>44</v>
      </c>
      <c r="D58" s="80"/>
      <c r="E58" s="31"/>
      <c r="F58" s="31"/>
      <c r="G58" s="164"/>
      <c r="H58" s="45"/>
    </row>
    <row r="59" spans="3:8">
      <c r="C59" s="52" t="s">
        <v>239</v>
      </c>
      <c r="D59" s="180"/>
      <c r="E59" s="31"/>
      <c r="F59" s="31"/>
      <c r="G59" s="164"/>
      <c r="H59" s="45"/>
    </row>
    <row r="60" spans="3:8">
      <c r="C60" s="52" t="s">
        <v>46</v>
      </c>
      <c r="D60" s="180"/>
      <c r="E60" s="44"/>
      <c r="F60" s="44"/>
      <c r="G60" s="164"/>
      <c r="H60" s="45"/>
    </row>
    <row r="61" spans="3:8">
      <c r="C61" s="53" t="s">
        <v>240</v>
      </c>
      <c r="D61" s="80"/>
      <c r="E61" s="31"/>
      <c r="F61" s="31"/>
      <c r="G61" s="164"/>
      <c r="H61" s="45"/>
    </row>
    <row r="62" spans="3:8">
      <c r="G62" s="186"/>
      <c r="H62" s="69"/>
    </row>
    <row r="63" spans="3:8">
      <c r="C63" s="117" t="s">
        <v>308</v>
      </c>
      <c r="D63" s="117"/>
      <c r="E63" s="31" t="s">
        <v>41</v>
      </c>
      <c r="F63" s="31">
        <v>4</v>
      </c>
      <c r="G63" s="164"/>
      <c r="H63" s="45"/>
    </row>
    <row r="64" spans="3:8">
      <c r="C64" s="26" t="s">
        <v>50</v>
      </c>
      <c r="D64" s="26"/>
      <c r="G64" s="186"/>
      <c r="H64" s="69"/>
    </row>
    <row r="65" spans="3:8">
      <c r="C65" s="61" t="s">
        <v>105</v>
      </c>
      <c r="D65" s="80"/>
      <c r="E65" s="31"/>
      <c r="F65" s="31"/>
      <c r="G65" s="164"/>
      <c r="H65" s="45"/>
    </row>
    <row r="66" spans="3:8">
      <c r="G66" s="186"/>
      <c r="H66" s="69"/>
    </row>
    <row r="67" spans="3:8">
      <c r="C67" s="117" t="s">
        <v>309</v>
      </c>
      <c r="D67" s="117"/>
      <c r="E67" s="31" t="s">
        <v>41</v>
      </c>
      <c r="F67" s="31">
        <v>16</v>
      </c>
      <c r="G67" s="164"/>
      <c r="H67" s="45"/>
    </row>
    <row r="68" spans="3:8">
      <c r="C68" s="26" t="s">
        <v>50</v>
      </c>
      <c r="D68" s="26"/>
      <c r="G68" s="186"/>
      <c r="H68" s="69"/>
    </row>
    <row r="69" spans="3:8" ht="26.25">
      <c r="C69" s="83" t="s">
        <v>189</v>
      </c>
      <c r="D69" s="64"/>
      <c r="E69" s="31"/>
      <c r="F69" s="31"/>
      <c r="G69" s="164"/>
      <c r="H69" s="45"/>
    </row>
    <row r="70" spans="3:8">
      <c r="G70" s="186"/>
      <c r="H70" s="69"/>
    </row>
    <row r="71" spans="3:8">
      <c r="C71" s="117" t="s">
        <v>310</v>
      </c>
      <c r="D71" s="117"/>
      <c r="E71" s="31" t="s">
        <v>41</v>
      </c>
      <c r="F71" s="31">
        <v>26</v>
      </c>
      <c r="G71" s="164"/>
      <c r="H71" s="45"/>
    </row>
    <row r="72" spans="3:8">
      <c r="C72" s="26" t="s">
        <v>50</v>
      </c>
      <c r="D72" s="26"/>
      <c r="G72" s="186"/>
      <c r="H72" s="69"/>
    </row>
    <row r="73" spans="3:8" ht="26.25">
      <c r="C73" s="83" t="s">
        <v>213</v>
      </c>
      <c r="D73" s="64"/>
      <c r="E73" s="31"/>
      <c r="F73" s="31"/>
      <c r="G73" s="164"/>
      <c r="H73" s="45"/>
    </row>
    <row r="74" spans="3:8">
      <c r="G74" s="186"/>
      <c r="H74" s="69"/>
    </row>
    <row r="75" spans="3:8">
      <c r="C75" s="117" t="s">
        <v>311</v>
      </c>
      <c r="D75" s="117"/>
      <c r="E75" s="31" t="s">
        <v>41</v>
      </c>
      <c r="F75" s="31">
        <v>68</v>
      </c>
      <c r="G75" s="164"/>
      <c r="H75" s="45"/>
    </row>
    <row r="76" spans="3:8">
      <c r="C76" s="26" t="s">
        <v>50</v>
      </c>
      <c r="D76" s="26"/>
      <c r="G76" s="186"/>
      <c r="H76" s="69"/>
    </row>
    <row r="77" spans="3:8" ht="26.25">
      <c r="C77" s="83" t="s">
        <v>227</v>
      </c>
      <c r="D77" s="64"/>
      <c r="E77" s="31"/>
      <c r="F77" s="31"/>
      <c r="G77" s="164"/>
      <c r="H77" s="45"/>
    </row>
    <row r="78" spans="3:8">
      <c r="G78" s="186"/>
      <c r="H78" s="69"/>
    </row>
    <row r="79" spans="3:8">
      <c r="C79" s="117" t="s">
        <v>313</v>
      </c>
      <c r="D79" s="117"/>
      <c r="E79" s="31" t="s">
        <v>41</v>
      </c>
      <c r="F79" s="31">
        <v>5</v>
      </c>
      <c r="G79" s="164"/>
      <c r="H79" s="45"/>
    </row>
    <row r="80" spans="3:8">
      <c r="C80" s="26" t="s">
        <v>50</v>
      </c>
      <c r="D80" s="26"/>
      <c r="G80" s="187"/>
    </row>
    <row r="81" spans="1:8">
      <c r="C81" s="118" t="s">
        <v>333</v>
      </c>
      <c r="D81" s="63"/>
      <c r="G81" s="173"/>
    </row>
    <row r="82" spans="1:8">
      <c r="G82" s="173"/>
    </row>
    <row r="83" spans="1:8">
      <c r="C83" s="113" t="s">
        <v>318</v>
      </c>
      <c r="D83" s="113"/>
      <c r="E83" s="31" t="s">
        <v>41</v>
      </c>
      <c r="F83" s="31">
        <f>SUM(F26:F79)</f>
        <v>931</v>
      </c>
      <c r="G83" s="314"/>
      <c r="H83" s="49">
        <f>G83*F83</f>
        <v>0</v>
      </c>
    </row>
    <row r="84" spans="1:8">
      <c r="C84" s="113"/>
      <c r="D84" s="113"/>
      <c r="E84" s="31"/>
      <c r="F84" s="31"/>
      <c r="G84" s="162"/>
      <c r="H84" s="45"/>
    </row>
    <row r="85" spans="1:8">
      <c r="C85" s="113"/>
      <c r="D85" s="113"/>
      <c r="E85" s="31"/>
      <c r="F85" s="31"/>
      <c r="G85" s="164"/>
      <c r="H85" s="45"/>
    </row>
    <row r="86" spans="1:8" ht="36.75" customHeight="1">
      <c r="A86" s="217"/>
      <c r="B86" s="338" t="s">
        <v>450</v>
      </c>
      <c r="C86" s="326" t="s">
        <v>464</v>
      </c>
      <c r="D86" s="339" t="s">
        <v>538</v>
      </c>
      <c r="E86" s="31" t="s">
        <v>41</v>
      </c>
      <c r="F86" s="31">
        <v>10</v>
      </c>
      <c r="G86" s="314"/>
      <c r="H86" s="49">
        <f>G86*F86</f>
        <v>0</v>
      </c>
    </row>
    <row r="87" spans="1:8" ht="25.5">
      <c r="B87" s="141"/>
      <c r="C87" s="174" t="s">
        <v>451</v>
      </c>
      <c r="D87" s="316"/>
      <c r="E87" s="31"/>
      <c r="F87" s="31"/>
      <c r="G87" s="164"/>
      <c r="H87" s="45"/>
    </row>
    <row r="88" spans="1:8" ht="89.25">
      <c r="B88" s="141"/>
      <c r="C88" s="174" t="s">
        <v>452</v>
      </c>
      <c r="D88" s="316"/>
      <c r="E88" s="31"/>
      <c r="F88" s="31"/>
      <c r="G88" s="162"/>
      <c r="H88" s="45"/>
    </row>
    <row r="89" spans="1:8" ht="25.5">
      <c r="B89" s="141"/>
      <c r="C89" s="174" t="s">
        <v>453</v>
      </c>
      <c r="D89" s="174"/>
      <c r="E89" s="31"/>
      <c r="F89" s="31"/>
      <c r="G89" s="162"/>
      <c r="H89" s="45"/>
    </row>
    <row r="90" spans="1:8" ht="38.25">
      <c r="B90" s="141"/>
      <c r="C90" s="174" t="s">
        <v>454</v>
      </c>
      <c r="D90" s="174"/>
      <c r="E90" s="31"/>
      <c r="F90" s="31"/>
      <c r="G90" s="162"/>
      <c r="H90" s="45"/>
    </row>
    <row r="91" spans="1:8" ht="38.25">
      <c r="B91" s="141"/>
      <c r="C91" s="174" t="s">
        <v>455</v>
      </c>
      <c r="D91" s="174"/>
      <c r="E91" s="31"/>
      <c r="F91" s="31"/>
      <c r="G91" s="162"/>
      <c r="H91" s="45"/>
    </row>
    <row r="92" spans="1:8" ht="38.25">
      <c r="B92" s="141"/>
      <c r="C92" s="174" t="s">
        <v>456</v>
      </c>
      <c r="D92" s="174"/>
      <c r="E92" s="31"/>
      <c r="F92" s="31"/>
      <c r="G92" s="162"/>
      <c r="H92" s="45"/>
    </row>
    <row r="93" spans="1:8" ht="38.25">
      <c r="B93" s="141"/>
      <c r="C93" s="174" t="s">
        <v>457</v>
      </c>
      <c r="D93" s="174"/>
      <c r="E93" s="31"/>
      <c r="F93" s="31"/>
      <c r="G93" s="162"/>
      <c r="H93" s="45"/>
    </row>
    <row r="94" spans="1:8" ht="51">
      <c r="B94" s="141"/>
      <c r="C94" s="174" t="s">
        <v>458</v>
      </c>
      <c r="D94" s="174"/>
      <c r="E94" s="31"/>
      <c r="F94" s="31"/>
      <c r="G94" s="162"/>
      <c r="H94" s="45"/>
    </row>
    <row r="95" spans="1:8" ht="25.5">
      <c r="B95" s="141"/>
      <c r="C95" s="174" t="s">
        <v>459</v>
      </c>
      <c r="D95" s="174"/>
      <c r="E95" s="31"/>
      <c r="F95" s="31"/>
      <c r="G95" s="162"/>
      <c r="H95" s="45"/>
    </row>
    <row r="96" spans="1:8" ht="25.5">
      <c r="B96" s="141"/>
      <c r="C96" s="174" t="s">
        <v>460</v>
      </c>
      <c r="D96" s="174"/>
      <c r="E96" s="31"/>
      <c r="F96" s="31"/>
      <c r="G96" s="162"/>
      <c r="H96" s="45"/>
    </row>
    <row r="97" spans="1:8" ht="76.5">
      <c r="B97" s="141"/>
      <c r="C97" s="174" t="s">
        <v>461</v>
      </c>
      <c r="D97" s="174"/>
      <c r="E97" s="31"/>
      <c r="F97" s="31"/>
      <c r="G97" s="162"/>
      <c r="H97" s="45"/>
    </row>
    <row r="98" spans="1:8" ht="38.25">
      <c r="B98" s="141"/>
      <c r="C98" s="174" t="s">
        <v>462</v>
      </c>
      <c r="D98" s="174"/>
      <c r="E98" s="31"/>
      <c r="F98" s="31"/>
      <c r="G98" s="162"/>
      <c r="H98" s="45"/>
    </row>
    <row r="99" spans="1:8" ht="38.25">
      <c r="B99" s="141"/>
      <c r="C99" s="174" t="s">
        <v>463</v>
      </c>
      <c r="D99" s="174"/>
      <c r="E99" s="31"/>
      <c r="F99" s="31"/>
      <c r="G99" s="162"/>
      <c r="H99" s="45"/>
    </row>
    <row r="100" spans="1:8">
      <c r="B100" s="141"/>
      <c r="C100" s="174"/>
      <c r="D100" s="174"/>
      <c r="E100" s="31"/>
      <c r="F100" s="31"/>
      <c r="G100" s="162"/>
      <c r="H100" s="45"/>
    </row>
    <row r="101" spans="1:8">
      <c r="A101" s="321"/>
      <c r="B101" s="226" t="s">
        <v>78</v>
      </c>
      <c r="C101" s="302" t="s">
        <v>79</v>
      </c>
      <c r="D101" s="269" t="s">
        <v>538</v>
      </c>
      <c r="E101" s="371"/>
      <c r="F101" s="372"/>
      <c r="G101" s="372"/>
      <c r="H101" s="373"/>
    </row>
    <row r="102" spans="1:8" ht="89.25">
      <c r="A102" s="26"/>
      <c r="B102" s="26"/>
      <c r="C102" s="68" t="s">
        <v>510</v>
      </c>
      <c r="D102" s="315"/>
      <c r="E102" s="31"/>
      <c r="F102" s="31"/>
      <c r="G102" s="163"/>
      <c r="H102" s="32"/>
    </row>
    <row r="103" spans="1:8" ht="140.25">
      <c r="A103" s="26"/>
      <c r="B103" s="26"/>
      <c r="C103" s="112" t="s">
        <v>547</v>
      </c>
      <c r="D103" s="112"/>
      <c r="E103" s="31"/>
      <c r="F103" s="31"/>
      <c r="G103" s="188"/>
      <c r="H103" s="32"/>
    </row>
    <row r="104" spans="1:8">
      <c r="A104" s="26"/>
      <c r="B104" s="26"/>
      <c r="C104" s="111" t="s">
        <v>304</v>
      </c>
      <c r="D104" s="111"/>
      <c r="E104" s="31" t="s">
        <v>41</v>
      </c>
      <c r="F104" s="31">
        <v>48</v>
      </c>
      <c r="G104" s="164"/>
      <c r="H104" s="45"/>
    </row>
    <row r="105" spans="1:8">
      <c r="A105" s="26"/>
      <c r="B105" s="26"/>
      <c r="C105" s="26" t="s">
        <v>50</v>
      </c>
      <c r="D105" s="26"/>
      <c r="E105" s="31"/>
      <c r="F105" s="31"/>
      <c r="G105" s="164"/>
      <c r="H105" s="45"/>
    </row>
    <row r="106" spans="1:8">
      <c r="A106" s="37"/>
      <c r="B106" s="26"/>
      <c r="C106" s="59" t="s">
        <v>70</v>
      </c>
      <c r="D106" s="46"/>
      <c r="E106" s="44"/>
      <c r="F106" s="44"/>
      <c r="G106" s="164"/>
      <c r="H106" s="45"/>
    </row>
    <row r="107" spans="1:8">
      <c r="G107" s="186"/>
      <c r="H107" s="69"/>
    </row>
    <row r="108" spans="1:8">
      <c r="C108" s="117" t="s">
        <v>305</v>
      </c>
      <c r="D108" s="117"/>
      <c r="E108" s="31" t="s">
        <v>41</v>
      </c>
      <c r="F108" s="31">
        <v>48</v>
      </c>
      <c r="G108" s="164"/>
      <c r="H108" s="45"/>
    </row>
    <row r="109" spans="1:8">
      <c r="C109" s="26" t="s">
        <v>50</v>
      </c>
      <c r="D109" s="26"/>
      <c r="G109" s="186"/>
      <c r="H109" s="69"/>
    </row>
    <row r="110" spans="1:8">
      <c r="C110" s="59" t="s">
        <v>70</v>
      </c>
      <c r="D110" s="46"/>
      <c r="E110" s="44"/>
      <c r="F110" s="44"/>
      <c r="G110" s="164"/>
      <c r="H110" s="45"/>
    </row>
    <row r="111" spans="1:8">
      <c r="G111" s="186"/>
      <c r="H111" s="69"/>
    </row>
    <row r="112" spans="1:8">
      <c r="C112" s="117" t="s">
        <v>306</v>
      </c>
      <c r="D112" s="117"/>
      <c r="E112" s="31" t="s">
        <v>41</v>
      </c>
      <c r="F112" s="31">
        <v>48</v>
      </c>
      <c r="G112" s="164"/>
      <c r="H112" s="45"/>
    </row>
    <row r="113" spans="3:8">
      <c r="C113" s="26" t="s">
        <v>50</v>
      </c>
      <c r="D113" s="26"/>
      <c r="G113" s="186"/>
      <c r="H113" s="69"/>
    </row>
    <row r="114" spans="3:8">
      <c r="C114" s="59" t="s">
        <v>70</v>
      </c>
      <c r="D114" s="46"/>
      <c r="E114" s="44"/>
      <c r="F114" s="44"/>
      <c r="G114" s="164"/>
      <c r="H114" s="45"/>
    </row>
    <row r="115" spans="3:8">
      <c r="G115" s="186"/>
      <c r="H115" s="69"/>
    </row>
    <row r="116" spans="3:8">
      <c r="C116" s="117" t="s">
        <v>307</v>
      </c>
      <c r="D116" s="117"/>
      <c r="E116" s="31" t="s">
        <v>41</v>
      </c>
      <c r="F116" s="31">
        <v>48</v>
      </c>
      <c r="G116" s="164"/>
      <c r="H116" s="45"/>
    </row>
    <row r="117" spans="3:8">
      <c r="C117" s="26" t="s">
        <v>50</v>
      </c>
      <c r="D117" s="26"/>
      <c r="G117" s="186"/>
      <c r="H117" s="69"/>
    </row>
    <row r="118" spans="3:8">
      <c r="C118" s="59" t="s">
        <v>70</v>
      </c>
      <c r="D118" s="46"/>
      <c r="E118" s="44"/>
      <c r="F118" s="44"/>
      <c r="G118" s="164"/>
      <c r="H118" s="45"/>
    </row>
    <row r="119" spans="3:8">
      <c r="G119" s="186"/>
      <c r="H119" s="69"/>
    </row>
    <row r="120" spans="3:8">
      <c r="C120" s="117" t="s">
        <v>309</v>
      </c>
      <c r="D120" s="117"/>
      <c r="E120" s="31" t="s">
        <v>41</v>
      </c>
      <c r="F120" s="31">
        <v>6</v>
      </c>
      <c r="G120" s="164"/>
      <c r="H120" s="45"/>
    </row>
    <row r="121" spans="3:8">
      <c r="C121" s="26" t="s">
        <v>50</v>
      </c>
      <c r="D121" s="26"/>
      <c r="G121" s="186"/>
      <c r="H121" s="69"/>
    </row>
    <row r="122" spans="3:8">
      <c r="C122" s="59" t="s">
        <v>190</v>
      </c>
      <c r="D122" s="46"/>
      <c r="E122" s="44"/>
      <c r="F122" s="44"/>
      <c r="G122" s="164"/>
      <c r="H122" s="45"/>
    </row>
    <row r="123" spans="3:8">
      <c r="G123" s="186"/>
      <c r="H123" s="69"/>
    </row>
    <row r="124" spans="3:8">
      <c r="C124" s="117" t="s">
        <v>310</v>
      </c>
      <c r="D124" s="117"/>
      <c r="E124" s="31" t="s">
        <v>41</v>
      </c>
      <c r="F124" s="31">
        <v>1</v>
      </c>
      <c r="G124" s="164"/>
      <c r="H124" s="45"/>
    </row>
    <row r="125" spans="3:8">
      <c r="C125" s="26" t="s">
        <v>50</v>
      </c>
      <c r="D125" s="26"/>
      <c r="G125" s="186"/>
      <c r="H125" s="69"/>
    </row>
    <row r="126" spans="3:8">
      <c r="C126" s="59" t="s">
        <v>217</v>
      </c>
      <c r="D126" s="46"/>
      <c r="E126" s="44"/>
      <c r="F126" s="44"/>
      <c r="G126" s="164"/>
      <c r="H126" s="45"/>
    </row>
    <row r="127" spans="3:8">
      <c r="G127" s="186"/>
      <c r="H127" s="69"/>
    </row>
    <row r="128" spans="3:8">
      <c r="C128" s="117" t="s">
        <v>311</v>
      </c>
      <c r="D128" s="117"/>
      <c r="E128" s="31" t="s">
        <v>41</v>
      </c>
      <c r="F128" s="31">
        <v>7</v>
      </c>
      <c r="G128" s="164"/>
      <c r="H128" s="45"/>
    </row>
    <row r="129" spans="1:8">
      <c r="C129" s="26" t="s">
        <v>50</v>
      </c>
      <c r="D129" s="26"/>
      <c r="G129" s="186"/>
      <c r="H129" s="69"/>
    </row>
    <row r="130" spans="1:8">
      <c r="C130" s="59" t="s">
        <v>207</v>
      </c>
      <c r="D130" s="46"/>
      <c r="E130" s="44"/>
      <c r="F130" s="44"/>
      <c r="G130" s="164"/>
      <c r="H130" s="45"/>
    </row>
    <row r="131" spans="1:8">
      <c r="G131" s="186"/>
      <c r="H131" s="69"/>
    </row>
    <row r="132" spans="1:8">
      <c r="C132" s="117" t="s">
        <v>313</v>
      </c>
      <c r="D132" s="117"/>
      <c r="E132" s="31" t="s">
        <v>41</v>
      </c>
      <c r="F132" s="31">
        <v>8</v>
      </c>
      <c r="G132" s="164"/>
      <c r="H132" s="45"/>
    </row>
    <row r="133" spans="1:8">
      <c r="C133" s="26" t="s">
        <v>50</v>
      </c>
      <c r="D133" s="26"/>
      <c r="G133" s="187"/>
    </row>
    <row r="134" spans="1:8">
      <c r="C134" s="59" t="s">
        <v>237</v>
      </c>
      <c r="D134" s="46"/>
      <c r="G134" s="187"/>
    </row>
    <row r="135" spans="1:8">
      <c r="G135" s="173"/>
    </row>
    <row r="136" spans="1:8">
      <c r="C136" s="113" t="s">
        <v>318</v>
      </c>
      <c r="D136" s="113"/>
      <c r="E136" s="31" t="s">
        <v>41</v>
      </c>
      <c r="F136" s="31">
        <f>SUM(F103:F132)</f>
        <v>214</v>
      </c>
      <c r="G136" s="314"/>
      <c r="H136" s="49">
        <f>G136*F136</f>
        <v>0</v>
      </c>
    </row>
    <row r="137" spans="1:8">
      <c r="G137" s="173"/>
    </row>
    <row r="138" spans="1:8">
      <c r="G138" s="173"/>
    </row>
    <row r="139" spans="1:8">
      <c r="A139" s="293"/>
      <c r="B139" s="226" t="s">
        <v>80</v>
      </c>
      <c r="C139" s="302" t="s">
        <v>81</v>
      </c>
      <c r="D139" s="269" t="s">
        <v>538</v>
      </c>
      <c r="E139" s="371"/>
      <c r="F139" s="372"/>
      <c r="G139" s="372"/>
      <c r="H139" s="373"/>
    </row>
    <row r="140" spans="1:8" ht="76.5">
      <c r="A140" s="38"/>
      <c r="B140" s="26"/>
      <c r="C140" s="70" t="s">
        <v>511</v>
      </c>
      <c r="D140" s="315"/>
      <c r="E140" s="31"/>
      <c r="F140" s="31"/>
      <c r="G140" s="162"/>
      <c r="H140" s="45"/>
    </row>
    <row r="141" spans="1:8">
      <c r="A141" s="38"/>
      <c r="B141" s="26"/>
      <c r="C141" s="55"/>
      <c r="D141" s="55"/>
      <c r="E141" s="31"/>
      <c r="F141" s="31"/>
      <c r="G141" s="162"/>
      <c r="H141" s="45"/>
    </row>
    <row r="142" spans="1:8">
      <c r="A142" s="38"/>
      <c r="B142" s="26"/>
      <c r="C142" s="111" t="s">
        <v>304</v>
      </c>
      <c r="D142" s="111"/>
      <c r="E142" s="31"/>
      <c r="F142" s="31"/>
      <c r="G142" s="162"/>
      <c r="H142" s="45"/>
    </row>
    <row r="143" spans="1:8">
      <c r="A143" s="38"/>
      <c r="B143" s="26"/>
      <c r="C143" s="26" t="s">
        <v>50</v>
      </c>
      <c r="D143" s="26"/>
      <c r="E143" s="31" t="s">
        <v>41</v>
      </c>
      <c r="F143" s="31">
        <v>12</v>
      </c>
      <c r="G143" s="164"/>
      <c r="H143" s="45"/>
    </row>
    <row r="144" spans="1:8">
      <c r="A144" s="38"/>
      <c r="B144" s="26"/>
      <c r="C144" s="59" t="s">
        <v>242</v>
      </c>
      <c r="D144" s="46"/>
      <c r="E144" s="44"/>
      <c r="F144" s="44"/>
      <c r="G144" s="164"/>
      <c r="H144" s="45"/>
    </row>
    <row r="145" spans="3:8">
      <c r="G145" s="186"/>
      <c r="H145" s="69"/>
    </row>
    <row r="146" spans="3:8">
      <c r="C146" s="117" t="s">
        <v>305</v>
      </c>
      <c r="D146" s="117"/>
      <c r="G146" s="186"/>
      <c r="H146" s="69"/>
    </row>
    <row r="147" spans="3:8">
      <c r="C147" s="26" t="s">
        <v>50</v>
      </c>
      <c r="D147" s="26"/>
      <c r="E147" s="31" t="s">
        <v>41</v>
      </c>
      <c r="F147" s="31">
        <v>12</v>
      </c>
      <c r="G147" s="164"/>
      <c r="H147" s="45"/>
    </row>
    <row r="148" spans="3:8">
      <c r="C148" s="59" t="s">
        <v>242</v>
      </c>
      <c r="D148" s="46"/>
      <c r="E148" s="44"/>
      <c r="F148" s="44"/>
      <c r="G148" s="164"/>
      <c r="H148" s="45"/>
    </row>
    <row r="149" spans="3:8">
      <c r="G149" s="186"/>
      <c r="H149" s="69"/>
    </row>
    <row r="150" spans="3:8">
      <c r="C150" s="117" t="s">
        <v>306</v>
      </c>
      <c r="D150" s="117"/>
      <c r="G150" s="186"/>
      <c r="H150" s="69"/>
    </row>
    <row r="151" spans="3:8">
      <c r="C151" s="26" t="s">
        <v>50</v>
      </c>
      <c r="D151" s="26"/>
      <c r="E151" s="31" t="s">
        <v>41</v>
      </c>
      <c r="F151" s="31">
        <v>12</v>
      </c>
      <c r="G151" s="164"/>
      <c r="H151" s="45"/>
    </row>
    <row r="152" spans="3:8">
      <c r="C152" s="59" t="s">
        <v>242</v>
      </c>
      <c r="D152" s="46"/>
      <c r="E152" s="44"/>
      <c r="F152" s="44"/>
      <c r="G152" s="164"/>
      <c r="H152" s="45"/>
    </row>
    <row r="153" spans="3:8">
      <c r="G153" s="186"/>
      <c r="H153" s="69"/>
    </row>
    <row r="154" spans="3:8">
      <c r="C154" s="117" t="s">
        <v>307</v>
      </c>
      <c r="D154" s="117"/>
      <c r="G154" s="186"/>
      <c r="H154" s="69"/>
    </row>
    <row r="155" spans="3:8">
      <c r="C155" s="26" t="s">
        <v>50</v>
      </c>
      <c r="D155" s="26"/>
      <c r="E155" s="31" t="s">
        <v>41</v>
      </c>
      <c r="F155" s="31">
        <v>12</v>
      </c>
      <c r="G155" s="164"/>
      <c r="H155" s="45"/>
    </row>
    <row r="156" spans="3:8">
      <c r="C156" s="59" t="s">
        <v>242</v>
      </c>
      <c r="D156" s="46"/>
      <c r="E156" s="44"/>
      <c r="F156" s="44"/>
      <c r="G156" s="164"/>
      <c r="H156" s="45"/>
    </row>
    <row r="157" spans="3:8">
      <c r="G157" s="186"/>
      <c r="H157" s="69"/>
    </row>
    <row r="158" spans="3:8">
      <c r="C158" s="117" t="s">
        <v>308</v>
      </c>
      <c r="D158" s="117"/>
      <c r="G158" s="186"/>
      <c r="H158" s="69"/>
    </row>
    <row r="159" spans="3:8">
      <c r="C159" s="26" t="s">
        <v>50</v>
      </c>
      <c r="D159" s="26"/>
      <c r="E159" s="31" t="s">
        <v>41</v>
      </c>
      <c r="F159" s="31">
        <v>8</v>
      </c>
      <c r="G159" s="164"/>
      <c r="H159" s="45"/>
    </row>
    <row r="160" spans="3:8">
      <c r="C160" s="59" t="s">
        <v>112</v>
      </c>
      <c r="D160" s="46"/>
      <c r="E160" s="44"/>
      <c r="F160" s="44"/>
      <c r="G160" s="164"/>
      <c r="H160" s="45"/>
    </row>
    <row r="161" spans="1:8">
      <c r="G161" s="186"/>
      <c r="H161" s="69"/>
    </row>
    <row r="162" spans="1:8">
      <c r="C162" s="117" t="s">
        <v>309</v>
      </c>
      <c r="D162" s="117"/>
      <c r="G162" s="186"/>
      <c r="H162" s="69"/>
    </row>
    <row r="163" spans="1:8">
      <c r="C163" s="26" t="s">
        <v>50</v>
      </c>
      <c r="D163" s="26"/>
      <c r="E163" s="31" t="s">
        <v>41</v>
      </c>
      <c r="F163" s="31">
        <v>7</v>
      </c>
      <c r="G163" s="164"/>
      <c r="H163" s="45"/>
    </row>
    <row r="164" spans="1:8">
      <c r="C164" s="59" t="s">
        <v>154</v>
      </c>
      <c r="D164" s="46"/>
      <c r="E164" s="44"/>
      <c r="F164" s="44"/>
      <c r="G164" s="164"/>
      <c r="H164" s="45"/>
    </row>
    <row r="165" spans="1:8">
      <c r="G165" s="186"/>
      <c r="H165" s="69"/>
    </row>
    <row r="166" spans="1:8">
      <c r="C166" s="117" t="s">
        <v>310</v>
      </c>
      <c r="D166" s="117"/>
      <c r="G166" s="186"/>
      <c r="H166" s="69"/>
    </row>
    <row r="167" spans="1:8">
      <c r="C167" s="26" t="s">
        <v>50</v>
      </c>
      <c r="D167" s="26"/>
      <c r="E167" s="31" t="s">
        <v>41</v>
      </c>
      <c r="F167" s="31">
        <v>4</v>
      </c>
      <c r="G167" s="164"/>
      <c r="H167" s="45"/>
    </row>
    <row r="168" spans="1:8">
      <c r="C168" s="59" t="s">
        <v>180</v>
      </c>
      <c r="D168" s="46"/>
      <c r="E168" s="44"/>
      <c r="F168" s="44"/>
      <c r="G168" s="164"/>
      <c r="H168" s="45"/>
    </row>
    <row r="169" spans="1:8">
      <c r="G169" s="187"/>
    </row>
    <row r="170" spans="1:8">
      <c r="C170" s="113" t="s">
        <v>318</v>
      </c>
      <c r="D170" s="113"/>
      <c r="E170" s="31" t="s">
        <v>41</v>
      </c>
      <c r="F170" s="31">
        <f>SUM(F143:F166)</f>
        <v>63</v>
      </c>
      <c r="G170" s="314"/>
      <c r="H170" s="49">
        <f>G170*F170</f>
        <v>0</v>
      </c>
    </row>
    <row r="171" spans="1:8">
      <c r="C171" s="113"/>
      <c r="D171" s="113"/>
      <c r="E171" s="31"/>
      <c r="F171" s="31"/>
      <c r="G171" s="162"/>
      <c r="H171" s="45"/>
    </row>
    <row r="172" spans="1:8">
      <c r="G172" s="173"/>
    </row>
    <row r="173" spans="1:8">
      <c r="A173" s="321"/>
      <c r="B173" s="222" t="s">
        <v>191</v>
      </c>
      <c r="C173" s="223" t="s">
        <v>192</v>
      </c>
      <c r="D173" s="269" t="s">
        <v>538</v>
      </c>
      <c r="E173" s="371"/>
      <c r="F173" s="372"/>
      <c r="G173" s="372"/>
      <c r="H173" s="373"/>
    </row>
    <row r="174" spans="1:8" ht="76.5">
      <c r="A174" s="26"/>
      <c r="B174" s="26"/>
      <c r="C174" s="70" t="s">
        <v>512</v>
      </c>
      <c r="D174" s="315"/>
      <c r="E174" s="31"/>
      <c r="F174" s="31"/>
      <c r="G174" s="164"/>
      <c r="H174" s="45"/>
    </row>
    <row r="175" spans="1:8">
      <c r="A175" s="26"/>
      <c r="B175" s="26"/>
      <c r="C175" s="55"/>
      <c r="D175" s="55"/>
      <c r="E175" s="31"/>
      <c r="F175" s="31"/>
      <c r="G175" s="164"/>
      <c r="H175" s="45"/>
    </row>
    <row r="176" spans="1:8">
      <c r="A176" s="26"/>
      <c r="B176" s="26"/>
      <c r="C176" s="117" t="s">
        <v>309</v>
      </c>
      <c r="D176" s="117"/>
      <c r="E176" s="31" t="s">
        <v>41</v>
      </c>
      <c r="F176" s="31">
        <v>7</v>
      </c>
      <c r="G176" s="314"/>
      <c r="H176" s="49">
        <f>G176*F176</f>
        <v>0</v>
      </c>
    </row>
    <row r="177" spans="1:8">
      <c r="A177" s="26"/>
      <c r="B177" s="26"/>
      <c r="C177" s="26" t="s">
        <v>50</v>
      </c>
      <c r="D177" s="26"/>
      <c r="E177" s="31"/>
      <c r="F177" s="31"/>
      <c r="G177" s="164"/>
      <c r="H177" s="45"/>
    </row>
    <row r="178" spans="1:8">
      <c r="A178" s="26"/>
      <c r="B178" s="26"/>
      <c r="C178" s="59" t="s">
        <v>193</v>
      </c>
      <c r="D178" s="46"/>
      <c r="E178" s="44"/>
      <c r="F178" s="44"/>
      <c r="G178" s="164"/>
      <c r="H178" s="45"/>
    </row>
    <row r="179" spans="1:8">
      <c r="G179" s="187"/>
    </row>
    <row r="180" spans="1:8">
      <c r="G180" s="187"/>
    </row>
    <row r="181" spans="1:8">
      <c r="A181" s="293"/>
      <c r="B181" s="222" t="s">
        <v>194</v>
      </c>
      <c r="C181" s="223" t="s">
        <v>195</v>
      </c>
      <c r="D181" s="269" t="s">
        <v>538</v>
      </c>
      <c r="E181" s="371"/>
      <c r="F181" s="372"/>
      <c r="G181" s="372"/>
      <c r="H181" s="373"/>
    </row>
    <row r="182" spans="1:8" ht="76.5">
      <c r="A182" s="38"/>
      <c r="B182" s="26"/>
      <c r="C182" s="70" t="s">
        <v>511</v>
      </c>
      <c r="D182" s="315"/>
      <c r="E182" s="31"/>
      <c r="F182" s="31"/>
      <c r="G182" s="164"/>
      <c r="H182" s="45"/>
    </row>
    <row r="183" spans="1:8">
      <c r="A183" s="38"/>
      <c r="B183" s="26"/>
      <c r="C183" s="55"/>
      <c r="D183" s="55"/>
      <c r="E183" s="31"/>
      <c r="F183" s="31"/>
      <c r="G183" s="164"/>
      <c r="H183" s="45"/>
    </row>
    <row r="184" spans="1:8">
      <c r="A184" s="38"/>
      <c r="B184" s="26"/>
      <c r="C184" s="117" t="s">
        <v>309</v>
      </c>
      <c r="D184" s="117"/>
      <c r="E184" s="31" t="s">
        <v>41</v>
      </c>
      <c r="F184" s="31">
        <v>19</v>
      </c>
      <c r="G184" s="164"/>
      <c r="H184" s="45"/>
    </row>
    <row r="185" spans="1:8">
      <c r="A185" s="38"/>
      <c r="B185" s="26"/>
      <c r="C185" s="26" t="s">
        <v>50</v>
      </c>
      <c r="D185" s="26"/>
      <c r="E185" s="31"/>
      <c r="F185" s="31"/>
      <c r="G185" s="164"/>
      <c r="H185" s="45"/>
    </row>
    <row r="186" spans="1:8">
      <c r="A186" s="38"/>
      <c r="B186" s="26"/>
      <c r="C186" s="59" t="s">
        <v>186</v>
      </c>
      <c r="D186" s="46"/>
      <c r="E186" s="44"/>
      <c r="F186" s="44"/>
      <c r="G186" s="164"/>
      <c r="H186" s="45"/>
    </row>
    <row r="187" spans="1:8">
      <c r="G187" s="186"/>
      <c r="H187" s="69"/>
    </row>
    <row r="188" spans="1:8">
      <c r="C188" s="117" t="s">
        <v>311</v>
      </c>
      <c r="D188" s="117"/>
      <c r="E188" s="31" t="s">
        <v>41</v>
      </c>
      <c r="F188" s="31">
        <v>24</v>
      </c>
      <c r="G188" s="164"/>
      <c r="H188" s="45"/>
    </row>
    <row r="189" spans="1:8">
      <c r="C189" s="26" t="s">
        <v>50</v>
      </c>
      <c r="D189" s="26"/>
      <c r="E189" s="31"/>
      <c r="F189" s="31"/>
      <c r="G189" s="164"/>
      <c r="H189" s="45"/>
    </row>
    <row r="190" spans="1:8">
      <c r="C190" s="59" t="s">
        <v>230</v>
      </c>
      <c r="D190" s="46"/>
      <c r="E190" s="44"/>
      <c r="F190" s="44"/>
      <c r="G190" s="162"/>
      <c r="H190" s="45"/>
    </row>
    <row r="191" spans="1:8">
      <c r="G191" s="173"/>
    </row>
    <row r="192" spans="1:8">
      <c r="C192" s="113" t="s">
        <v>318</v>
      </c>
      <c r="D192" s="113"/>
      <c r="E192" s="31" t="s">
        <v>41</v>
      </c>
      <c r="F192" s="31">
        <f>SUM(F183:F188)</f>
        <v>43</v>
      </c>
      <c r="G192" s="314"/>
      <c r="H192" s="49">
        <f>G192*F192</f>
        <v>0</v>
      </c>
    </row>
    <row r="193" spans="1:8">
      <c r="C193" s="113"/>
      <c r="D193" s="113"/>
      <c r="E193" s="31"/>
      <c r="F193" s="31"/>
      <c r="G193" s="162"/>
      <c r="H193" s="45"/>
    </row>
    <row r="194" spans="1:8">
      <c r="G194" s="173"/>
    </row>
    <row r="195" spans="1:8">
      <c r="A195" s="217"/>
      <c r="B195" s="336" t="s">
        <v>334</v>
      </c>
      <c r="C195" s="336" t="s">
        <v>335</v>
      </c>
      <c r="D195" s="269" t="s">
        <v>538</v>
      </c>
      <c r="E195" s="371"/>
      <c r="F195" s="372"/>
      <c r="G195" s="372"/>
      <c r="H195" s="373"/>
    </row>
    <row r="196" spans="1:8" ht="63.75">
      <c r="C196" s="94" t="s">
        <v>513</v>
      </c>
      <c r="D196" s="315"/>
      <c r="E196" s="91"/>
      <c r="F196" s="91"/>
      <c r="G196" s="101"/>
      <c r="H196" s="92"/>
    </row>
    <row r="197" spans="1:8">
      <c r="G197" s="187"/>
    </row>
    <row r="198" spans="1:8">
      <c r="C198" s="117" t="s">
        <v>313</v>
      </c>
      <c r="D198" s="117"/>
      <c r="E198" s="91" t="s">
        <v>41</v>
      </c>
      <c r="F198" s="91">
        <v>408</v>
      </c>
      <c r="G198" s="314"/>
      <c r="H198" s="49">
        <f>G198*F198</f>
        <v>0</v>
      </c>
    </row>
    <row r="199" spans="1:8">
      <c r="C199" s="26" t="s">
        <v>50</v>
      </c>
      <c r="D199" s="26"/>
      <c r="G199" s="187"/>
    </row>
    <row r="200" spans="1:8">
      <c r="C200" s="59" t="s">
        <v>337</v>
      </c>
      <c r="D200" s="46"/>
      <c r="G200" s="187"/>
    </row>
    <row r="201" spans="1:8">
      <c r="G201" s="187"/>
    </row>
    <row r="202" spans="1:8">
      <c r="G202" s="187"/>
    </row>
    <row r="203" spans="1:8">
      <c r="A203" s="217"/>
      <c r="B203" s="336" t="s">
        <v>336</v>
      </c>
      <c r="C203" s="336" t="s">
        <v>335</v>
      </c>
      <c r="D203" s="269" t="s">
        <v>538</v>
      </c>
      <c r="E203" s="371"/>
      <c r="F203" s="372"/>
      <c r="G203" s="372"/>
      <c r="H203" s="373"/>
    </row>
    <row r="204" spans="1:8" ht="51.75">
      <c r="B204" s="115"/>
      <c r="C204" s="98" t="s">
        <v>514</v>
      </c>
      <c r="D204" s="315"/>
      <c r="G204" s="187"/>
    </row>
    <row r="205" spans="1:8" ht="165">
      <c r="C205" s="143" t="s">
        <v>549</v>
      </c>
      <c r="G205" s="187"/>
    </row>
    <row r="206" spans="1:8">
      <c r="C206" s="117" t="s">
        <v>313</v>
      </c>
      <c r="D206" s="117"/>
      <c r="E206" s="91" t="s">
        <v>41</v>
      </c>
      <c r="F206" s="91">
        <v>120</v>
      </c>
      <c r="G206" s="314"/>
      <c r="H206" s="49">
        <f>G206*F206</f>
        <v>0</v>
      </c>
    </row>
    <row r="207" spans="1:8">
      <c r="C207" s="26" t="s">
        <v>50</v>
      </c>
      <c r="D207" s="26"/>
      <c r="G207" s="187"/>
    </row>
    <row r="208" spans="1:8">
      <c r="C208" s="59" t="s">
        <v>261</v>
      </c>
      <c r="D208" s="46"/>
      <c r="G208" s="187"/>
    </row>
    <row r="209" spans="1:8">
      <c r="G209" s="187"/>
    </row>
    <row r="210" spans="1:8">
      <c r="A210" s="217"/>
      <c r="B210" s="336" t="s">
        <v>338</v>
      </c>
      <c r="C210" s="336" t="s">
        <v>339</v>
      </c>
      <c r="D210" s="269" t="s">
        <v>538</v>
      </c>
      <c r="E210" s="371"/>
      <c r="F210" s="372"/>
      <c r="G210" s="372"/>
      <c r="H210" s="373"/>
    </row>
    <row r="211" spans="1:8" ht="30">
      <c r="C211" s="142" t="s">
        <v>465</v>
      </c>
      <c r="D211" s="315"/>
      <c r="G211" s="187"/>
    </row>
    <row r="212" spans="1:8">
      <c r="G212" s="187"/>
    </row>
    <row r="213" spans="1:8">
      <c r="C213" s="117" t="s">
        <v>313</v>
      </c>
      <c r="D213" s="117"/>
      <c r="E213" s="91" t="s">
        <v>41</v>
      </c>
      <c r="F213" s="91">
        <v>60</v>
      </c>
      <c r="G213" s="314"/>
      <c r="H213" s="49">
        <f>G213*F213</f>
        <v>0</v>
      </c>
    </row>
    <row r="214" spans="1:8">
      <c r="C214" s="26" t="s">
        <v>50</v>
      </c>
      <c r="D214" s="26"/>
      <c r="G214" s="187"/>
    </row>
    <row r="215" spans="1:8">
      <c r="C215" s="59" t="s">
        <v>262</v>
      </c>
      <c r="D215" s="46"/>
      <c r="G215" s="187"/>
    </row>
    <row r="216" spans="1:8">
      <c r="G216" s="187"/>
    </row>
    <row r="217" spans="1:8">
      <c r="G217" s="187"/>
    </row>
    <row r="218" spans="1:8">
      <c r="G218" s="187"/>
    </row>
    <row r="219" spans="1:8">
      <c r="G219" s="187"/>
    </row>
    <row r="220" spans="1:8">
      <c r="G220" s="187"/>
    </row>
  </sheetData>
  <protectedRanges>
    <protectedRange sqref="G21:G22" name="Obseg1_1"/>
    <protectedRange sqref="G25:G27 G29:G34" name="Obseg1_3"/>
    <protectedRange sqref="G36 G38:G43" name="Obseg1_5"/>
    <protectedRange sqref="G45:G52" name="Obseg1_9"/>
    <protectedRange sqref="G54:G61" name="Obseg1_14"/>
    <protectedRange sqref="G63 G65" name="Obseg1_15"/>
    <protectedRange sqref="G67 G69" name="Obseg1_18"/>
    <protectedRange sqref="G71 G73" name="Obseg1_27"/>
    <protectedRange sqref="G75 G77 G79" name="Obseg1_28"/>
    <protectedRange sqref="G136 G170:G171 G83:G85 G87:G100" name="Obseg1_13_2"/>
    <protectedRange sqref="G102:G106" name="Obseg1_29"/>
    <protectedRange sqref="G108 G110" name="Obseg1_30"/>
    <protectedRange sqref="G112 G114" name="Obseg1_31"/>
    <protectedRange sqref="G116 G118" name="Obseg1_32"/>
    <protectedRange sqref="G120 G122" name="Obseg1_33"/>
    <protectedRange sqref="G124 G126 G132" name="Obseg1_34"/>
    <protectedRange sqref="G128 G130" name="Obseg1_35"/>
    <protectedRange sqref="G140:G144" name="Obseg1_36"/>
    <protectedRange sqref="G147:G148" name="Obseg1_37"/>
    <protectedRange sqref="G151:G152" name="Obseg1_38"/>
    <protectedRange sqref="G155:G156" name="Obseg1_39"/>
    <protectedRange sqref="G159:G160" name="Obseg1_40"/>
    <protectedRange sqref="G163:G164" name="Obseg1_41"/>
    <protectedRange sqref="G167:G168" name="Obseg1_42"/>
    <protectedRange sqref="G174:G178 G192:G193 G198 G206 G213 G86" name="Obseg1_43"/>
    <protectedRange sqref="G182:G186" name="Obseg1_45"/>
    <protectedRange sqref="G188:G190" name="Obseg1_46"/>
    <protectedRange sqref="G24" name="Obseg1_2_1_1_2"/>
    <protectedRange sqref="G101" name="Obseg1_2_1_1_2_1"/>
    <protectedRange sqref="G139" name="Obseg1_2_1_1_2_2"/>
    <protectedRange sqref="G173" name="Obseg1_2_1_1_2_3"/>
    <protectedRange sqref="G181" name="Obseg1_2_1_1_2_4"/>
    <protectedRange sqref="G195" name="Obseg1_2_1_1_2_5"/>
    <protectedRange sqref="G203" name="Obseg1_2_1_1_2_6"/>
    <protectedRange sqref="G210" name="Obseg1_2_1_1_2_7"/>
  </protectedRanges>
  <mergeCells count="11">
    <mergeCell ref="B11:J11"/>
    <mergeCell ref="B12:H12"/>
    <mergeCell ref="B13:J13"/>
    <mergeCell ref="E24:H24"/>
    <mergeCell ref="E101:H101"/>
    <mergeCell ref="E210:H210"/>
    <mergeCell ref="E139:H139"/>
    <mergeCell ref="E173:H173"/>
    <mergeCell ref="E181:H181"/>
    <mergeCell ref="E195:H195"/>
    <mergeCell ref="E203:H203"/>
  </mergeCells>
  <pageMargins left="0.7" right="0.7"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608"/>
  <sheetViews>
    <sheetView tabSelected="1" topLeftCell="A10" zoomScaleNormal="100" zoomScaleSheetLayoutView="100" workbookViewId="0">
      <selection activeCell="N593" sqref="N593"/>
    </sheetView>
  </sheetViews>
  <sheetFormatPr defaultRowHeight="15"/>
  <cols>
    <col min="1" max="1" width="8.140625" style="24" customWidth="1"/>
    <col min="2" max="2" width="8.28515625" style="24" customWidth="1"/>
    <col min="3" max="3" width="46.42578125" style="24" customWidth="1"/>
    <col min="4" max="4" width="53.140625" style="24" customWidth="1"/>
    <col min="5" max="5" width="20.7109375" style="24" customWidth="1"/>
    <col min="6" max="6" width="11.140625" style="24" customWidth="1"/>
    <col min="7" max="7" width="16" style="140" customWidth="1"/>
    <col min="8" max="8" width="15" style="24" customWidth="1"/>
    <col min="9" max="9" width="11" style="24" customWidth="1"/>
    <col min="10" max="16384" width="9.140625" style="24"/>
  </cols>
  <sheetData>
    <row r="2" spans="1:11">
      <c r="A2" s="205"/>
      <c r="B2" s="206" t="s">
        <v>523</v>
      </c>
      <c r="C2" s="207"/>
      <c r="D2" s="207"/>
      <c r="E2" s="208"/>
      <c r="F2" s="208"/>
      <c r="G2" s="209"/>
      <c r="H2" s="191"/>
      <c r="I2" s="6"/>
      <c r="J2" s="6"/>
      <c r="K2" s="5"/>
    </row>
    <row r="3" spans="1:11">
      <c r="A3" s="1"/>
      <c r="B3" s="7"/>
      <c r="C3" s="3"/>
      <c r="D3" s="3"/>
      <c r="E3" s="4"/>
      <c r="F3" s="4"/>
      <c r="G3" s="5"/>
      <c r="H3" s="6"/>
      <c r="I3" s="6"/>
      <c r="J3" s="6"/>
      <c r="K3" s="5"/>
    </row>
    <row r="4" spans="1:11">
      <c r="A4" s="1"/>
      <c r="B4" s="8" t="s">
        <v>0</v>
      </c>
      <c r="C4" s="3"/>
      <c r="D4" s="3"/>
      <c r="E4" s="4"/>
      <c r="F4" s="4"/>
      <c r="G4" s="5"/>
      <c r="H4" s="6"/>
      <c r="I4" s="6"/>
      <c r="J4" s="6"/>
      <c r="K4" s="5"/>
    </row>
    <row r="5" spans="1:11">
      <c r="A5" s="1"/>
      <c r="B5" s="2" t="s">
        <v>1</v>
      </c>
      <c r="C5" s="3"/>
      <c r="D5" s="3"/>
      <c r="E5" s="4"/>
      <c r="F5" s="4"/>
      <c r="G5" s="5"/>
      <c r="H5" s="6"/>
      <c r="I5" s="6"/>
      <c r="J5" s="6"/>
      <c r="K5" s="5"/>
    </row>
    <row r="6" spans="1:11">
      <c r="A6" s="1"/>
      <c r="B6" s="2" t="s">
        <v>2</v>
      </c>
      <c r="C6" s="3"/>
      <c r="D6" s="3"/>
      <c r="E6" s="4"/>
      <c r="F6" s="4"/>
      <c r="G6" s="5"/>
      <c r="H6" s="6"/>
      <c r="I6" s="6"/>
      <c r="J6" s="6"/>
      <c r="K6" s="5"/>
    </row>
    <row r="7" spans="1:11">
      <c r="A7" s="1"/>
      <c r="B7" s="7"/>
      <c r="C7" s="3"/>
      <c r="D7" s="3"/>
      <c r="E7" s="4"/>
      <c r="F7" s="4"/>
      <c r="G7" s="5"/>
      <c r="H7" s="6"/>
      <c r="I7" s="6"/>
      <c r="J7" s="6"/>
      <c r="K7" s="5"/>
    </row>
    <row r="8" spans="1:11">
      <c r="A8" s="1"/>
      <c r="B8" s="8" t="s">
        <v>24</v>
      </c>
      <c r="C8" s="4"/>
      <c r="D8" s="4"/>
      <c r="E8" s="6"/>
      <c r="F8" s="6"/>
      <c r="G8" s="6"/>
      <c r="H8" s="9"/>
      <c r="I8" s="10"/>
      <c r="J8" s="10"/>
      <c r="K8" s="11"/>
    </row>
    <row r="9" spans="1:11">
      <c r="A9" s="12"/>
      <c r="B9" s="23" t="s">
        <v>303</v>
      </c>
      <c r="C9" s="4"/>
      <c r="D9" s="4"/>
      <c r="E9" s="13"/>
      <c r="F9" s="14"/>
      <c r="G9" s="14"/>
      <c r="H9" s="5"/>
      <c r="I9" s="10"/>
      <c r="J9" s="9"/>
      <c r="K9" s="11"/>
    </row>
    <row r="10" spans="1:11">
      <c r="A10" s="15"/>
      <c r="B10" s="16"/>
      <c r="C10" s="4"/>
      <c r="D10" s="4"/>
      <c r="E10" s="6"/>
      <c r="F10" s="6"/>
      <c r="G10" s="5"/>
      <c r="H10" s="6"/>
      <c r="I10" s="17"/>
      <c r="J10" s="17"/>
      <c r="K10" s="17"/>
    </row>
    <row r="11" spans="1:11">
      <c r="A11" s="15"/>
      <c r="B11" s="16"/>
      <c r="C11" s="4"/>
      <c r="D11" s="4"/>
      <c r="E11" s="6"/>
      <c r="F11" s="6"/>
      <c r="G11" s="5"/>
      <c r="H11" s="6"/>
      <c r="I11" s="17"/>
      <c r="J11" s="17"/>
      <c r="K11" s="17"/>
    </row>
    <row r="12" spans="1:11" s="216" customFormat="1" ht="63" customHeight="1">
      <c r="A12" s="244"/>
      <c r="B12" s="358" t="s">
        <v>552</v>
      </c>
      <c r="C12" s="358"/>
      <c r="D12" s="358"/>
      <c r="E12" s="358"/>
      <c r="F12" s="358"/>
      <c r="G12" s="358"/>
      <c r="H12" s="358"/>
      <c r="I12" s="358"/>
      <c r="J12" s="358"/>
      <c r="K12" s="215"/>
    </row>
    <row r="13" spans="1:11" s="216" customFormat="1" ht="45.75" customHeight="1">
      <c r="A13" s="244"/>
      <c r="B13" s="359" t="s">
        <v>527</v>
      </c>
      <c r="C13" s="359"/>
      <c r="D13" s="359"/>
      <c r="E13" s="359"/>
      <c r="F13" s="359"/>
      <c r="G13" s="359"/>
      <c r="H13" s="359"/>
      <c r="I13" s="242"/>
      <c r="J13" s="243"/>
      <c r="K13" s="215"/>
    </row>
    <row r="14" spans="1:11" s="216" customFormat="1" ht="36" customHeight="1">
      <c r="A14" s="244"/>
      <c r="B14" s="360" t="s">
        <v>534</v>
      </c>
      <c r="C14" s="360"/>
      <c r="D14" s="360"/>
      <c r="E14" s="360"/>
      <c r="F14" s="360"/>
      <c r="G14" s="360"/>
      <c r="H14" s="360"/>
      <c r="I14" s="360"/>
      <c r="J14" s="360"/>
      <c r="K14" s="215"/>
    </row>
    <row r="15" spans="1:11">
      <c r="A15" s="27"/>
      <c r="B15" s="168"/>
      <c r="C15" s="170"/>
      <c r="D15" s="238"/>
      <c r="E15" s="170"/>
      <c r="F15" s="170"/>
      <c r="G15" s="160"/>
      <c r="H15" s="169"/>
      <c r="I15" s="169"/>
      <c r="J15" s="17"/>
      <c r="K15" s="17"/>
    </row>
    <row r="16" spans="1:11">
      <c r="A16" s="27"/>
      <c r="B16" s="168"/>
      <c r="C16" s="170"/>
      <c r="D16" s="238"/>
      <c r="E16" s="170"/>
      <c r="F16" s="170"/>
      <c r="G16" s="160"/>
      <c r="H16" s="169"/>
      <c r="I16" s="169"/>
      <c r="J16" s="17"/>
      <c r="K16" s="17"/>
    </row>
    <row r="17" spans="1:11">
      <c r="A17" s="27"/>
      <c r="B17" s="168"/>
      <c r="C17" s="30" t="s">
        <v>340</v>
      </c>
      <c r="D17" s="30"/>
      <c r="E17" s="328">
        <f>SUM(H91:H608)</f>
        <v>0</v>
      </c>
      <c r="G17" s="161"/>
      <c r="H17" s="116"/>
      <c r="I17" s="169"/>
      <c r="J17" s="17"/>
      <c r="K17" s="17"/>
    </row>
    <row r="18" spans="1:11">
      <c r="A18" s="27"/>
      <c r="B18" s="168"/>
      <c r="C18" s="30" t="s">
        <v>329</v>
      </c>
      <c r="D18" s="30"/>
      <c r="E18" s="328">
        <f>E17*0.22</f>
        <v>0</v>
      </c>
      <c r="G18" s="161"/>
      <c r="H18" s="116"/>
      <c r="I18" s="169"/>
      <c r="J18" s="17"/>
      <c r="K18" s="17"/>
    </row>
    <row r="19" spans="1:11">
      <c r="A19" s="27"/>
      <c r="B19" s="168"/>
      <c r="C19" s="30" t="s">
        <v>341</v>
      </c>
      <c r="D19" s="30"/>
      <c r="E19" s="328">
        <f>E17+E18</f>
        <v>0</v>
      </c>
      <c r="G19" s="161"/>
      <c r="H19" s="116"/>
      <c r="I19" s="169"/>
      <c r="J19" s="17"/>
      <c r="K19" s="17"/>
    </row>
    <row r="20" spans="1:11">
      <c r="A20" s="27"/>
      <c r="B20" s="168"/>
      <c r="C20" s="170"/>
      <c r="D20" s="238"/>
      <c r="E20" s="170"/>
      <c r="F20" s="170"/>
      <c r="G20" s="160"/>
      <c r="H20" s="169"/>
      <c r="I20" s="169"/>
      <c r="J20" s="17"/>
      <c r="K20" s="17"/>
    </row>
    <row r="21" spans="1:11" ht="26.25">
      <c r="A21" s="294" t="s">
        <v>25</v>
      </c>
      <c r="B21" s="294" t="s">
        <v>26</v>
      </c>
      <c r="C21" s="294" t="s">
        <v>27</v>
      </c>
      <c r="D21" s="278" t="s">
        <v>545</v>
      </c>
      <c r="E21" s="294" t="s">
        <v>536</v>
      </c>
      <c r="F21" s="294" t="s">
        <v>29</v>
      </c>
      <c r="G21" s="295" t="s">
        <v>99</v>
      </c>
      <c r="H21" s="296" t="s">
        <v>100</v>
      </c>
      <c r="I21" s="17"/>
      <c r="J21" s="17"/>
      <c r="K21" s="17"/>
    </row>
    <row r="22" spans="1:11">
      <c r="A22" s="109"/>
      <c r="B22" s="109"/>
      <c r="C22" s="109"/>
      <c r="D22" s="109"/>
      <c r="E22" s="109"/>
      <c r="F22" s="109"/>
      <c r="G22" s="171"/>
      <c r="H22" s="110"/>
      <c r="I22" s="17"/>
      <c r="J22" s="17"/>
      <c r="K22" s="17"/>
    </row>
    <row r="23" spans="1:11" s="139" customFormat="1">
      <c r="A23" s="262"/>
      <c r="B23" s="293"/>
      <c r="C23" s="262" t="s">
        <v>30</v>
      </c>
      <c r="D23" s="262"/>
      <c r="E23" s="376"/>
      <c r="F23" s="377"/>
      <c r="G23" s="377"/>
      <c r="H23" s="377"/>
      <c r="I23" s="138"/>
      <c r="J23" s="138"/>
      <c r="K23" s="138"/>
    </row>
    <row r="24" spans="1:11" ht="63.75">
      <c r="A24" s="37"/>
      <c r="B24" s="38"/>
      <c r="C24" s="39" t="s">
        <v>31</v>
      </c>
      <c r="D24" s="39"/>
      <c r="E24" s="40"/>
      <c r="F24" s="40"/>
      <c r="G24" s="164"/>
      <c r="H24" s="41"/>
      <c r="I24" s="17"/>
      <c r="J24" s="17"/>
      <c r="K24" s="17"/>
    </row>
    <row r="25" spans="1:11" s="139" customFormat="1" ht="102">
      <c r="A25" s="37"/>
      <c r="B25" s="38"/>
      <c r="C25" s="137" t="s">
        <v>424</v>
      </c>
      <c r="D25" s="137"/>
      <c r="E25" s="40"/>
      <c r="F25" s="40"/>
      <c r="G25" s="179"/>
      <c r="H25" s="41"/>
      <c r="I25" s="138"/>
      <c r="J25" s="138"/>
      <c r="K25" s="138"/>
    </row>
    <row r="26" spans="1:11" ht="63.75">
      <c r="A26" s="37"/>
      <c r="B26" s="38"/>
      <c r="C26" s="39" t="s">
        <v>32</v>
      </c>
      <c r="D26" s="39"/>
      <c r="E26" s="40"/>
      <c r="F26" s="40"/>
      <c r="G26" s="164"/>
      <c r="H26" s="41"/>
      <c r="I26" s="17"/>
      <c r="J26" s="17"/>
      <c r="K26" s="17"/>
    </row>
    <row r="27" spans="1:11" ht="76.5">
      <c r="A27" s="37"/>
      <c r="B27" s="38"/>
      <c r="C27" s="39" t="s">
        <v>33</v>
      </c>
      <c r="D27" s="39"/>
      <c r="E27" s="40"/>
      <c r="F27" s="40"/>
      <c r="G27" s="164"/>
      <c r="H27" s="41"/>
      <c r="I27" s="17"/>
      <c r="J27" s="17"/>
      <c r="K27" s="17"/>
    </row>
    <row r="28" spans="1:11" ht="128.25">
      <c r="A28" s="37"/>
      <c r="B28" s="38"/>
      <c r="C28" s="42" t="s">
        <v>34</v>
      </c>
      <c r="D28" s="42"/>
      <c r="E28" s="40"/>
      <c r="F28" s="40"/>
      <c r="G28" s="164"/>
      <c r="H28" s="41"/>
      <c r="I28" s="17"/>
      <c r="J28" s="17"/>
      <c r="K28" s="17"/>
    </row>
    <row r="29" spans="1:11" ht="127.5">
      <c r="A29" s="37"/>
      <c r="B29" s="38"/>
      <c r="C29" s="39" t="s">
        <v>35</v>
      </c>
      <c r="D29" s="39"/>
      <c r="E29" s="40"/>
      <c r="F29" s="40"/>
      <c r="G29" s="164"/>
      <c r="H29" s="41"/>
      <c r="I29" s="43"/>
      <c r="J29" s="19"/>
      <c r="K29" s="19"/>
    </row>
    <row r="30" spans="1:11" ht="25.5">
      <c r="A30" s="37"/>
      <c r="B30" s="38"/>
      <c r="C30" s="39" t="s">
        <v>425</v>
      </c>
      <c r="D30" s="39"/>
      <c r="E30" s="40"/>
      <c r="F30" s="40"/>
      <c r="G30" s="164"/>
      <c r="H30" s="41"/>
      <c r="I30" s="43"/>
      <c r="J30" s="19"/>
      <c r="K30" s="19"/>
    </row>
    <row r="31" spans="1:11" ht="165.75">
      <c r="A31" s="37"/>
      <c r="B31" s="38"/>
      <c r="C31" s="39" t="s">
        <v>426</v>
      </c>
      <c r="D31" s="39"/>
      <c r="E31" s="40"/>
      <c r="F31" s="40"/>
      <c r="G31" s="164"/>
      <c r="H31" s="41"/>
      <c r="I31" s="43"/>
      <c r="J31" s="20"/>
      <c r="K31" s="20"/>
    </row>
    <row r="32" spans="1:11" ht="39">
      <c r="A32" s="37"/>
      <c r="B32" s="38"/>
      <c r="C32" s="42" t="s">
        <v>36</v>
      </c>
      <c r="D32" s="42"/>
      <c r="E32" s="40"/>
      <c r="F32" s="40"/>
      <c r="G32" s="164"/>
      <c r="H32" s="41"/>
      <c r="I32" s="43"/>
      <c r="J32" s="20"/>
      <c r="K32" s="20"/>
    </row>
    <row r="33" spans="1:11">
      <c r="A33" s="37"/>
      <c r="B33" s="38"/>
      <c r="C33" s="42"/>
      <c r="D33" s="42"/>
      <c r="E33" s="40"/>
      <c r="F33" s="40"/>
      <c r="G33" s="164"/>
      <c r="H33" s="41"/>
      <c r="I33" s="43"/>
      <c r="J33" s="20"/>
      <c r="K33" s="20"/>
    </row>
    <row r="34" spans="1:11">
      <c r="G34" s="173"/>
    </row>
    <row r="35" spans="1:11">
      <c r="A35" s="321"/>
      <c r="B35" s="196" t="s">
        <v>37</v>
      </c>
      <c r="C35" s="302" t="s">
        <v>38</v>
      </c>
      <c r="D35" s="322" t="s">
        <v>528</v>
      </c>
      <c r="E35" s="376"/>
      <c r="F35" s="377"/>
      <c r="G35" s="377"/>
      <c r="H35" s="377"/>
      <c r="I35" s="43"/>
      <c r="J35" s="19"/>
      <c r="K35" s="19"/>
    </row>
    <row r="36" spans="1:11" ht="56.25" customHeight="1">
      <c r="A36" s="26"/>
      <c r="B36" s="26"/>
      <c r="C36" s="48" t="s">
        <v>39</v>
      </c>
      <c r="D36" s="112"/>
      <c r="E36" s="31"/>
      <c r="F36" s="31"/>
      <c r="G36" s="163"/>
      <c r="H36" s="32"/>
      <c r="I36" s="43"/>
      <c r="J36" s="19"/>
      <c r="K36" s="19"/>
    </row>
    <row r="37" spans="1:11">
      <c r="A37" s="26"/>
      <c r="B37" s="26"/>
      <c r="C37" s="112"/>
      <c r="D37" s="112"/>
      <c r="E37" s="31"/>
      <c r="F37" s="31"/>
      <c r="G37" s="162"/>
      <c r="H37" s="45"/>
      <c r="I37" s="43"/>
      <c r="J37" s="19"/>
      <c r="K37" s="19"/>
    </row>
    <row r="38" spans="1:11">
      <c r="A38" s="26"/>
      <c r="B38" s="26"/>
      <c r="C38" s="111" t="s">
        <v>304</v>
      </c>
      <c r="D38" s="111"/>
      <c r="E38" s="31" t="s">
        <v>41</v>
      </c>
      <c r="F38" s="31">
        <v>210</v>
      </c>
      <c r="G38" s="162"/>
      <c r="H38" s="45"/>
      <c r="I38" s="43"/>
      <c r="J38" s="19"/>
      <c r="K38" s="19"/>
    </row>
    <row r="39" spans="1:11">
      <c r="A39" s="26"/>
      <c r="B39" s="26"/>
      <c r="C39" s="26" t="s">
        <v>40</v>
      </c>
      <c r="D39" s="26"/>
      <c r="E39" s="31"/>
      <c r="F39" s="31"/>
      <c r="G39" s="162"/>
      <c r="H39" s="45"/>
      <c r="I39" s="43"/>
      <c r="J39" s="19"/>
      <c r="K39" s="19"/>
    </row>
    <row r="40" spans="1:11" ht="14.25" customHeight="1">
      <c r="A40" s="26"/>
      <c r="B40" s="26"/>
      <c r="C40" s="50" t="s">
        <v>42</v>
      </c>
      <c r="D40" s="80"/>
      <c r="E40" s="31"/>
      <c r="F40" s="31"/>
      <c r="G40" s="162"/>
      <c r="H40" s="45"/>
      <c r="I40" s="43"/>
      <c r="J40" s="19"/>
      <c r="K40" s="19"/>
    </row>
    <row r="41" spans="1:11">
      <c r="A41" s="26"/>
      <c r="B41" s="26"/>
      <c r="C41" s="51" t="s">
        <v>43</v>
      </c>
      <c r="D41" s="80"/>
      <c r="E41" s="31"/>
      <c r="F41" s="31"/>
      <c r="G41" s="162"/>
      <c r="H41" s="45"/>
      <c r="I41" s="43"/>
      <c r="J41" s="19"/>
      <c r="K41" s="19"/>
    </row>
    <row r="42" spans="1:11">
      <c r="A42" s="26"/>
      <c r="B42" s="26"/>
      <c r="C42" s="51" t="s">
        <v>44</v>
      </c>
      <c r="D42" s="80"/>
      <c r="E42" s="31"/>
      <c r="F42" s="31"/>
      <c r="G42" s="162"/>
      <c r="H42" s="45"/>
      <c r="I42" s="43"/>
      <c r="J42" s="19"/>
      <c r="K42" s="19"/>
    </row>
    <row r="43" spans="1:11" ht="16.5" customHeight="1">
      <c r="A43" s="26"/>
      <c r="B43" s="26"/>
      <c r="C43" s="52" t="s">
        <v>45</v>
      </c>
      <c r="D43" s="180"/>
      <c r="E43" s="31"/>
      <c r="F43" s="31"/>
      <c r="G43" s="162"/>
      <c r="H43" s="45"/>
      <c r="I43" s="43"/>
      <c r="J43" s="19"/>
      <c r="K43" s="19"/>
    </row>
    <row r="44" spans="1:11">
      <c r="A44" s="26"/>
      <c r="B44" s="26"/>
      <c r="C44" s="52" t="s">
        <v>46</v>
      </c>
      <c r="D44" s="180"/>
      <c r="E44" s="31"/>
      <c r="F44" s="31"/>
      <c r="G44" s="162"/>
      <c r="H44" s="45"/>
      <c r="I44" s="43"/>
      <c r="J44" s="19"/>
      <c r="K44" s="19"/>
    </row>
    <row r="45" spans="1:11">
      <c r="A45" s="26"/>
      <c r="B45" s="25"/>
      <c r="C45" s="53" t="s">
        <v>47</v>
      </c>
      <c r="D45" s="80"/>
      <c r="E45" s="31"/>
      <c r="F45" s="31"/>
      <c r="G45" s="162"/>
      <c r="H45" s="45"/>
      <c r="I45" s="43"/>
      <c r="J45" s="19"/>
      <c r="K45" s="19"/>
    </row>
    <row r="46" spans="1:11">
      <c r="A46" s="26"/>
      <c r="B46" s="25"/>
      <c r="C46" s="54"/>
      <c r="D46" s="71"/>
      <c r="E46" s="31"/>
      <c r="F46" s="31"/>
      <c r="G46" s="162"/>
      <c r="H46" s="45"/>
      <c r="I46" s="43"/>
      <c r="J46" s="19"/>
      <c r="K46" s="19"/>
    </row>
    <row r="47" spans="1:11">
      <c r="C47" s="117" t="s">
        <v>305</v>
      </c>
      <c r="D47" s="117"/>
      <c r="E47" s="31" t="s">
        <v>41</v>
      </c>
      <c r="F47" s="31">
        <v>210</v>
      </c>
      <c r="G47" s="162"/>
      <c r="H47" s="45"/>
    </row>
    <row r="48" spans="1:11">
      <c r="C48" s="26" t="s">
        <v>40</v>
      </c>
      <c r="D48" s="26"/>
      <c r="G48" s="172"/>
      <c r="H48" s="69"/>
    </row>
    <row r="49" spans="3:8">
      <c r="C49" s="50" t="s">
        <v>42</v>
      </c>
      <c r="D49" s="80"/>
      <c r="E49" s="31"/>
      <c r="F49" s="31"/>
      <c r="G49" s="162"/>
      <c r="H49" s="45"/>
    </row>
    <row r="50" spans="3:8">
      <c r="C50" s="51" t="s">
        <v>43</v>
      </c>
      <c r="D50" s="80"/>
      <c r="E50" s="31"/>
      <c r="F50" s="31"/>
      <c r="G50" s="162"/>
      <c r="H50" s="45"/>
    </row>
    <row r="51" spans="3:8">
      <c r="C51" s="51" t="s">
        <v>44</v>
      </c>
      <c r="D51" s="80"/>
      <c r="E51" s="31"/>
      <c r="F51" s="31"/>
      <c r="G51" s="162"/>
      <c r="H51" s="45"/>
    </row>
    <row r="52" spans="3:8">
      <c r="C52" s="52" t="s">
        <v>45</v>
      </c>
      <c r="D52" s="180"/>
      <c r="E52" s="31"/>
      <c r="F52" s="31"/>
      <c r="G52" s="162"/>
      <c r="H52" s="45"/>
    </row>
    <row r="53" spans="3:8">
      <c r="C53" s="52" t="s">
        <v>46</v>
      </c>
      <c r="D53" s="180"/>
      <c r="E53" s="31"/>
      <c r="F53" s="31"/>
      <c r="G53" s="162"/>
      <c r="H53" s="45"/>
    </row>
    <row r="54" spans="3:8">
      <c r="C54" s="53" t="s">
        <v>249</v>
      </c>
      <c r="D54" s="80"/>
      <c r="E54" s="31"/>
      <c r="F54" s="31"/>
      <c r="G54" s="162"/>
      <c r="H54" s="45"/>
    </row>
    <row r="55" spans="3:8">
      <c r="G55" s="172"/>
      <c r="H55" s="69"/>
    </row>
    <row r="56" spans="3:8">
      <c r="C56" s="117" t="s">
        <v>306</v>
      </c>
      <c r="D56" s="117"/>
      <c r="E56" s="31" t="s">
        <v>41</v>
      </c>
      <c r="F56" s="31">
        <v>210</v>
      </c>
      <c r="G56" s="162"/>
      <c r="H56" s="45"/>
    </row>
    <row r="57" spans="3:8">
      <c r="C57" s="26" t="s">
        <v>40</v>
      </c>
      <c r="D57" s="26"/>
      <c r="G57" s="172"/>
      <c r="H57" s="69"/>
    </row>
    <row r="58" spans="3:8">
      <c r="C58" s="50" t="s">
        <v>238</v>
      </c>
      <c r="D58" s="80"/>
      <c r="E58" s="31"/>
      <c r="F58" s="31"/>
      <c r="G58" s="162"/>
      <c r="H58" s="45"/>
    </row>
    <row r="59" spans="3:8">
      <c r="C59" s="51" t="s">
        <v>43</v>
      </c>
      <c r="D59" s="80"/>
      <c r="E59" s="31"/>
      <c r="F59" s="31"/>
      <c r="G59" s="162"/>
      <c r="H59" s="45"/>
    </row>
    <row r="60" spans="3:8">
      <c r="C60" s="51" t="s">
        <v>44</v>
      </c>
      <c r="D60" s="80"/>
      <c r="E60" s="31"/>
      <c r="F60" s="31"/>
      <c r="G60" s="162"/>
      <c r="H60" s="45"/>
    </row>
    <row r="61" spans="3:8">
      <c r="C61" s="52" t="s">
        <v>45</v>
      </c>
      <c r="D61" s="180"/>
      <c r="E61" s="31"/>
      <c r="F61" s="31"/>
      <c r="G61" s="162"/>
      <c r="H61" s="45"/>
    </row>
    <row r="62" spans="3:8">
      <c r="C62" s="52" t="s">
        <v>46</v>
      </c>
      <c r="D62" s="180"/>
      <c r="E62" s="31"/>
      <c r="F62" s="31"/>
      <c r="G62" s="162"/>
      <c r="H62" s="45"/>
    </row>
    <row r="63" spans="3:8">
      <c r="C63" s="53" t="s">
        <v>47</v>
      </c>
      <c r="D63" s="80"/>
      <c r="E63" s="31"/>
      <c r="F63" s="31"/>
      <c r="G63" s="162"/>
      <c r="H63" s="45"/>
    </row>
    <row r="64" spans="3:8">
      <c r="G64" s="172"/>
      <c r="H64" s="69"/>
    </row>
    <row r="65" spans="3:8">
      <c r="C65" s="117" t="s">
        <v>307</v>
      </c>
      <c r="D65" s="117"/>
      <c r="E65" s="31" t="s">
        <v>41</v>
      </c>
      <c r="F65" s="31">
        <v>210</v>
      </c>
      <c r="G65" s="162"/>
      <c r="H65" s="45"/>
    </row>
    <row r="66" spans="3:8">
      <c r="C66" s="26" t="s">
        <v>40</v>
      </c>
      <c r="D66" s="26"/>
      <c r="E66" s="31"/>
      <c r="F66" s="31"/>
      <c r="G66" s="162"/>
      <c r="H66" s="45"/>
    </row>
    <row r="67" spans="3:8">
      <c r="C67" s="50" t="s">
        <v>42</v>
      </c>
      <c r="D67" s="80"/>
      <c r="E67" s="31"/>
      <c r="F67" s="31"/>
      <c r="G67" s="162"/>
      <c r="H67" s="45"/>
    </row>
    <row r="68" spans="3:8">
      <c r="C68" s="51" t="s">
        <v>43</v>
      </c>
      <c r="D68" s="80"/>
      <c r="E68" s="31"/>
      <c r="F68" s="31"/>
      <c r="G68" s="162"/>
      <c r="H68" s="45"/>
    </row>
    <row r="69" spans="3:8">
      <c r="C69" s="51" t="s">
        <v>44</v>
      </c>
      <c r="D69" s="80"/>
      <c r="E69" s="31"/>
      <c r="F69" s="31"/>
      <c r="G69" s="162"/>
      <c r="H69" s="45"/>
    </row>
    <row r="70" spans="3:8">
      <c r="C70" s="52" t="s">
        <v>45</v>
      </c>
      <c r="D70" s="180"/>
      <c r="E70" s="31"/>
      <c r="F70" s="31"/>
      <c r="G70" s="162"/>
      <c r="H70" s="45"/>
    </row>
    <row r="71" spans="3:8">
      <c r="C71" s="52" t="s">
        <v>46</v>
      </c>
      <c r="D71" s="180"/>
      <c r="E71" s="31"/>
      <c r="F71" s="31"/>
      <c r="G71" s="162"/>
      <c r="H71" s="45"/>
    </row>
    <row r="72" spans="3:8">
      <c r="C72" s="53" t="s">
        <v>47</v>
      </c>
      <c r="D72" s="80"/>
      <c r="E72" s="31"/>
      <c r="F72" s="31"/>
      <c r="G72" s="162"/>
      <c r="H72" s="45"/>
    </row>
    <row r="73" spans="3:8">
      <c r="G73" s="172"/>
      <c r="H73" s="69"/>
    </row>
    <row r="74" spans="3:8">
      <c r="C74" s="117" t="s">
        <v>308</v>
      </c>
      <c r="D74" s="117"/>
      <c r="E74" s="31" t="s">
        <v>41</v>
      </c>
      <c r="F74" s="31">
        <v>4</v>
      </c>
      <c r="G74" s="162"/>
      <c r="H74" s="45"/>
    </row>
    <row r="75" spans="3:8">
      <c r="C75" s="26" t="s">
        <v>40</v>
      </c>
      <c r="D75" s="26"/>
      <c r="E75" s="31"/>
      <c r="F75" s="31"/>
      <c r="G75" s="162"/>
      <c r="H75" s="45"/>
    </row>
    <row r="76" spans="3:8">
      <c r="C76" s="61" t="s">
        <v>101</v>
      </c>
      <c r="D76" s="80"/>
      <c r="E76" s="31"/>
      <c r="F76" s="31"/>
      <c r="G76" s="162"/>
      <c r="H76" s="45"/>
    </row>
    <row r="77" spans="3:8">
      <c r="G77" s="172"/>
      <c r="H77" s="69"/>
    </row>
    <row r="78" spans="3:8">
      <c r="C78" s="117" t="s">
        <v>309</v>
      </c>
      <c r="D78" s="117"/>
      <c r="E78" s="31" t="s">
        <v>41</v>
      </c>
      <c r="F78" s="31">
        <v>47</v>
      </c>
      <c r="G78" s="162"/>
      <c r="H78" s="45"/>
    </row>
    <row r="79" spans="3:8">
      <c r="C79" s="26" t="s">
        <v>40</v>
      </c>
      <c r="D79" s="26"/>
      <c r="G79" s="172"/>
      <c r="H79" s="69"/>
    </row>
    <row r="80" spans="3:8" ht="26.25">
      <c r="C80" s="83" t="s">
        <v>130</v>
      </c>
      <c r="D80" s="64"/>
      <c r="E80" s="31"/>
      <c r="F80" s="31"/>
      <c r="G80" s="162"/>
      <c r="H80" s="45"/>
    </row>
    <row r="81" spans="1:10">
      <c r="G81" s="172"/>
      <c r="H81" s="69"/>
    </row>
    <row r="82" spans="1:10">
      <c r="C82" s="117" t="s">
        <v>310</v>
      </c>
      <c r="D82" s="117"/>
      <c r="E82" s="31" t="s">
        <v>41</v>
      </c>
      <c r="F82" s="31">
        <v>52</v>
      </c>
      <c r="G82" s="162"/>
      <c r="H82" s="45"/>
    </row>
    <row r="83" spans="1:10">
      <c r="C83" s="26" t="s">
        <v>40</v>
      </c>
      <c r="D83" s="26"/>
      <c r="G83" s="172"/>
      <c r="H83" s="69"/>
    </row>
    <row r="84" spans="1:10">
      <c r="C84" s="374" t="s">
        <v>213</v>
      </c>
      <c r="D84" s="64"/>
      <c r="E84" s="31"/>
      <c r="F84" s="31"/>
      <c r="G84" s="162"/>
      <c r="H84" s="45"/>
    </row>
    <row r="85" spans="1:10">
      <c r="C85" s="375"/>
      <c r="D85" s="317"/>
      <c r="E85" s="31"/>
      <c r="F85" s="31"/>
      <c r="G85" s="162"/>
      <c r="H85" s="45"/>
    </row>
    <row r="86" spans="1:10">
      <c r="G86" s="172"/>
      <c r="H86" s="69"/>
    </row>
    <row r="87" spans="1:10">
      <c r="C87" s="117" t="s">
        <v>311</v>
      </c>
      <c r="D87" s="117"/>
      <c r="E87" s="31" t="s">
        <v>41</v>
      </c>
      <c r="F87" s="31">
        <v>48</v>
      </c>
      <c r="G87" s="162"/>
      <c r="H87" s="45"/>
    </row>
    <row r="88" spans="1:10">
      <c r="C88" s="26" t="s">
        <v>40</v>
      </c>
      <c r="D88" s="26"/>
      <c r="G88" s="172"/>
      <c r="H88" s="69"/>
    </row>
    <row r="89" spans="1:10">
      <c r="C89" s="59" t="s">
        <v>221</v>
      </c>
      <c r="D89" s="46"/>
      <c r="E89" s="31"/>
      <c r="F89" s="31"/>
      <c r="G89" s="162"/>
      <c r="H89" s="45"/>
    </row>
    <row r="90" spans="1:10">
      <c r="G90" s="172"/>
      <c r="H90" s="69"/>
    </row>
    <row r="91" spans="1:10">
      <c r="C91" s="113" t="s">
        <v>318</v>
      </c>
      <c r="D91" s="113"/>
      <c r="E91" s="31" t="s">
        <v>41</v>
      </c>
      <c r="F91" s="31">
        <f>SUM(F38:F90)</f>
        <v>991</v>
      </c>
      <c r="G91" s="314"/>
      <c r="H91" s="49">
        <f>G91*F91</f>
        <v>0</v>
      </c>
    </row>
    <row r="92" spans="1:10">
      <c r="C92" s="113"/>
      <c r="D92" s="113"/>
      <c r="E92" s="31"/>
      <c r="F92" s="31"/>
      <c r="G92" s="162"/>
      <c r="H92" s="45"/>
    </row>
    <row r="93" spans="1:10">
      <c r="G93" s="173"/>
    </row>
    <row r="94" spans="1:10">
      <c r="A94" s="321"/>
      <c r="B94" s="196" t="s">
        <v>102</v>
      </c>
      <c r="C94" s="302" t="s">
        <v>103</v>
      </c>
      <c r="D94" s="322" t="s">
        <v>528</v>
      </c>
      <c r="E94" s="376"/>
      <c r="F94" s="377"/>
      <c r="G94" s="377"/>
      <c r="H94" s="377"/>
      <c r="I94" s="43"/>
      <c r="J94" s="76"/>
    </row>
    <row r="95" spans="1:10" ht="51">
      <c r="A95" s="26"/>
      <c r="B95" s="26"/>
      <c r="C95" s="67" t="s">
        <v>427</v>
      </c>
      <c r="D95" s="114"/>
      <c r="E95" s="31"/>
      <c r="F95" s="31"/>
      <c r="G95" s="163"/>
      <c r="H95" s="32"/>
      <c r="I95" s="43"/>
      <c r="J95" s="76"/>
    </row>
    <row r="96" spans="1:10">
      <c r="A96" s="26"/>
      <c r="B96" s="26"/>
      <c r="C96" s="114"/>
      <c r="D96" s="114"/>
      <c r="E96" s="31"/>
      <c r="F96" s="31"/>
      <c r="G96" s="163"/>
      <c r="H96" s="32"/>
      <c r="I96" s="43"/>
      <c r="J96" s="76"/>
    </row>
    <row r="97" spans="1:10">
      <c r="A97" s="26"/>
      <c r="B97" s="26"/>
      <c r="C97" s="117" t="s">
        <v>308</v>
      </c>
      <c r="D97" s="117"/>
      <c r="E97" s="31" t="s">
        <v>41</v>
      </c>
      <c r="F97" s="31">
        <v>2</v>
      </c>
      <c r="G97" s="162"/>
      <c r="H97" s="45"/>
      <c r="I97" s="43"/>
      <c r="J97" s="76"/>
    </row>
    <row r="98" spans="1:10" ht="14.25" customHeight="1">
      <c r="A98" s="26"/>
      <c r="B98" s="26"/>
      <c r="C98" s="26" t="s">
        <v>50</v>
      </c>
      <c r="D98" s="26"/>
      <c r="G98" s="172"/>
      <c r="H98" s="69"/>
      <c r="I98" s="43"/>
      <c r="J98" s="76"/>
    </row>
    <row r="99" spans="1:10" ht="14.25" customHeight="1">
      <c r="A99" s="26"/>
      <c r="B99" s="26"/>
      <c r="C99" s="59" t="s">
        <v>104</v>
      </c>
      <c r="D99" s="46"/>
      <c r="E99" s="31"/>
      <c r="F99" s="31"/>
      <c r="G99" s="162"/>
      <c r="H99" s="45"/>
      <c r="I99" s="43"/>
      <c r="J99" s="76"/>
    </row>
    <row r="100" spans="1:10">
      <c r="A100" s="26"/>
      <c r="B100" s="25"/>
      <c r="C100" s="54"/>
      <c r="D100" s="71"/>
      <c r="E100" s="31"/>
      <c r="F100" s="31"/>
      <c r="G100" s="162"/>
      <c r="H100" s="45"/>
      <c r="I100" s="43"/>
      <c r="J100" s="76"/>
    </row>
    <row r="101" spans="1:10">
      <c r="C101" s="117" t="s">
        <v>309</v>
      </c>
      <c r="D101" s="117"/>
      <c r="E101" s="31" t="s">
        <v>41</v>
      </c>
      <c r="F101" s="31">
        <v>2</v>
      </c>
      <c r="G101" s="162"/>
      <c r="H101" s="45"/>
    </row>
    <row r="102" spans="1:10">
      <c r="C102" s="26" t="s">
        <v>50</v>
      </c>
      <c r="D102" s="26"/>
      <c r="G102" s="173"/>
    </row>
    <row r="103" spans="1:10">
      <c r="C103" s="59" t="s">
        <v>117</v>
      </c>
      <c r="D103" s="46"/>
      <c r="E103" s="31"/>
      <c r="F103" s="31"/>
      <c r="G103" s="163"/>
      <c r="H103" s="32"/>
    </row>
    <row r="104" spans="1:10">
      <c r="G104" s="173"/>
    </row>
    <row r="105" spans="1:10">
      <c r="C105" s="113" t="s">
        <v>318</v>
      </c>
      <c r="D105" s="113"/>
      <c r="E105" s="31" t="s">
        <v>41</v>
      </c>
      <c r="F105" s="31">
        <f>SUM(F96:F101)</f>
        <v>4</v>
      </c>
      <c r="G105" s="314"/>
      <c r="H105" s="49">
        <f>G105*F105</f>
        <v>0</v>
      </c>
    </row>
    <row r="106" spans="1:10">
      <c r="C106" s="113"/>
      <c r="D106" s="113"/>
      <c r="E106" s="31"/>
      <c r="F106" s="31"/>
      <c r="G106" s="162"/>
      <c r="H106" s="45"/>
    </row>
    <row r="107" spans="1:10">
      <c r="G107" s="173"/>
    </row>
    <row r="108" spans="1:10">
      <c r="A108" s="321"/>
      <c r="B108" s="195" t="s">
        <v>131</v>
      </c>
      <c r="C108" s="223" t="s">
        <v>132</v>
      </c>
      <c r="D108" s="322" t="s">
        <v>528</v>
      </c>
      <c r="E108" s="376"/>
      <c r="F108" s="377"/>
      <c r="G108" s="377"/>
      <c r="H108" s="377"/>
      <c r="I108" s="43"/>
      <c r="J108" s="76"/>
    </row>
    <row r="109" spans="1:10" ht="14.25" customHeight="1">
      <c r="A109" s="26"/>
      <c r="B109" s="26"/>
      <c r="C109" s="84" t="s">
        <v>133</v>
      </c>
      <c r="D109" s="55"/>
      <c r="E109" s="31"/>
      <c r="F109" s="31"/>
      <c r="G109" s="163"/>
      <c r="H109" s="32"/>
      <c r="I109" s="43"/>
      <c r="J109" s="76"/>
    </row>
    <row r="110" spans="1:10" ht="14.25" customHeight="1">
      <c r="A110" s="26"/>
      <c r="B110" s="26"/>
      <c r="C110" s="55"/>
      <c r="D110" s="55"/>
      <c r="E110" s="31"/>
      <c r="F110" s="31"/>
      <c r="G110" s="163"/>
      <c r="H110" s="32"/>
      <c r="I110" s="43"/>
      <c r="J110" s="76"/>
    </row>
    <row r="111" spans="1:10" ht="14.25" customHeight="1">
      <c r="A111" s="26"/>
      <c r="B111" s="26"/>
      <c r="C111" s="117" t="s">
        <v>309</v>
      </c>
      <c r="D111" s="117"/>
      <c r="E111" s="31" t="s">
        <v>41</v>
      </c>
      <c r="F111" s="31">
        <v>5</v>
      </c>
      <c r="G111" s="314"/>
      <c r="H111" s="49">
        <f>G111*F111</f>
        <v>0</v>
      </c>
      <c r="I111" s="43"/>
      <c r="J111" s="76"/>
    </row>
    <row r="112" spans="1:10" ht="14.25" customHeight="1">
      <c r="A112" s="26"/>
      <c r="B112" s="26"/>
      <c r="C112" s="26" t="s">
        <v>50</v>
      </c>
      <c r="D112" s="26"/>
      <c r="G112" s="173"/>
      <c r="I112" s="43"/>
      <c r="J112" s="76"/>
    </row>
    <row r="113" spans="1:10" ht="14.25" customHeight="1">
      <c r="A113" s="26"/>
      <c r="B113" s="26"/>
      <c r="C113" s="59" t="s">
        <v>134</v>
      </c>
      <c r="D113" s="46"/>
      <c r="E113" s="31"/>
      <c r="F113" s="31"/>
      <c r="G113" s="163"/>
      <c r="H113" s="32"/>
      <c r="I113" s="43"/>
      <c r="J113" s="76"/>
    </row>
    <row r="114" spans="1:10" ht="14.25" customHeight="1">
      <c r="A114" s="26"/>
      <c r="B114" s="26"/>
      <c r="C114" s="46"/>
      <c r="D114" s="46"/>
      <c r="E114" s="31"/>
      <c r="F114" s="31"/>
      <c r="G114" s="163"/>
      <c r="H114" s="32"/>
      <c r="I114" s="43"/>
      <c r="J114" s="76"/>
    </row>
    <row r="115" spans="1:10" ht="14.25" customHeight="1">
      <c r="A115" s="26"/>
      <c r="B115" s="85"/>
      <c r="C115" s="71"/>
      <c r="D115" s="71"/>
      <c r="E115" s="44"/>
      <c r="F115" s="44"/>
      <c r="G115" s="163"/>
      <c r="H115" s="32"/>
      <c r="I115" s="43"/>
      <c r="J115" s="76"/>
    </row>
    <row r="116" spans="1:10">
      <c r="A116" s="321"/>
      <c r="B116" s="195" t="s">
        <v>135</v>
      </c>
      <c r="C116" s="223" t="s">
        <v>132</v>
      </c>
      <c r="D116" s="322" t="s">
        <v>528</v>
      </c>
      <c r="E116" s="376"/>
      <c r="F116" s="377"/>
      <c r="G116" s="377"/>
      <c r="H116" s="377"/>
      <c r="I116" s="43"/>
      <c r="J116" s="76"/>
    </row>
    <row r="117" spans="1:10" ht="14.25" customHeight="1">
      <c r="A117" s="26"/>
      <c r="B117" s="26"/>
      <c r="C117" s="84" t="s">
        <v>136</v>
      </c>
      <c r="D117" s="55"/>
      <c r="E117" s="31"/>
      <c r="F117" s="31"/>
      <c r="G117" s="163"/>
      <c r="H117" s="32"/>
      <c r="I117" s="43"/>
      <c r="J117" s="76"/>
    </row>
    <row r="118" spans="1:10" ht="14.25" customHeight="1">
      <c r="A118" s="26"/>
      <c r="B118" s="26"/>
      <c r="C118" s="55"/>
      <c r="D118" s="55"/>
      <c r="E118" s="31"/>
      <c r="F118" s="31"/>
      <c r="G118" s="163"/>
      <c r="H118" s="32"/>
      <c r="I118" s="43"/>
      <c r="J118" s="76"/>
    </row>
    <row r="119" spans="1:10" ht="14.25" customHeight="1">
      <c r="A119" s="26"/>
      <c r="B119" s="26"/>
      <c r="C119" s="117" t="s">
        <v>309</v>
      </c>
      <c r="D119" s="117"/>
      <c r="E119" s="31" t="s">
        <v>41</v>
      </c>
      <c r="F119" s="31">
        <v>1</v>
      </c>
      <c r="G119" s="314"/>
      <c r="H119" s="49">
        <f>G119*F119</f>
        <v>0</v>
      </c>
      <c r="I119" s="43"/>
      <c r="J119" s="76"/>
    </row>
    <row r="120" spans="1:10" ht="14.25" customHeight="1">
      <c r="A120" s="26"/>
      <c r="B120" s="26"/>
      <c r="C120" s="26" t="s">
        <v>50</v>
      </c>
      <c r="D120" s="26"/>
      <c r="G120" s="173"/>
      <c r="I120" s="43"/>
      <c r="J120" s="76"/>
    </row>
    <row r="121" spans="1:10" ht="14.25" customHeight="1">
      <c r="A121" s="26"/>
      <c r="B121" s="26"/>
      <c r="C121" s="59" t="s">
        <v>119</v>
      </c>
      <c r="D121" s="46"/>
      <c r="E121" s="31"/>
      <c r="F121" s="31"/>
      <c r="G121" s="163"/>
      <c r="H121" s="32"/>
      <c r="I121" s="43"/>
      <c r="J121" s="76"/>
    </row>
    <row r="122" spans="1:10" ht="14.25" customHeight="1">
      <c r="A122" s="26"/>
      <c r="B122" s="26"/>
      <c r="C122" s="46"/>
      <c r="D122" s="46"/>
      <c r="E122" s="31"/>
      <c r="F122" s="31"/>
      <c r="G122" s="163"/>
      <c r="H122" s="32"/>
      <c r="I122" s="43"/>
      <c r="J122" s="76"/>
    </row>
    <row r="123" spans="1:10" ht="14.25" customHeight="1">
      <c r="A123" s="26"/>
      <c r="B123" s="85"/>
      <c r="C123" s="71"/>
      <c r="D123" s="71"/>
      <c r="E123" s="44"/>
      <c r="F123" s="44"/>
      <c r="G123" s="163"/>
      <c r="H123" s="32"/>
      <c r="I123" s="43"/>
      <c r="J123" s="76"/>
    </row>
    <row r="124" spans="1:10">
      <c r="A124" s="321"/>
      <c r="B124" s="195" t="s">
        <v>137</v>
      </c>
      <c r="C124" s="223" t="s">
        <v>138</v>
      </c>
      <c r="D124" s="322" t="s">
        <v>528</v>
      </c>
      <c r="E124" s="376"/>
      <c r="F124" s="377"/>
      <c r="G124" s="377"/>
      <c r="H124" s="377"/>
      <c r="I124" s="43"/>
      <c r="J124" s="76"/>
    </row>
    <row r="125" spans="1:10" ht="14.25" customHeight="1">
      <c r="A125" s="26"/>
      <c r="B125" s="26"/>
      <c r="C125" s="84" t="s">
        <v>139</v>
      </c>
      <c r="D125" s="55"/>
      <c r="E125" s="31"/>
      <c r="F125" s="31"/>
      <c r="G125" s="163"/>
      <c r="H125" s="32"/>
      <c r="I125" s="43"/>
      <c r="J125" s="76"/>
    </row>
    <row r="126" spans="1:10" ht="14.25" customHeight="1">
      <c r="A126" s="26"/>
      <c r="B126" s="26"/>
      <c r="C126" s="55"/>
      <c r="D126" s="55"/>
      <c r="E126" s="31"/>
      <c r="F126" s="31"/>
      <c r="G126" s="163"/>
      <c r="H126" s="32"/>
      <c r="I126" s="43"/>
      <c r="J126" s="76"/>
    </row>
    <row r="127" spans="1:10" ht="14.25" customHeight="1">
      <c r="A127" s="26"/>
      <c r="B127" s="26"/>
      <c r="C127" s="117" t="s">
        <v>309</v>
      </c>
      <c r="D127" s="117"/>
      <c r="E127" s="31" t="s">
        <v>41</v>
      </c>
      <c r="F127" s="31">
        <v>2</v>
      </c>
      <c r="G127" s="314"/>
      <c r="H127" s="49">
        <f>G127*F127</f>
        <v>0</v>
      </c>
      <c r="I127" s="43"/>
      <c r="J127" s="76"/>
    </row>
    <row r="128" spans="1:10" ht="14.25" customHeight="1">
      <c r="A128" s="26"/>
      <c r="B128" s="26"/>
      <c r="C128" s="26" t="s">
        <v>50</v>
      </c>
      <c r="D128" s="26"/>
      <c r="E128" s="31"/>
      <c r="F128" s="31"/>
      <c r="G128" s="162"/>
      <c r="H128" s="45"/>
      <c r="I128" s="43"/>
      <c r="J128" s="76"/>
    </row>
    <row r="129" spans="1:10" ht="14.25" customHeight="1">
      <c r="A129" s="26"/>
      <c r="B129" s="26"/>
      <c r="C129" s="59" t="s">
        <v>140</v>
      </c>
      <c r="D129" s="46"/>
      <c r="E129" s="31"/>
      <c r="F129" s="31"/>
      <c r="G129" s="162"/>
      <c r="H129" s="45"/>
      <c r="I129" s="43"/>
      <c r="J129" s="76"/>
    </row>
    <row r="130" spans="1:10" ht="14.25" customHeight="1">
      <c r="A130" s="26"/>
      <c r="B130" s="26"/>
      <c r="C130" s="46"/>
      <c r="D130" s="46"/>
      <c r="E130" s="31"/>
      <c r="F130" s="31"/>
      <c r="G130" s="162"/>
      <c r="H130" s="45"/>
      <c r="I130" s="43"/>
      <c r="J130" s="76"/>
    </row>
    <row r="131" spans="1:10" ht="14.25" customHeight="1">
      <c r="A131" s="26"/>
      <c r="B131" s="26"/>
      <c r="C131" s="46"/>
      <c r="D131" s="46"/>
      <c r="E131" s="31"/>
      <c r="F131" s="31"/>
      <c r="G131" s="162"/>
      <c r="H131" s="45"/>
      <c r="I131" s="43"/>
      <c r="J131" s="76"/>
    </row>
    <row r="132" spans="1:10">
      <c r="A132" s="378" t="s">
        <v>381</v>
      </c>
      <c r="B132" s="379"/>
      <c r="C132" s="223" t="s">
        <v>380</v>
      </c>
      <c r="D132" s="322" t="s">
        <v>528</v>
      </c>
      <c r="E132" s="376"/>
      <c r="F132" s="377"/>
      <c r="G132" s="377"/>
      <c r="H132" s="377"/>
      <c r="I132" s="43"/>
      <c r="J132" s="76"/>
    </row>
    <row r="133" spans="1:10" ht="102">
      <c r="A133" s="26"/>
      <c r="B133" s="26"/>
      <c r="C133" s="135" t="s">
        <v>428</v>
      </c>
      <c r="D133" s="318"/>
      <c r="E133" s="31"/>
      <c r="F133" s="31"/>
      <c r="G133" s="162"/>
      <c r="H133" s="45"/>
      <c r="I133" s="43"/>
      <c r="J133" s="76"/>
    </row>
    <row r="134" spans="1:10" ht="14.25" customHeight="1">
      <c r="A134" s="26"/>
      <c r="B134" s="26"/>
      <c r="C134" s="46"/>
      <c r="D134" s="46"/>
      <c r="E134" s="31"/>
      <c r="F134" s="31"/>
      <c r="G134" s="162"/>
      <c r="H134" s="45"/>
      <c r="I134" s="43"/>
      <c r="J134" s="76"/>
    </row>
    <row r="135" spans="1:10" ht="14.25" customHeight="1">
      <c r="A135" s="26"/>
      <c r="B135" s="26"/>
      <c r="C135" s="117" t="s">
        <v>313</v>
      </c>
      <c r="D135" s="117"/>
      <c r="E135" s="31" t="s">
        <v>203</v>
      </c>
      <c r="F135" s="31">
        <v>2</v>
      </c>
      <c r="G135" s="314"/>
      <c r="H135" s="49">
        <f>G135*F135</f>
        <v>0</v>
      </c>
      <c r="I135" s="43"/>
      <c r="J135" s="76"/>
    </row>
    <row r="136" spans="1:10" ht="14.25" customHeight="1">
      <c r="A136" s="26"/>
      <c r="B136" s="26"/>
      <c r="C136" s="26" t="s">
        <v>50</v>
      </c>
      <c r="D136" s="26"/>
      <c r="G136" s="173"/>
      <c r="I136" s="43"/>
      <c r="J136" s="76"/>
    </row>
    <row r="137" spans="1:10" ht="14.25" customHeight="1">
      <c r="A137" s="26"/>
      <c r="B137" s="26"/>
      <c r="C137" s="59" t="s">
        <v>385</v>
      </c>
      <c r="D137" s="46"/>
      <c r="G137" s="173"/>
      <c r="I137" s="43"/>
      <c r="J137" s="76"/>
    </row>
    <row r="138" spans="1:10" ht="14.25" customHeight="1">
      <c r="A138" s="26"/>
      <c r="B138" s="26"/>
      <c r="C138" s="46"/>
      <c r="D138" s="46"/>
      <c r="E138" s="31"/>
      <c r="F138" s="31"/>
      <c r="G138" s="162"/>
      <c r="H138" s="45"/>
      <c r="I138" s="43"/>
      <c r="J138" s="76"/>
    </row>
    <row r="139" spans="1:10" ht="14.25" customHeight="1">
      <c r="A139" s="26"/>
      <c r="B139" s="26"/>
      <c r="C139" s="46"/>
      <c r="D139" s="46"/>
      <c r="E139" s="31"/>
      <c r="F139" s="31"/>
      <c r="G139" s="162"/>
      <c r="H139" s="45"/>
      <c r="I139" s="43"/>
      <c r="J139" s="76"/>
    </row>
    <row r="140" spans="1:10">
      <c r="A140" s="378" t="s">
        <v>382</v>
      </c>
      <c r="B140" s="379"/>
      <c r="C140" s="223" t="s">
        <v>380</v>
      </c>
      <c r="D140" s="322" t="s">
        <v>528</v>
      </c>
      <c r="E140" s="376"/>
      <c r="F140" s="377"/>
      <c r="G140" s="377"/>
      <c r="H140" s="377"/>
      <c r="I140" s="43"/>
      <c r="J140" s="76"/>
    </row>
    <row r="141" spans="1:10" ht="114.75">
      <c r="A141" s="26"/>
      <c r="B141" s="26"/>
      <c r="C141" s="93" t="s">
        <v>429</v>
      </c>
      <c r="D141" s="94"/>
      <c r="E141" s="31"/>
      <c r="F141" s="31"/>
      <c r="G141" s="162"/>
      <c r="H141" s="45"/>
      <c r="I141" s="43"/>
      <c r="J141" s="76"/>
    </row>
    <row r="142" spans="1:10" ht="14.25" customHeight="1">
      <c r="A142" s="26"/>
      <c r="B142" s="26"/>
      <c r="C142" s="46"/>
      <c r="D142" s="46"/>
      <c r="E142" s="31"/>
      <c r="F142" s="31"/>
      <c r="G142" s="162"/>
      <c r="H142" s="45"/>
      <c r="I142" s="43"/>
      <c r="J142" s="76"/>
    </row>
    <row r="143" spans="1:10" ht="14.25" customHeight="1">
      <c r="A143" s="26"/>
      <c r="B143" s="26"/>
      <c r="C143" s="117" t="s">
        <v>313</v>
      </c>
      <c r="D143" s="117"/>
      <c r="E143" s="31" t="s">
        <v>203</v>
      </c>
      <c r="F143" s="31">
        <v>1</v>
      </c>
      <c r="G143" s="314"/>
      <c r="H143" s="49">
        <f>G143*F143</f>
        <v>0</v>
      </c>
      <c r="I143" s="43"/>
      <c r="J143" s="76"/>
    </row>
    <row r="144" spans="1:10" ht="14.25" customHeight="1">
      <c r="A144" s="26"/>
      <c r="B144" s="26"/>
      <c r="C144" s="26" t="s">
        <v>50</v>
      </c>
      <c r="D144" s="26"/>
      <c r="G144" s="173"/>
      <c r="I144" s="43"/>
      <c r="J144" s="76"/>
    </row>
    <row r="145" spans="1:10" ht="14.25" customHeight="1">
      <c r="A145" s="26"/>
      <c r="B145" s="26"/>
      <c r="C145" s="59" t="s">
        <v>231</v>
      </c>
      <c r="D145" s="46"/>
      <c r="G145" s="173"/>
      <c r="I145" s="43"/>
      <c r="J145" s="76"/>
    </row>
    <row r="146" spans="1:10" ht="14.25" customHeight="1">
      <c r="A146" s="26"/>
      <c r="B146" s="26"/>
      <c r="C146" s="46"/>
      <c r="D146" s="46"/>
      <c r="E146" s="31"/>
      <c r="F146" s="31"/>
      <c r="G146" s="162"/>
      <c r="H146" s="45"/>
      <c r="I146" s="43"/>
      <c r="J146" s="76"/>
    </row>
    <row r="147" spans="1:10" ht="14.25" customHeight="1">
      <c r="A147" s="26"/>
      <c r="B147" s="26"/>
      <c r="C147" s="46"/>
      <c r="D147" s="46"/>
      <c r="E147" s="31"/>
      <c r="F147" s="31"/>
      <c r="G147" s="162"/>
      <c r="H147" s="45"/>
      <c r="I147" s="43"/>
      <c r="J147" s="76"/>
    </row>
    <row r="148" spans="1:10">
      <c r="A148" s="378" t="s">
        <v>383</v>
      </c>
      <c r="B148" s="379"/>
      <c r="C148" s="223" t="s">
        <v>384</v>
      </c>
      <c r="D148" s="322" t="s">
        <v>528</v>
      </c>
      <c r="E148" s="376"/>
      <c r="F148" s="377"/>
      <c r="G148" s="377"/>
      <c r="H148" s="377"/>
      <c r="I148" s="43"/>
      <c r="J148" s="76"/>
    </row>
    <row r="149" spans="1:10" ht="89.25">
      <c r="A149" s="26"/>
      <c r="B149" s="26"/>
      <c r="C149" s="97" t="s">
        <v>430</v>
      </c>
      <c r="D149" s="319"/>
      <c r="E149" s="31"/>
      <c r="F149" s="31"/>
      <c r="G149" s="162"/>
      <c r="H149" s="45"/>
      <c r="I149" s="43"/>
      <c r="J149" s="76"/>
    </row>
    <row r="150" spans="1:10" ht="14.25" customHeight="1">
      <c r="A150" s="26"/>
      <c r="B150" s="26"/>
      <c r="C150" s="46"/>
      <c r="D150" s="46"/>
      <c r="E150" s="31"/>
      <c r="F150" s="31"/>
      <c r="G150" s="162"/>
      <c r="H150" s="45"/>
      <c r="I150" s="43"/>
      <c r="J150" s="76"/>
    </row>
    <row r="151" spans="1:10" ht="14.25" customHeight="1">
      <c r="A151" s="26"/>
      <c r="B151" s="26"/>
      <c r="C151" s="117" t="s">
        <v>313</v>
      </c>
      <c r="D151" s="117"/>
      <c r="E151" s="31" t="s">
        <v>203</v>
      </c>
      <c r="F151" s="31">
        <v>1</v>
      </c>
      <c r="G151" s="210"/>
      <c r="H151" s="49">
        <f>G151*F151</f>
        <v>0</v>
      </c>
      <c r="I151" s="43"/>
      <c r="J151" s="76"/>
    </row>
    <row r="152" spans="1:10" ht="14.25" customHeight="1">
      <c r="A152" s="26"/>
      <c r="B152" s="26"/>
      <c r="C152" s="26" t="s">
        <v>50</v>
      </c>
      <c r="D152" s="26"/>
      <c r="G152" s="173"/>
      <c r="I152" s="43"/>
      <c r="J152" s="76"/>
    </row>
    <row r="153" spans="1:10">
      <c r="C153" s="59" t="s">
        <v>235</v>
      </c>
      <c r="D153" s="46"/>
      <c r="G153" s="173"/>
    </row>
    <row r="154" spans="1:10">
      <c r="G154" s="173"/>
    </row>
    <row r="155" spans="1:10">
      <c r="G155" s="173"/>
    </row>
    <row r="156" spans="1:10">
      <c r="A156" s="367" t="s">
        <v>106</v>
      </c>
      <c r="B156" s="368"/>
      <c r="C156" s="302" t="s">
        <v>107</v>
      </c>
      <c r="D156" s="322" t="s">
        <v>528</v>
      </c>
      <c r="E156" s="376"/>
      <c r="F156" s="377"/>
      <c r="G156" s="377"/>
      <c r="H156" s="377"/>
    </row>
    <row r="157" spans="1:10" ht="51">
      <c r="A157" s="27"/>
      <c r="B157" s="27"/>
      <c r="C157" s="82" t="s">
        <v>431</v>
      </c>
      <c r="D157" s="122"/>
      <c r="E157" s="81"/>
      <c r="F157" s="81"/>
      <c r="G157" s="162"/>
      <c r="H157" s="45"/>
    </row>
    <row r="158" spans="1:10">
      <c r="A158" s="27"/>
      <c r="B158" s="27"/>
      <c r="C158" s="122"/>
      <c r="D158" s="122"/>
      <c r="E158" s="81"/>
      <c r="F158" s="81"/>
      <c r="G158" s="162"/>
      <c r="H158" s="45"/>
    </row>
    <row r="159" spans="1:10">
      <c r="A159" s="27"/>
      <c r="B159" s="27"/>
      <c r="C159" s="117" t="s">
        <v>308</v>
      </c>
      <c r="D159" s="327"/>
      <c r="E159" s="81" t="s">
        <v>41</v>
      </c>
      <c r="F159" s="81">
        <v>11</v>
      </c>
      <c r="G159" s="162"/>
      <c r="H159" s="45"/>
    </row>
    <row r="160" spans="1:10">
      <c r="A160" s="27"/>
      <c r="B160" s="27"/>
      <c r="C160" s="27" t="s">
        <v>50</v>
      </c>
      <c r="D160" s="27"/>
      <c r="E160" s="81"/>
      <c r="F160" s="81"/>
      <c r="G160" s="162"/>
      <c r="H160" s="45"/>
    </row>
    <row r="161" spans="1:8">
      <c r="A161" s="27"/>
      <c r="B161" s="27"/>
      <c r="C161" s="61" t="s">
        <v>108</v>
      </c>
      <c r="D161" s="80"/>
      <c r="E161" s="81"/>
      <c r="F161" s="81"/>
      <c r="G161" s="162"/>
      <c r="H161" s="45"/>
    </row>
    <row r="162" spans="1:8">
      <c r="G162" s="173"/>
    </row>
    <row r="163" spans="1:8">
      <c r="C163" s="117" t="s">
        <v>309</v>
      </c>
      <c r="D163" s="117"/>
      <c r="E163" s="81" t="s">
        <v>41</v>
      </c>
      <c r="F163" s="81">
        <v>7</v>
      </c>
      <c r="G163" s="173"/>
    </row>
    <row r="164" spans="1:8">
      <c r="C164" s="27" t="s">
        <v>50</v>
      </c>
      <c r="D164" s="27"/>
      <c r="G164" s="173"/>
    </row>
    <row r="165" spans="1:8">
      <c r="C165" s="59" t="s">
        <v>142</v>
      </c>
      <c r="D165" s="46"/>
      <c r="E165" s="81"/>
      <c r="F165" s="81"/>
      <c r="G165" s="173"/>
    </row>
    <row r="166" spans="1:8">
      <c r="C166" s="117"/>
      <c r="D166" s="117"/>
      <c r="G166" s="173"/>
    </row>
    <row r="167" spans="1:8">
      <c r="C167" s="113" t="s">
        <v>318</v>
      </c>
      <c r="D167" s="113"/>
      <c r="E167" s="31" t="s">
        <v>41</v>
      </c>
      <c r="F167" s="31">
        <f>SUM(F158:F163)</f>
        <v>18</v>
      </c>
      <c r="G167" s="314"/>
      <c r="H167" s="49">
        <f>G167*F167</f>
        <v>0</v>
      </c>
    </row>
    <row r="168" spans="1:8">
      <c r="C168" s="117"/>
      <c r="D168" s="117"/>
      <c r="G168" s="173"/>
    </row>
    <row r="169" spans="1:8">
      <c r="G169" s="173"/>
    </row>
    <row r="170" spans="1:8">
      <c r="A170" s="321"/>
      <c r="B170" s="196" t="s">
        <v>48</v>
      </c>
      <c r="C170" s="302" t="s">
        <v>49</v>
      </c>
      <c r="D170" s="322" t="s">
        <v>528</v>
      </c>
      <c r="E170" s="376"/>
      <c r="F170" s="377"/>
      <c r="G170" s="377"/>
      <c r="H170" s="377"/>
    </row>
    <row r="171" spans="1:8" ht="178.5">
      <c r="A171" s="26"/>
      <c r="B171" s="26"/>
      <c r="C171" s="55" t="s">
        <v>432</v>
      </c>
      <c r="D171" s="55"/>
      <c r="E171" s="31"/>
      <c r="F171" s="31"/>
      <c r="G171" s="163"/>
      <c r="H171" s="32"/>
    </row>
    <row r="172" spans="1:8">
      <c r="A172" s="26"/>
      <c r="B172" s="26"/>
      <c r="C172" s="55"/>
      <c r="D172" s="55"/>
      <c r="E172" s="31"/>
      <c r="F172" s="31"/>
      <c r="G172" s="163"/>
      <c r="H172" s="32"/>
    </row>
    <row r="173" spans="1:8">
      <c r="A173" s="26"/>
      <c r="B173" s="26"/>
      <c r="C173" s="111" t="s">
        <v>304</v>
      </c>
      <c r="D173" s="111"/>
      <c r="E173" s="31" t="s">
        <v>41</v>
      </c>
      <c r="F173" s="31">
        <v>203</v>
      </c>
      <c r="G173" s="162"/>
      <c r="H173" s="45"/>
    </row>
    <row r="174" spans="1:8">
      <c r="A174" s="26"/>
      <c r="B174" s="26"/>
      <c r="C174" s="26" t="s">
        <v>50</v>
      </c>
      <c r="D174" s="26"/>
      <c r="G174" s="172"/>
      <c r="H174" s="69"/>
    </row>
    <row r="175" spans="1:8">
      <c r="A175" s="26"/>
      <c r="B175" s="26"/>
      <c r="C175" s="50" t="s">
        <v>238</v>
      </c>
      <c r="D175" s="80"/>
      <c r="E175" s="31"/>
      <c r="F175" s="31"/>
      <c r="G175" s="162"/>
      <c r="H175" s="45"/>
    </row>
    <row r="176" spans="1:8">
      <c r="A176" s="26"/>
      <c r="B176" s="26"/>
      <c r="C176" s="51" t="s">
        <v>43</v>
      </c>
      <c r="D176" s="80"/>
      <c r="E176" s="31"/>
      <c r="F176" s="31"/>
      <c r="G176" s="162"/>
      <c r="H176" s="45"/>
    </row>
    <row r="177" spans="1:8">
      <c r="A177" s="26"/>
      <c r="B177" s="26"/>
      <c r="C177" s="51" t="s">
        <v>44</v>
      </c>
      <c r="D177" s="80"/>
      <c r="E177" s="31"/>
      <c r="F177" s="31"/>
      <c r="G177" s="162"/>
      <c r="H177" s="45"/>
    </row>
    <row r="178" spans="1:8">
      <c r="A178" s="26"/>
      <c r="B178" s="26"/>
      <c r="C178" s="52" t="s">
        <v>239</v>
      </c>
      <c r="D178" s="180"/>
      <c r="E178" s="31"/>
      <c r="F178" s="31"/>
      <c r="G178" s="162"/>
      <c r="H178" s="45"/>
    </row>
    <row r="179" spans="1:8">
      <c r="A179" s="26"/>
      <c r="B179" s="26"/>
      <c r="C179" s="52" t="s">
        <v>46</v>
      </c>
      <c r="D179" s="180"/>
      <c r="E179" s="31"/>
      <c r="F179" s="31"/>
      <c r="G179" s="162"/>
      <c r="H179" s="45"/>
    </row>
    <row r="180" spans="1:8">
      <c r="A180" s="26"/>
      <c r="B180" s="26"/>
      <c r="C180" s="53" t="s">
        <v>240</v>
      </c>
      <c r="D180" s="80"/>
      <c r="E180" s="31"/>
      <c r="F180" s="31"/>
      <c r="G180" s="162"/>
      <c r="H180" s="45"/>
    </row>
    <row r="181" spans="1:8">
      <c r="G181" s="172"/>
      <c r="H181" s="69"/>
    </row>
    <row r="182" spans="1:8">
      <c r="C182" s="117" t="s">
        <v>305</v>
      </c>
      <c r="D182" s="117"/>
      <c r="E182" s="31" t="s">
        <v>41</v>
      </c>
      <c r="F182" s="31">
        <v>203</v>
      </c>
      <c r="G182" s="162"/>
      <c r="H182" s="45"/>
    </row>
    <row r="183" spans="1:8">
      <c r="A183" s="26"/>
      <c r="B183" s="26"/>
      <c r="C183" s="27" t="s">
        <v>50</v>
      </c>
      <c r="D183" s="27"/>
      <c r="G183" s="172"/>
      <c r="H183" s="69"/>
    </row>
    <row r="184" spans="1:8">
      <c r="A184" s="26"/>
      <c r="B184" s="26"/>
      <c r="C184" s="50" t="s">
        <v>243</v>
      </c>
      <c r="D184" s="80"/>
      <c r="E184" s="31"/>
      <c r="F184" s="31"/>
      <c r="G184" s="162"/>
      <c r="H184" s="45"/>
    </row>
    <row r="185" spans="1:8">
      <c r="A185" s="26"/>
      <c r="B185" s="26"/>
      <c r="C185" s="51" t="s">
        <v>43</v>
      </c>
      <c r="D185" s="80"/>
      <c r="E185" s="31"/>
      <c r="F185" s="31"/>
      <c r="G185" s="162"/>
      <c r="H185" s="45"/>
    </row>
    <row r="186" spans="1:8">
      <c r="A186" s="26"/>
      <c r="B186" s="26"/>
      <c r="C186" s="51" t="s">
        <v>44</v>
      </c>
      <c r="D186" s="80"/>
      <c r="E186" s="31"/>
      <c r="F186" s="31"/>
      <c r="G186" s="162"/>
      <c r="H186" s="45"/>
    </row>
    <row r="187" spans="1:8">
      <c r="A187" s="26"/>
      <c r="B187" s="26"/>
      <c r="C187" s="52" t="s">
        <v>250</v>
      </c>
      <c r="D187" s="180"/>
      <c r="E187" s="31"/>
      <c r="F187" s="31"/>
      <c r="G187" s="162"/>
      <c r="H187" s="45"/>
    </row>
    <row r="188" spans="1:8">
      <c r="A188" s="26"/>
      <c r="B188" s="26"/>
      <c r="C188" s="52" t="s">
        <v>46</v>
      </c>
      <c r="D188" s="180"/>
      <c r="E188" s="31"/>
      <c r="F188" s="31"/>
      <c r="G188" s="162"/>
      <c r="H188" s="45"/>
    </row>
    <row r="189" spans="1:8">
      <c r="A189" s="26"/>
      <c r="B189" s="26"/>
      <c r="C189" s="53" t="s">
        <v>241</v>
      </c>
      <c r="D189" s="80"/>
      <c r="E189" s="31"/>
      <c r="F189" s="31"/>
      <c r="G189" s="162"/>
      <c r="H189" s="45"/>
    </row>
    <row r="190" spans="1:8">
      <c r="A190" s="26"/>
      <c r="B190" s="26"/>
      <c r="C190" s="46"/>
      <c r="D190" s="46"/>
      <c r="E190" s="31"/>
      <c r="F190" s="31"/>
      <c r="G190" s="162"/>
      <c r="H190" s="45"/>
    </row>
    <row r="191" spans="1:8">
      <c r="C191" s="117" t="s">
        <v>306</v>
      </c>
      <c r="D191" s="117"/>
      <c r="E191" s="31" t="s">
        <v>41</v>
      </c>
      <c r="F191" s="31">
        <v>203</v>
      </c>
      <c r="G191" s="162"/>
      <c r="H191" s="45"/>
    </row>
    <row r="192" spans="1:8">
      <c r="C192" s="27" t="s">
        <v>50</v>
      </c>
      <c r="D192" s="27"/>
      <c r="G192" s="172"/>
      <c r="H192" s="69"/>
    </row>
    <row r="193" spans="3:8">
      <c r="C193" s="50" t="s">
        <v>238</v>
      </c>
      <c r="D193" s="80"/>
      <c r="E193" s="31"/>
      <c r="F193" s="31"/>
      <c r="G193" s="162"/>
      <c r="H193" s="45"/>
    </row>
    <row r="194" spans="3:8">
      <c r="C194" s="51" t="s">
        <v>43</v>
      </c>
      <c r="D194" s="80"/>
      <c r="E194" s="31"/>
      <c r="F194" s="31"/>
      <c r="G194" s="162"/>
      <c r="H194" s="45"/>
    </row>
    <row r="195" spans="3:8">
      <c r="C195" s="51" t="s">
        <v>44</v>
      </c>
      <c r="D195" s="80"/>
      <c r="E195" s="31"/>
      <c r="F195" s="31"/>
      <c r="G195" s="162"/>
      <c r="H195" s="45"/>
    </row>
    <row r="196" spans="3:8">
      <c r="C196" s="52" t="s">
        <v>239</v>
      </c>
      <c r="D196" s="180"/>
      <c r="E196" s="31"/>
      <c r="F196" s="31"/>
      <c r="G196" s="162"/>
      <c r="H196" s="45"/>
    </row>
    <row r="197" spans="3:8">
      <c r="C197" s="52" t="s">
        <v>46</v>
      </c>
      <c r="D197" s="180"/>
      <c r="E197" s="31"/>
      <c r="F197" s="31"/>
      <c r="G197" s="163"/>
      <c r="H197" s="32"/>
    </row>
    <row r="198" spans="3:8">
      <c r="C198" s="53" t="s">
        <v>240</v>
      </c>
      <c r="D198" s="80"/>
      <c r="E198" s="31"/>
      <c r="F198" s="31"/>
      <c r="G198" s="163"/>
      <c r="H198" s="32"/>
    </row>
    <row r="199" spans="3:8">
      <c r="G199" s="172"/>
      <c r="H199" s="69"/>
    </row>
    <row r="200" spans="3:8">
      <c r="C200" s="117" t="s">
        <v>307</v>
      </c>
      <c r="D200" s="117"/>
      <c r="E200" s="31" t="s">
        <v>41</v>
      </c>
      <c r="F200" s="31">
        <v>203</v>
      </c>
      <c r="G200" s="162"/>
      <c r="H200" s="45"/>
    </row>
    <row r="201" spans="3:8">
      <c r="C201" s="27" t="s">
        <v>50</v>
      </c>
      <c r="D201" s="27"/>
      <c r="E201" s="31"/>
      <c r="F201" s="31"/>
      <c r="G201" s="162"/>
      <c r="H201" s="45"/>
    </row>
    <row r="202" spans="3:8">
      <c r="C202" s="50" t="s">
        <v>238</v>
      </c>
      <c r="D202" s="80"/>
      <c r="E202" s="31"/>
      <c r="F202" s="31"/>
      <c r="G202" s="162"/>
      <c r="H202" s="45"/>
    </row>
    <row r="203" spans="3:8">
      <c r="C203" s="51" t="s">
        <v>43</v>
      </c>
      <c r="D203" s="80"/>
      <c r="E203" s="31"/>
      <c r="F203" s="31"/>
      <c r="G203" s="162"/>
      <c r="H203" s="45"/>
    </row>
    <row r="204" spans="3:8">
      <c r="C204" s="51" t="s">
        <v>44</v>
      </c>
      <c r="D204" s="80"/>
      <c r="E204" s="31"/>
      <c r="F204" s="31"/>
      <c r="G204" s="162"/>
      <c r="H204" s="45"/>
    </row>
    <row r="205" spans="3:8">
      <c r="C205" s="52" t="s">
        <v>239</v>
      </c>
      <c r="D205" s="180"/>
      <c r="E205" s="31"/>
      <c r="F205" s="31"/>
      <c r="G205" s="162"/>
      <c r="H205" s="45"/>
    </row>
    <row r="206" spans="3:8">
      <c r="C206" s="52" t="s">
        <v>46</v>
      </c>
      <c r="D206" s="180"/>
      <c r="E206" s="31"/>
      <c r="F206" s="31"/>
      <c r="G206" s="162"/>
      <c r="H206" s="45"/>
    </row>
    <row r="207" spans="3:8">
      <c r="C207" s="53" t="s">
        <v>240</v>
      </c>
      <c r="D207" s="80"/>
      <c r="E207" s="31"/>
      <c r="F207" s="31"/>
      <c r="G207" s="162"/>
      <c r="H207" s="45"/>
    </row>
    <row r="208" spans="3:8">
      <c r="G208" s="172"/>
      <c r="H208" s="69"/>
    </row>
    <row r="209" spans="3:8">
      <c r="C209" s="117" t="s">
        <v>308</v>
      </c>
      <c r="D209" s="117"/>
      <c r="E209" s="31" t="s">
        <v>41</v>
      </c>
      <c r="F209" s="31">
        <v>4</v>
      </c>
      <c r="G209" s="162"/>
      <c r="H209" s="45"/>
    </row>
    <row r="210" spans="3:8">
      <c r="C210" s="27" t="s">
        <v>50</v>
      </c>
      <c r="D210" s="27"/>
      <c r="G210" s="172"/>
      <c r="H210" s="69"/>
    </row>
    <row r="211" spans="3:8">
      <c r="C211" s="61" t="s">
        <v>105</v>
      </c>
      <c r="D211" s="80"/>
      <c r="E211" s="31"/>
      <c r="F211" s="31"/>
      <c r="G211" s="162"/>
      <c r="H211" s="45"/>
    </row>
    <row r="212" spans="3:8">
      <c r="G212" s="172"/>
      <c r="H212" s="69"/>
    </row>
    <row r="213" spans="3:8">
      <c r="C213" s="117" t="s">
        <v>309</v>
      </c>
      <c r="D213" s="117"/>
      <c r="E213" s="31" t="s">
        <v>41</v>
      </c>
      <c r="F213" s="31">
        <v>18</v>
      </c>
      <c r="G213" s="162"/>
      <c r="H213" s="45"/>
    </row>
    <row r="214" spans="3:8">
      <c r="C214" s="27" t="s">
        <v>50</v>
      </c>
      <c r="D214" s="27"/>
      <c r="G214" s="172"/>
      <c r="H214" s="69"/>
    </row>
    <row r="215" spans="3:8" ht="26.25">
      <c r="C215" s="83" t="s">
        <v>141</v>
      </c>
      <c r="D215" s="64"/>
      <c r="E215" s="31"/>
      <c r="F215" s="31"/>
      <c r="G215" s="162"/>
      <c r="H215" s="45"/>
    </row>
    <row r="216" spans="3:8">
      <c r="G216" s="172"/>
      <c r="H216" s="69"/>
    </row>
    <row r="217" spans="3:8">
      <c r="C217" s="117" t="s">
        <v>310</v>
      </c>
      <c r="D217" s="117"/>
      <c r="E217" s="31" t="s">
        <v>41</v>
      </c>
      <c r="F217" s="31">
        <v>26</v>
      </c>
      <c r="G217" s="162"/>
      <c r="H217" s="45"/>
    </row>
    <row r="218" spans="3:8">
      <c r="C218" s="27" t="s">
        <v>50</v>
      </c>
      <c r="D218" s="27"/>
      <c r="G218" s="172"/>
      <c r="H218" s="69"/>
    </row>
    <row r="219" spans="3:8">
      <c r="C219" s="374" t="s">
        <v>213</v>
      </c>
      <c r="D219" s="64"/>
      <c r="E219" s="31"/>
      <c r="F219" s="31"/>
      <c r="G219" s="162"/>
      <c r="H219" s="45"/>
    </row>
    <row r="220" spans="3:8">
      <c r="C220" s="375"/>
      <c r="D220" s="317"/>
      <c r="E220" s="31"/>
      <c r="F220" s="31"/>
      <c r="G220" s="162"/>
      <c r="H220" s="45"/>
    </row>
    <row r="221" spans="3:8">
      <c r="G221" s="172"/>
      <c r="H221" s="69"/>
    </row>
    <row r="222" spans="3:8">
      <c r="C222" s="117" t="s">
        <v>311</v>
      </c>
      <c r="D222" s="117"/>
      <c r="E222" s="31" t="s">
        <v>41</v>
      </c>
      <c r="F222" s="31">
        <v>70</v>
      </c>
      <c r="G222" s="162"/>
      <c r="H222" s="45"/>
    </row>
    <row r="223" spans="3:8">
      <c r="C223" s="27" t="s">
        <v>50</v>
      </c>
      <c r="D223" s="27"/>
      <c r="G223" s="172"/>
      <c r="H223" s="69"/>
    </row>
    <row r="224" spans="3:8" ht="26.25">
      <c r="C224" s="83" t="s">
        <v>223</v>
      </c>
      <c r="D224" s="64"/>
      <c r="E224" s="31"/>
      <c r="F224" s="31"/>
      <c r="G224" s="162"/>
      <c r="H224" s="45"/>
    </row>
    <row r="225" spans="1:8">
      <c r="G225" s="172"/>
      <c r="H225" s="69"/>
    </row>
    <row r="226" spans="1:8">
      <c r="C226" s="113" t="s">
        <v>318</v>
      </c>
      <c r="D226" s="113"/>
      <c r="E226" s="31" t="s">
        <v>41</v>
      </c>
      <c r="F226" s="31">
        <f>SUM(F173:F225)</f>
        <v>930</v>
      </c>
      <c r="G226" s="314"/>
      <c r="H226" s="49">
        <f>G226*F226</f>
        <v>0</v>
      </c>
    </row>
    <row r="227" spans="1:8">
      <c r="G227" s="173"/>
    </row>
    <row r="228" spans="1:8">
      <c r="G228" s="173"/>
    </row>
    <row r="229" spans="1:8">
      <c r="A229" s="367" t="s">
        <v>62</v>
      </c>
      <c r="B229" s="368"/>
      <c r="C229" s="302" t="s">
        <v>63</v>
      </c>
      <c r="D229" s="322" t="s">
        <v>528</v>
      </c>
      <c r="E229" s="376"/>
      <c r="F229" s="377"/>
      <c r="G229" s="377"/>
      <c r="H229" s="377"/>
    </row>
    <row r="230" spans="1:8" ht="165.75">
      <c r="A230" s="26"/>
      <c r="B230" s="26"/>
      <c r="C230" s="63" t="s">
        <v>515</v>
      </c>
      <c r="D230" s="63"/>
      <c r="E230" s="31"/>
      <c r="F230" s="31"/>
      <c r="G230" s="163"/>
      <c r="H230" s="32"/>
    </row>
    <row r="231" spans="1:8">
      <c r="A231" s="26"/>
      <c r="B231" s="26"/>
      <c r="C231" s="63"/>
      <c r="D231" s="63"/>
      <c r="E231" s="31"/>
      <c r="F231" s="31"/>
      <c r="G231" s="162"/>
      <c r="H231" s="45"/>
    </row>
    <row r="232" spans="1:8">
      <c r="A232" s="26"/>
      <c r="B232" s="26"/>
      <c r="C232" s="111" t="s">
        <v>304</v>
      </c>
      <c r="D232" s="111"/>
      <c r="E232" s="31" t="s">
        <v>41</v>
      </c>
      <c r="F232" s="31">
        <v>203</v>
      </c>
      <c r="G232" s="162"/>
      <c r="H232" s="45"/>
    </row>
    <row r="233" spans="1:8">
      <c r="A233" s="26"/>
      <c r="B233" s="26"/>
      <c r="C233" s="26" t="s">
        <v>50</v>
      </c>
      <c r="D233" s="26"/>
      <c r="G233" s="172"/>
      <c r="H233" s="69"/>
    </row>
    <row r="234" spans="1:8">
      <c r="A234" s="26"/>
      <c r="B234" s="26"/>
      <c r="C234" s="50" t="s">
        <v>238</v>
      </c>
      <c r="D234" s="80"/>
      <c r="E234" s="31"/>
      <c r="F234" s="31"/>
      <c r="G234" s="162"/>
      <c r="H234" s="45"/>
    </row>
    <row r="235" spans="1:8">
      <c r="A235" s="26"/>
      <c r="B235" s="26"/>
      <c r="C235" s="51" t="s">
        <v>43</v>
      </c>
      <c r="D235" s="80"/>
      <c r="E235" s="31"/>
      <c r="F235" s="31"/>
      <c r="G235" s="162"/>
      <c r="H235" s="45"/>
    </row>
    <row r="236" spans="1:8">
      <c r="A236" s="26"/>
      <c r="B236" s="26"/>
      <c r="C236" s="51" t="s">
        <v>44</v>
      </c>
      <c r="D236" s="80"/>
      <c r="E236" s="31"/>
      <c r="F236" s="31"/>
      <c r="G236" s="162"/>
      <c r="H236" s="45"/>
    </row>
    <row r="237" spans="1:8">
      <c r="A237" s="26"/>
      <c r="B237" s="26"/>
      <c r="C237" s="52" t="s">
        <v>239</v>
      </c>
      <c r="D237" s="180"/>
      <c r="E237" s="44"/>
      <c r="F237" s="44"/>
      <c r="G237" s="162"/>
      <c r="H237" s="45"/>
    </row>
    <row r="238" spans="1:8">
      <c r="A238" s="26"/>
      <c r="B238" s="26"/>
      <c r="C238" s="52" t="s">
        <v>46</v>
      </c>
      <c r="D238" s="180"/>
      <c r="E238" s="31"/>
      <c r="F238" s="31"/>
      <c r="G238" s="162"/>
      <c r="H238" s="45"/>
    </row>
    <row r="239" spans="1:8">
      <c r="A239" s="26"/>
      <c r="B239" s="26"/>
      <c r="C239" s="53" t="s">
        <v>241</v>
      </c>
      <c r="D239" s="80"/>
      <c r="E239" s="44"/>
      <c r="F239" s="44"/>
      <c r="G239" s="162"/>
      <c r="H239" s="45"/>
    </row>
    <row r="240" spans="1:8">
      <c r="G240" s="172"/>
      <c r="H240" s="69"/>
    </row>
    <row r="241" spans="3:8">
      <c r="C241" s="117" t="s">
        <v>305</v>
      </c>
      <c r="D241" s="117"/>
      <c r="E241" s="31" t="s">
        <v>41</v>
      </c>
      <c r="F241" s="31">
        <v>203</v>
      </c>
      <c r="G241" s="162"/>
      <c r="H241" s="45"/>
    </row>
    <row r="242" spans="3:8">
      <c r="C242" s="26" t="s">
        <v>50</v>
      </c>
      <c r="D242" s="26"/>
      <c r="G242" s="172"/>
      <c r="H242" s="69"/>
    </row>
    <row r="243" spans="3:8">
      <c r="C243" s="50" t="s">
        <v>243</v>
      </c>
      <c r="D243" s="80"/>
      <c r="E243" s="31"/>
      <c r="F243" s="31"/>
      <c r="G243" s="162"/>
      <c r="H243" s="45"/>
    </row>
    <row r="244" spans="3:8">
      <c r="C244" s="51" t="s">
        <v>43</v>
      </c>
      <c r="D244" s="80"/>
      <c r="E244" s="31"/>
      <c r="F244" s="31"/>
      <c r="G244" s="162"/>
      <c r="H244" s="45"/>
    </row>
    <row r="245" spans="3:8">
      <c r="C245" s="51" t="s">
        <v>44</v>
      </c>
      <c r="D245" s="80"/>
      <c r="E245" s="31"/>
      <c r="F245" s="31"/>
      <c r="G245" s="162"/>
      <c r="H245" s="45"/>
    </row>
    <row r="246" spans="3:8">
      <c r="C246" s="52" t="s">
        <v>239</v>
      </c>
      <c r="D246" s="180"/>
      <c r="E246" s="44"/>
      <c r="F246" s="44"/>
      <c r="G246" s="162"/>
      <c r="H246" s="45"/>
    </row>
    <row r="247" spans="3:8">
      <c r="C247" s="52" t="s">
        <v>46</v>
      </c>
      <c r="D247" s="180"/>
      <c r="E247" s="31"/>
      <c r="F247" s="31"/>
      <c r="G247" s="162"/>
      <c r="H247" s="45"/>
    </row>
    <row r="248" spans="3:8">
      <c r="C248" s="53" t="s">
        <v>240</v>
      </c>
      <c r="D248" s="80"/>
      <c r="E248" s="44"/>
      <c r="F248" s="44"/>
      <c r="G248" s="162"/>
      <c r="H248" s="45"/>
    </row>
    <row r="249" spans="3:8">
      <c r="G249" s="172"/>
      <c r="H249" s="69"/>
    </row>
    <row r="250" spans="3:8">
      <c r="C250" s="117" t="s">
        <v>306</v>
      </c>
      <c r="D250" s="117"/>
      <c r="E250" s="31" t="s">
        <v>41</v>
      </c>
      <c r="F250" s="31">
        <v>203</v>
      </c>
      <c r="G250" s="162"/>
      <c r="H250" s="45"/>
    </row>
    <row r="251" spans="3:8">
      <c r="C251" s="26" t="s">
        <v>50</v>
      </c>
      <c r="D251" s="26"/>
      <c r="G251" s="172"/>
      <c r="H251" s="69"/>
    </row>
    <row r="252" spans="3:8">
      <c r="C252" s="50" t="s">
        <v>254</v>
      </c>
      <c r="D252" s="80"/>
      <c r="E252" s="31"/>
      <c r="F252" s="31"/>
      <c r="G252" s="162"/>
      <c r="H252" s="45"/>
    </row>
    <row r="253" spans="3:8">
      <c r="C253" s="51" t="s">
        <v>43</v>
      </c>
      <c r="D253" s="80"/>
      <c r="E253" s="31"/>
      <c r="F253" s="31"/>
      <c r="G253" s="162"/>
      <c r="H253" s="45"/>
    </row>
    <row r="254" spans="3:8">
      <c r="C254" s="51" t="s">
        <v>44</v>
      </c>
      <c r="D254" s="80"/>
      <c r="E254" s="31"/>
      <c r="F254" s="31"/>
      <c r="G254" s="162"/>
      <c r="H254" s="45"/>
    </row>
    <row r="255" spans="3:8">
      <c r="C255" s="52" t="s">
        <v>239</v>
      </c>
      <c r="D255" s="180"/>
      <c r="E255" s="44"/>
      <c r="F255" s="44"/>
      <c r="G255" s="162"/>
      <c r="H255" s="45"/>
    </row>
    <row r="256" spans="3:8">
      <c r="C256" s="52" t="s">
        <v>46</v>
      </c>
      <c r="D256" s="180"/>
      <c r="E256" s="31"/>
      <c r="F256" s="31"/>
      <c r="G256" s="162"/>
      <c r="H256" s="45"/>
    </row>
    <row r="257" spans="3:8">
      <c r="C257" s="53" t="s">
        <v>240</v>
      </c>
      <c r="D257" s="80"/>
      <c r="E257" s="44"/>
      <c r="F257" s="44"/>
      <c r="G257" s="162"/>
      <c r="H257" s="45"/>
    </row>
    <row r="258" spans="3:8">
      <c r="G258" s="172"/>
      <c r="H258" s="69"/>
    </row>
    <row r="259" spans="3:8">
      <c r="C259" s="117" t="s">
        <v>307</v>
      </c>
      <c r="D259" s="117"/>
      <c r="E259" s="31" t="s">
        <v>41</v>
      </c>
      <c r="F259" s="31">
        <v>203</v>
      </c>
      <c r="G259" s="162"/>
      <c r="H259" s="45"/>
    </row>
    <row r="260" spans="3:8">
      <c r="C260" s="26" t="s">
        <v>50</v>
      </c>
      <c r="D260" s="26"/>
      <c r="E260" s="31"/>
      <c r="F260" s="31"/>
      <c r="G260" s="162"/>
      <c r="H260" s="45"/>
    </row>
    <row r="261" spans="3:8">
      <c r="C261" s="50" t="s">
        <v>254</v>
      </c>
      <c r="D261" s="80"/>
      <c r="E261" s="31"/>
      <c r="F261" s="31"/>
      <c r="G261" s="162"/>
      <c r="H261" s="45"/>
    </row>
    <row r="262" spans="3:8">
      <c r="C262" s="51" t="s">
        <v>43</v>
      </c>
      <c r="D262" s="80"/>
      <c r="E262" s="31"/>
      <c r="F262" s="31"/>
      <c r="G262" s="162"/>
      <c r="H262" s="45"/>
    </row>
    <row r="263" spans="3:8">
      <c r="C263" s="51" t="s">
        <v>44</v>
      </c>
      <c r="D263" s="80"/>
      <c r="E263" s="31"/>
      <c r="F263" s="31"/>
      <c r="G263" s="162"/>
      <c r="H263" s="45"/>
    </row>
    <row r="264" spans="3:8">
      <c r="C264" s="52" t="s">
        <v>239</v>
      </c>
      <c r="D264" s="180"/>
      <c r="E264" s="44"/>
      <c r="F264" s="44"/>
      <c r="G264" s="162"/>
      <c r="H264" s="45"/>
    </row>
    <row r="265" spans="3:8">
      <c r="C265" s="52" t="s">
        <v>46</v>
      </c>
      <c r="D265" s="180"/>
      <c r="E265" s="31"/>
      <c r="F265" s="31"/>
      <c r="G265" s="162"/>
      <c r="H265" s="45"/>
    </row>
    <row r="266" spans="3:8">
      <c r="C266" s="53" t="s">
        <v>240</v>
      </c>
      <c r="D266" s="80"/>
      <c r="E266" s="44"/>
      <c r="F266" s="44"/>
      <c r="G266" s="162"/>
      <c r="H266" s="45"/>
    </row>
    <row r="267" spans="3:8">
      <c r="G267" s="172"/>
      <c r="H267" s="69"/>
    </row>
    <row r="268" spans="3:8">
      <c r="C268" s="117" t="s">
        <v>308</v>
      </c>
      <c r="D268" s="117"/>
      <c r="E268" s="31" t="s">
        <v>41</v>
      </c>
      <c r="F268" s="31">
        <v>3</v>
      </c>
      <c r="G268" s="162"/>
      <c r="H268" s="45"/>
    </row>
    <row r="269" spans="3:8">
      <c r="C269" s="26" t="s">
        <v>50</v>
      </c>
      <c r="D269" s="26"/>
      <c r="G269" s="172"/>
      <c r="H269" s="69"/>
    </row>
    <row r="270" spans="3:8">
      <c r="C270" s="61" t="s">
        <v>105</v>
      </c>
      <c r="D270" s="80"/>
      <c r="E270" s="31"/>
      <c r="F270" s="31"/>
      <c r="G270" s="162"/>
      <c r="H270" s="45"/>
    </row>
    <row r="271" spans="3:8">
      <c r="G271" s="172"/>
      <c r="H271" s="69"/>
    </row>
    <row r="272" spans="3:8">
      <c r="C272" s="117" t="s">
        <v>309</v>
      </c>
      <c r="D272" s="117"/>
      <c r="E272" s="31" t="s">
        <v>41</v>
      </c>
      <c r="F272" s="31">
        <v>8</v>
      </c>
      <c r="G272" s="162"/>
      <c r="H272" s="45"/>
    </row>
    <row r="273" spans="1:8">
      <c r="C273" s="26" t="s">
        <v>50</v>
      </c>
      <c r="D273" s="26"/>
      <c r="G273" s="172"/>
      <c r="H273" s="69"/>
    </row>
    <row r="274" spans="1:8">
      <c r="C274" s="59" t="s">
        <v>182</v>
      </c>
      <c r="D274" s="46"/>
      <c r="E274" s="31"/>
      <c r="F274" s="31"/>
      <c r="G274" s="162"/>
      <c r="H274" s="45"/>
    </row>
    <row r="275" spans="1:8">
      <c r="G275" s="172"/>
      <c r="H275" s="69"/>
    </row>
    <row r="276" spans="1:8">
      <c r="C276" s="117" t="s">
        <v>310</v>
      </c>
      <c r="D276" s="117"/>
      <c r="E276" s="31" t="s">
        <v>41</v>
      </c>
      <c r="F276" s="31">
        <v>26</v>
      </c>
      <c r="G276" s="162"/>
      <c r="H276" s="45"/>
    </row>
    <row r="277" spans="1:8">
      <c r="C277" s="26" t="s">
        <v>50</v>
      </c>
      <c r="D277" s="26"/>
      <c r="E277" s="31"/>
      <c r="F277" s="31"/>
      <c r="G277" s="162"/>
      <c r="H277" s="45"/>
    </row>
    <row r="278" spans="1:8" ht="26.25">
      <c r="C278" s="83" t="s">
        <v>213</v>
      </c>
      <c r="D278" s="64"/>
      <c r="E278" s="31"/>
      <c r="F278" s="31"/>
      <c r="G278" s="162"/>
      <c r="H278" s="45"/>
    </row>
    <row r="279" spans="1:8">
      <c r="G279" s="172"/>
      <c r="H279" s="69"/>
    </row>
    <row r="280" spans="1:8">
      <c r="C280" s="117" t="s">
        <v>311</v>
      </c>
      <c r="D280" s="117"/>
      <c r="E280" s="31" t="s">
        <v>41</v>
      </c>
      <c r="F280" s="31">
        <v>66</v>
      </c>
      <c r="G280" s="162"/>
      <c r="H280" s="45"/>
    </row>
    <row r="281" spans="1:8">
      <c r="C281" s="26" t="s">
        <v>50</v>
      </c>
      <c r="D281" s="26"/>
      <c r="G281" s="173"/>
    </row>
    <row r="282" spans="1:8" ht="26.25">
      <c r="C282" s="83" t="s">
        <v>227</v>
      </c>
      <c r="D282" s="64"/>
      <c r="E282" s="31"/>
      <c r="F282" s="31"/>
      <c r="G282" s="162"/>
      <c r="H282" s="45"/>
    </row>
    <row r="283" spans="1:8">
      <c r="G283" s="173"/>
    </row>
    <row r="284" spans="1:8">
      <c r="C284" s="113" t="s">
        <v>318</v>
      </c>
      <c r="D284" s="113"/>
      <c r="E284" s="31" t="s">
        <v>41</v>
      </c>
      <c r="F284" s="31">
        <f>SUM(F231:F280)</f>
        <v>915</v>
      </c>
      <c r="G284" s="314"/>
      <c r="H284" s="49">
        <f>G284*F284</f>
        <v>0</v>
      </c>
    </row>
    <row r="285" spans="1:8">
      <c r="G285" s="173"/>
    </row>
    <row r="286" spans="1:8">
      <c r="G286" s="173"/>
    </row>
    <row r="287" spans="1:8">
      <c r="A287" s="378" t="s">
        <v>115</v>
      </c>
      <c r="B287" s="380"/>
      <c r="C287" s="302" t="s">
        <v>116</v>
      </c>
      <c r="D287" s="322" t="s">
        <v>528</v>
      </c>
      <c r="E287" s="376"/>
      <c r="F287" s="377"/>
      <c r="G287" s="377"/>
      <c r="H287" s="377"/>
    </row>
    <row r="288" spans="1:8" ht="165.75">
      <c r="A288" s="26"/>
      <c r="B288" s="26"/>
      <c r="C288" s="28" t="s">
        <v>516</v>
      </c>
      <c r="D288" s="240"/>
      <c r="E288" s="31"/>
      <c r="F288" s="31"/>
      <c r="G288" s="162"/>
      <c r="H288" s="45"/>
    </row>
    <row r="289" spans="1:8">
      <c r="A289" s="26"/>
      <c r="B289" s="26"/>
      <c r="C289" s="28"/>
      <c r="D289" s="240"/>
      <c r="E289" s="31"/>
      <c r="F289" s="31"/>
      <c r="G289" s="162"/>
      <c r="H289" s="45"/>
    </row>
    <row r="290" spans="1:8">
      <c r="A290" s="26"/>
      <c r="B290" s="26"/>
      <c r="C290" s="117" t="s">
        <v>308</v>
      </c>
      <c r="D290" s="117"/>
      <c r="E290" s="31" t="s">
        <v>41</v>
      </c>
      <c r="F290" s="31">
        <v>1</v>
      </c>
      <c r="G290" s="162"/>
      <c r="H290" s="45"/>
    </row>
    <row r="291" spans="1:8">
      <c r="A291" s="26"/>
      <c r="B291" s="26"/>
      <c r="C291" s="27" t="s">
        <v>50</v>
      </c>
      <c r="D291" s="27"/>
      <c r="G291" s="172"/>
      <c r="H291" s="69"/>
    </row>
    <row r="292" spans="1:8">
      <c r="A292" s="26"/>
      <c r="B292" s="26"/>
      <c r="C292" s="61" t="s">
        <v>117</v>
      </c>
      <c r="D292" s="80"/>
      <c r="E292" s="31"/>
      <c r="F292" s="31"/>
      <c r="G292" s="162"/>
      <c r="H292" s="45"/>
    </row>
    <row r="293" spans="1:8">
      <c r="G293" s="172"/>
      <c r="H293" s="69"/>
    </row>
    <row r="294" spans="1:8">
      <c r="C294" s="117" t="s">
        <v>309</v>
      </c>
      <c r="D294" s="117"/>
      <c r="E294" s="31" t="s">
        <v>41</v>
      </c>
      <c r="F294" s="31">
        <v>7</v>
      </c>
      <c r="G294" s="162"/>
      <c r="H294" s="45"/>
    </row>
    <row r="295" spans="1:8">
      <c r="C295" s="27" t="s">
        <v>50</v>
      </c>
      <c r="D295" s="27"/>
      <c r="G295" s="172"/>
      <c r="H295" s="69"/>
    </row>
    <row r="296" spans="1:8">
      <c r="C296" s="59" t="s">
        <v>183</v>
      </c>
      <c r="D296" s="46"/>
      <c r="E296" s="31"/>
      <c r="F296" s="31"/>
      <c r="G296" s="162"/>
      <c r="H296" s="45"/>
    </row>
    <row r="297" spans="1:8">
      <c r="G297" s="172"/>
      <c r="H297" s="69"/>
    </row>
    <row r="298" spans="1:8">
      <c r="C298" s="117" t="s">
        <v>311</v>
      </c>
      <c r="D298" s="117"/>
      <c r="E298" s="31" t="s">
        <v>41</v>
      </c>
      <c r="F298" s="31">
        <v>3</v>
      </c>
      <c r="G298" s="162"/>
      <c r="H298" s="45"/>
    </row>
    <row r="299" spans="1:8">
      <c r="C299" s="27" t="s">
        <v>50</v>
      </c>
      <c r="D299" s="27"/>
      <c r="G299" s="173"/>
    </row>
    <row r="300" spans="1:8">
      <c r="C300" s="59" t="s">
        <v>228</v>
      </c>
      <c r="D300" s="46"/>
      <c r="E300" s="31"/>
      <c r="F300" s="31"/>
      <c r="G300" s="162"/>
      <c r="H300" s="45"/>
    </row>
    <row r="301" spans="1:8">
      <c r="G301" s="173"/>
    </row>
    <row r="302" spans="1:8">
      <c r="C302" s="113" t="s">
        <v>318</v>
      </c>
      <c r="D302" s="113"/>
      <c r="E302" s="31" t="s">
        <v>41</v>
      </c>
      <c r="F302" s="31">
        <f>SUM(F290:F298)</f>
        <v>11</v>
      </c>
      <c r="G302" s="314"/>
      <c r="H302" s="49">
        <f>G302*F302</f>
        <v>0</v>
      </c>
    </row>
    <row r="303" spans="1:8">
      <c r="C303" s="113"/>
      <c r="D303" s="113"/>
      <c r="E303" s="31"/>
      <c r="F303" s="31"/>
      <c r="G303" s="162"/>
      <c r="H303" s="45"/>
    </row>
    <row r="304" spans="1:8">
      <c r="G304" s="173"/>
    </row>
    <row r="305" spans="1:8">
      <c r="A305" s="378" t="s">
        <v>184</v>
      </c>
      <c r="B305" s="380"/>
      <c r="C305" s="223" t="s">
        <v>185</v>
      </c>
      <c r="D305" s="322" t="s">
        <v>528</v>
      </c>
      <c r="E305" s="376"/>
      <c r="F305" s="377"/>
      <c r="G305" s="377"/>
      <c r="H305" s="377"/>
    </row>
    <row r="306" spans="1:8" ht="153.75">
      <c r="A306" s="26"/>
      <c r="B306" s="26"/>
      <c r="C306" s="64" t="s">
        <v>517</v>
      </c>
      <c r="D306" s="64"/>
      <c r="E306" s="31"/>
      <c r="F306" s="31"/>
      <c r="G306" s="162"/>
      <c r="H306" s="45"/>
    </row>
    <row r="307" spans="1:8">
      <c r="A307" s="26"/>
      <c r="B307" s="26"/>
      <c r="C307" s="64"/>
      <c r="D307" s="64"/>
      <c r="E307" s="31"/>
      <c r="F307" s="31"/>
      <c r="G307" s="162"/>
      <c r="H307" s="45"/>
    </row>
    <row r="308" spans="1:8">
      <c r="A308" s="26"/>
      <c r="B308" s="26"/>
      <c r="C308" s="117" t="s">
        <v>309</v>
      </c>
      <c r="D308" s="117"/>
      <c r="E308" s="31" t="s">
        <v>41</v>
      </c>
      <c r="F308" s="31">
        <v>12</v>
      </c>
      <c r="G308" s="162"/>
      <c r="H308" s="45"/>
    </row>
    <row r="309" spans="1:8">
      <c r="A309" s="26"/>
      <c r="B309" s="26"/>
      <c r="C309" s="26" t="s">
        <v>50</v>
      </c>
      <c r="D309" s="26"/>
      <c r="G309" s="172"/>
      <c r="H309" s="69"/>
    </row>
    <row r="310" spans="1:8">
      <c r="A310" s="26"/>
      <c r="B310" s="26"/>
      <c r="C310" s="59" t="s">
        <v>186</v>
      </c>
      <c r="D310" s="46"/>
      <c r="E310" s="44"/>
      <c r="F310" s="44"/>
      <c r="G310" s="162"/>
      <c r="H310" s="45"/>
    </row>
    <row r="311" spans="1:8">
      <c r="G311" s="172"/>
      <c r="H311" s="69"/>
    </row>
    <row r="312" spans="1:8">
      <c r="C312" s="117" t="s">
        <v>311</v>
      </c>
      <c r="D312" s="117"/>
      <c r="E312" s="31" t="s">
        <v>41</v>
      </c>
      <c r="F312" s="31">
        <v>15</v>
      </c>
      <c r="G312" s="172"/>
      <c r="H312" s="69"/>
    </row>
    <row r="313" spans="1:8">
      <c r="C313" s="26" t="s">
        <v>50</v>
      </c>
      <c r="D313" s="26"/>
      <c r="G313" s="162"/>
      <c r="H313" s="45"/>
    </row>
    <row r="314" spans="1:8">
      <c r="C314" s="59" t="s">
        <v>229</v>
      </c>
      <c r="D314" s="46"/>
      <c r="E314" s="44"/>
      <c r="F314" s="44"/>
      <c r="G314" s="162"/>
      <c r="H314" s="45"/>
    </row>
    <row r="315" spans="1:8">
      <c r="G315" s="173"/>
    </row>
    <row r="316" spans="1:8">
      <c r="C316" s="113" t="s">
        <v>318</v>
      </c>
      <c r="D316" s="113"/>
      <c r="E316" s="31" t="s">
        <v>41</v>
      </c>
      <c r="F316" s="31">
        <f>SUM(F307:F312)</f>
        <v>27</v>
      </c>
      <c r="G316" s="314"/>
      <c r="H316" s="49">
        <f>G316*F316</f>
        <v>0</v>
      </c>
    </row>
    <row r="317" spans="1:8">
      <c r="G317" s="173"/>
    </row>
    <row r="318" spans="1:8">
      <c r="G318" s="173"/>
    </row>
    <row r="319" spans="1:8">
      <c r="A319" s="378" t="s">
        <v>361</v>
      </c>
      <c r="B319" s="380"/>
      <c r="C319" s="223" t="s">
        <v>362</v>
      </c>
      <c r="D319" s="322" t="s">
        <v>528</v>
      </c>
      <c r="E319" s="376"/>
      <c r="F319" s="377"/>
      <c r="G319" s="377"/>
      <c r="H319" s="377"/>
    </row>
    <row r="320" spans="1:8" ht="132.75" customHeight="1">
      <c r="C320" s="93" t="s">
        <v>486</v>
      </c>
      <c r="D320" s="94"/>
      <c r="G320" s="173"/>
    </row>
    <row r="321" spans="1:8">
      <c r="G321" s="173"/>
    </row>
    <row r="322" spans="1:8">
      <c r="C322" s="117" t="s">
        <v>313</v>
      </c>
      <c r="D322" s="117"/>
      <c r="E322" s="31" t="s">
        <v>203</v>
      </c>
      <c r="F322" s="31">
        <v>2</v>
      </c>
      <c r="G322" s="314"/>
      <c r="H322" s="49">
        <f>G322*F322</f>
        <v>0</v>
      </c>
    </row>
    <row r="323" spans="1:8">
      <c r="C323" s="26" t="s">
        <v>50</v>
      </c>
      <c r="D323" s="26"/>
      <c r="G323" s="173"/>
    </row>
    <row r="324" spans="1:8">
      <c r="C324" s="59" t="s">
        <v>231</v>
      </c>
      <c r="D324" s="46"/>
      <c r="G324" s="173"/>
    </row>
    <row r="325" spans="1:8">
      <c r="G325" s="173"/>
    </row>
    <row r="326" spans="1:8">
      <c r="G326" s="173"/>
    </row>
    <row r="327" spans="1:8">
      <c r="A327" s="378" t="s">
        <v>363</v>
      </c>
      <c r="B327" s="380"/>
      <c r="C327" s="223" t="s">
        <v>362</v>
      </c>
      <c r="D327" s="322" t="s">
        <v>528</v>
      </c>
      <c r="E327" s="376"/>
      <c r="F327" s="377"/>
      <c r="G327" s="377"/>
      <c r="H327" s="377"/>
    </row>
    <row r="328" spans="1:8" ht="140.25">
      <c r="C328" s="93" t="s">
        <v>487</v>
      </c>
      <c r="D328" s="94"/>
      <c r="G328" s="173"/>
    </row>
    <row r="329" spans="1:8">
      <c r="G329" s="173"/>
    </row>
    <row r="330" spans="1:8">
      <c r="C330" s="117" t="s">
        <v>313</v>
      </c>
      <c r="D330" s="117"/>
      <c r="E330" s="31" t="s">
        <v>203</v>
      </c>
      <c r="F330" s="31">
        <v>1</v>
      </c>
      <c r="G330" s="314"/>
      <c r="H330" s="49">
        <f>G330*F330</f>
        <v>0</v>
      </c>
    </row>
    <row r="331" spans="1:8">
      <c r="C331" s="26" t="s">
        <v>50</v>
      </c>
      <c r="D331" s="26"/>
      <c r="G331" s="173"/>
    </row>
    <row r="332" spans="1:8">
      <c r="C332" s="59" t="s">
        <v>231</v>
      </c>
      <c r="D332" s="46"/>
      <c r="G332" s="173"/>
    </row>
    <row r="333" spans="1:8">
      <c r="G333" s="173"/>
    </row>
    <row r="334" spans="1:8">
      <c r="G334" s="173"/>
    </row>
    <row r="335" spans="1:8">
      <c r="A335" s="378" t="s">
        <v>377</v>
      </c>
      <c r="B335" s="380"/>
      <c r="C335" s="223" t="s">
        <v>378</v>
      </c>
      <c r="D335" s="322" t="s">
        <v>528</v>
      </c>
      <c r="E335" s="376"/>
      <c r="F335" s="377"/>
      <c r="G335" s="377"/>
      <c r="H335" s="377"/>
    </row>
    <row r="336" spans="1:8" ht="114.75">
      <c r="C336" s="95" t="s">
        <v>488</v>
      </c>
      <c r="D336" s="125"/>
      <c r="G336" s="173"/>
    </row>
    <row r="337" spans="1:8">
      <c r="G337" s="173"/>
    </row>
    <row r="338" spans="1:8">
      <c r="C338" s="117" t="s">
        <v>313</v>
      </c>
      <c r="D338" s="117"/>
      <c r="E338" s="31" t="s">
        <v>203</v>
      </c>
      <c r="F338" s="31">
        <v>1</v>
      </c>
      <c r="G338" s="314"/>
      <c r="H338" s="49">
        <f>G338*F338</f>
        <v>0</v>
      </c>
    </row>
    <row r="339" spans="1:8">
      <c r="C339" s="26" t="s">
        <v>50</v>
      </c>
      <c r="D339" s="26"/>
      <c r="G339" s="173"/>
    </row>
    <row r="340" spans="1:8">
      <c r="C340" s="59" t="s">
        <v>231</v>
      </c>
      <c r="D340" s="46"/>
      <c r="G340" s="173"/>
    </row>
    <row r="341" spans="1:8">
      <c r="G341" s="173"/>
    </row>
    <row r="342" spans="1:8">
      <c r="A342" s="378" t="s">
        <v>367</v>
      </c>
      <c r="B342" s="380"/>
      <c r="C342" s="223" t="s">
        <v>362</v>
      </c>
      <c r="D342" s="322" t="s">
        <v>528</v>
      </c>
      <c r="E342" s="376"/>
      <c r="F342" s="377"/>
      <c r="G342" s="377"/>
      <c r="H342" s="377"/>
    </row>
    <row r="343" spans="1:8" ht="140.25">
      <c r="C343" s="96" t="s">
        <v>487</v>
      </c>
      <c r="D343" s="320"/>
      <c r="G343" s="173"/>
    </row>
    <row r="344" spans="1:8">
      <c r="G344" s="173"/>
    </row>
    <row r="345" spans="1:8">
      <c r="C345" s="117" t="s">
        <v>313</v>
      </c>
      <c r="D345" s="117"/>
      <c r="E345" s="31" t="s">
        <v>203</v>
      </c>
      <c r="F345" s="31">
        <v>1</v>
      </c>
      <c r="G345" s="314"/>
      <c r="H345" s="49">
        <f>G345*F345</f>
        <v>0</v>
      </c>
    </row>
    <row r="346" spans="1:8">
      <c r="C346" s="26" t="s">
        <v>50</v>
      </c>
      <c r="D346" s="26"/>
      <c r="G346" s="173"/>
    </row>
    <row r="347" spans="1:8">
      <c r="C347" s="59" t="s">
        <v>234</v>
      </c>
      <c r="D347" s="46"/>
      <c r="G347" s="173"/>
    </row>
    <row r="348" spans="1:8">
      <c r="G348" s="173"/>
    </row>
    <row r="349" spans="1:8">
      <c r="G349" s="173"/>
    </row>
    <row r="350" spans="1:8">
      <c r="A350" s="378" t="s">
        <v>368</v>
      </c>
      <c r="B350" s="380"/>
      <c r="C350" s="223" t="s">
        <v>362</v>
      </c>
      <c r="D350" s="322" t="s">
        <v>528</v>
      </c>
      <c r="E350" s="376"/>
      <c r="F350" s="377"/>
      <c r="G350" s="377"/>
      <c r="H350" s="377"/>
    </row>
    <row r="351" spans="1:8" ht="140.25">
      <c r="C351" s="97" t="s">
        <v>489</v>
      </c>
      <c r="D351" s="319"/>
      <c r="G351" s="173"/>
    </row>
    <row r="352" spans="1:8">
      <c r="G352" s="173"/>
    </row>
    <row r="353" spans="1:8">
      <c r="C353" s="117" t="s">
        <v>313</v>
      </c>
      <c r="D353" s="117"/>
      <c r="E353" s="31" t="s">
        <v>203</v>
      </c>
      <c r="F353" s="31">
        <v>1</v>
      </c>
      <c r="G353" s="314"/>
      <c r="H353" s="49">
        <f>G353*F353</f>
        <v>0</v>
      </c>
    </row>
    <row r="354" spans="1:8">
      <c r="C354" s="26" t="s">
        <v>50</v>
      </c>
      <c r="D354" s="26"/>
      <c r="G354" s="173"/>
    </row>
    <row r="355" spans="1:8">
      <c r="C355" s="59" t="s">
        <v>235</v>
      </c>
      <c r="D355" s="46"/>
      <c r="G355" s="173"/>
    </row>
    <row r="356" spans="1:8">
      <c r="G356" s="173"/>
    </row>
    <row r="357" spans="1:8">
      <c r="G357" s="173"/>
    </row>
    <row r="358" spans="1:8">
      <c r="A358" s="378" t="s">
        <v>369</v>
      </c>
      <c r="B358" s="380"/>
      <c r="C358" s="223" t="s">
        <v>362</v>
      </c>
      <c r="D358" s="322" t="s">
        <v>528</v>
      </c>
      <c r="E358" s="376"/>
      <c r="F358" s="377"/>
      <c r="G358" s="377"/>
      <c r="H358" s="377"/>
    </row>
    <row r="359" spans="1:8" ht="140.25">
      <c r="C359" s="99" t="s">
        <v>490</v>
      </c>
      <c r="D359" s="99"/>
      <c r="G359" s="173"/>
    </row>
    <row r="360" spans="1:8">
      <c r="G360" s="173"/>
    </row>
    <row r="361" spans="1:8">
      <c r="C361" s="117" t="s">
        <v>313</v>
      </c>
      <c r="D361" s="117"/>
      <c r="E361" s="31" t="s">
        <v>203</v>
      </c>
      <c r="F361" s="31">
        <v>1</v>
      </c>
      <c r="G361" s="314"/>
      <c r="H361" s="49">
        <f>G361*F361</f>
        <v>0</v>
      </c>
    </row>
    <row r="362" spans="1:8">
      <c r="C362" s="26" t="s">
        <v>50</v>
      </c>
      <c r="D362" s="26"/>
      <c r="G362" s="173"/>
    </row>
    <row r="363" spans="1:8">
      <c r="C363" s="59" t="s">
        <v>236</v>
      </c>
      <c r="D363" s="46"/>
      <c r="G363" s="173"/>
    </row>
    <row r="364" spans="1:8">
      <c r="G364" s="173"/>
    </row>
    <row r="365" spans="1:8">
      <c r="G365" s="173"/>
    </row>
    <row r="366" spans="1:8">
      <c r="A366" s="378" t="s">
        <v>379</v>
      </c>
      <c r="B366" s="380"/>
      <c r="C366" s="223" t="s">
        <v>378</v>
      </c>
      <c r="D366" s="322" t="s">
        <v>528</v>
      </c>
      <c r="E366" s="376"/>
      <c r="F366" s="377"/>
      <c r="G366" s="377"/>
      <c r="H366" s="377"/>
    </row>
    <row r="367" spans="1:8" ht="114.75">
      <c r="C367" s="100" t="s">
        <v>491</v>
      </c>
      <c r="D367" s="100"/>
      <c r="G367" s="173"/>
    </row>
    <row r="368" spans="1:8">
      <c r="G368" s="173"/>
    </row>
    <row r="369" spans="1:8">
      <c r="C369" s="117" t="s">
        <v>313</v>
      </c>
      <c r="D369" s="117"/>
      <c r="E369" s="31" t="s">
        <v>203</v>
      </c>
      <c r="F369" s="31">
        <v>1</v>
      </c>
      <c r="G369" s="314"/>
      <c r="H369" s="49">
        <f>G369*F369</f>
        <v>0</v>
      </c>
    </row>
    <row r="370" spans="1:8">
      <c r="C370" s="26" t="s">
        <v>50</v>
      </c>
      <c r="D370" s="26"/>
      <c r="G370" s="173"/>
    </row>
    <row r="371" spans="1:8">
      <c r="C371" s="59" t="s">
        <v>236</v>
      </c>
      <c r="D371" s="46"/>
      <c r="G371" s="173"/>
    </row>
    <row r="372" spans="1:8">
      <c r="C372" s="46"/>
      <c r="D372" s="46"/>
      <c r="G372" s="173"/>
    </row>
    <row r="373" spans="1:8">
      <c r="G373" s="173"/>
    </row>
    <row r="374" spans="1:8">
      <c r="A374" s="378" t="s">
        <v>376</v>
      </c>
      <c r="B374" s="380" t="s">
        <v>376</v>
      </c>
      <c r="C374" s="223" t="s">
        <v>375</v>
      </c>
      <c r="D374" s="322" t="s">
        <v>528</v>
      </c>
      <c r="E374" s="376"/>
      <c r="F374" s="377"/>
      <c r="G374" s="377"/>
      <c r="H374" s="377"/>
    </row>
    <row r="375" spans="1:8" ht="76.5">
      <c r="C375" s="93" t="s">
        <v>433</v>
      </c>
      <c r="D375" s="94"/>
      <c r="G375" s="173"/>
    </row>
    <row r="376" spans="1:8">
      <c r="C376" s="94"/>
      <c r="D376" s="94"/>
      <c r="G376" s="173"/>
    </row>
    <row r="377" spans="1:8">
      <c r="C377" s="117" t="s">
        <v>313</v>
      </c>
      <c r="D377" s="117"/>
      <c r="E377" s="31" t="s">
        <v>41</v>
      </c>
      <c r="F377" s="31">
        <v>1</v>
      </c>
      <c r="G377" s="314"/>
      <c r="H377" s="49">
        <f>G377*F377</f>
        <v>0</v>
      </c>
    </row>
    <row r="378" spans="1:8">
      <c r="C378" s="26" t="s">
        <v>50</v>
      </c>
      <c r="D378" s="26"/>
      <c r="G378" s="173"/>
    </row>
    <row r="379" spans="1:8">
      <c r="C379" s="59" t="s">
        <v>231</v>
      </c>
      <c r="D379" s="46"/>
      <c r="G379" s="173"/>
    </row>
    <row r="380" spans="1:8">
      <c r="C380" s="46"/>
      <c r="D380" s="46"/>
      <c r="G380" s="173"/>
    </row>
    <row r="381" spans="1:8">
      <c r="G381" s="173"/>
    </row>
    <row r="382" spans="1:8">
      <c r="A382" s="367" t="s">
        <v>68</v>
      </c>
      <c r="B382" s="368"/>
      <c r="C382" s="302" t="s">
        <v>69</v>
      </c>
      <c r="D382" s="322" t="s">
        <v>528</v>
      </c>
      <c r="E382" s="376"/>
      <c r="F382" s="377"/>
      <c r="G382" s="377"/>
      <c r="H382" s="377"/>
    </row>
    <row r="383" spans="1:8" ht="140.25">
      <c r="A383" s="26"/>
      <c r="B383" s="26"/>
      <c r="C383" s="63" t="s">
        <v>492</v>
      </c>
      <c r="D383" s="63"/>
      <c r="E383" s="31"/>
      <c r="F383" s="31"/>
      <c r="G383" s="163"/>
      <c r="H383" s="32"/>
    </row>
    <row r="384" spans="1:8">
      <c r="A384" s="26"/>
      <c r="B384" s="26"/>
      <c r="C384" s="63"/>
      <c r="D384" s="63"/>
      <c r="E384" s="31"/>
      <c r="F384" s="31"/>
      <c r="G384" s="163"/>
      <c r="H384" s="32"/>
    </row>
    <row r="385" spans="1:8">
      <c r="A385" s="26"/>
      <c r="B385" s="26"/>
      <c r="C385" s="111" t="s">
        <v>304</v>
      </c>
      <c r="D385" s="111"/>
      <c r="E385" s="31" t="s">
        <v>41</v>
      </c>
      <c r="F385" s="31">
        <v>12</v>
      </c>
      <c r="G385" s="163"/>
      <c r="H385" s="32"/>
    </row>
    <row r="386" spans="1:8">
      <c r="A386" s="26"/>
      <c r="B386" s="26"/>
      <c r="C386" s="27" t="s">
        <v>50</v>
      </c>
      <c r="D386" s="27"/>
      <c r="E386" s="31"/>
      <c r="F386" s="31"/>
      <c r="G386" s="162"/>
      <c r="H386" s="45"/>
    </row>
    <row r="387" spans="1:8">
      <c r="A387" s="26"/>
      <c r="B387" s="26"/>
      <c r="C387" s="61" t="s">
        <v>70</v>
      </c>
      <c r="D387" s="80"/>
      <c r="E387" s="31"/>
      <c r="F387" s="31"/>
      <c r="G387" s="162"/>
      <c r="H387" s="45"/>
    </row>
    <row r="388" spans="1:8">
      <c r="G388" s="173"/>
    </row>
    <row r="389" spans="1:8">
      <c r="C389" s="117" t="s">
        <v>305</v>
      </c>
      <c r="D389" s="117"/>
      <c r="E389" s="31" t="s">
        <v>41</v>
      </c>
      <c r="F389" s="31">
        <v>12</v>
      </c>
      <c r="G389" s="173"/>
    </row>
    <row r="390" spans="1:8">
      <c r="C390" s="27" t="s">
        <v>50</v>
      </c>
      <c r="D390" s="27"/>
      <c r="E390" s="31"/>
      <c r="F390" s="31"/>
      <c r="G390" s="162"/>
      <c r="H390" s="45"/>
    </row>
    <row r="391" spans="1:8">
      <c r="C391" s="61" t="s">
        <v>70</v>
      </c>
      <c r="D391" s="80"/>
      <c r="E391" s="31"/>
      <c r="F391" s="31"/>
      <c r="G391" s="162"/>
      <c r="H391" s="45"/>
    </row>
    <row r="392" spans="1:8">
      <c r="G392" s="173"/>
    </row>
    <row r="393" spans="1:8">
      <c r="C393" s="117" t="s">
        <v>306</v>
      </c>
      <c r="D393" s="117"/>
      <c r="E393" s="31" t="s">
        <v>41</v>
      </c>
      <c r="F393" s="31">
        <v>12</v>
      </c>
      <c r="G393" s="173"/>
    </row>
    <row r="394" spans="1:8">
      <c r="C394" s="27" t="s">
        <v>50</v>
      </c>
      <c r="D394" s="27"/>
      <c r="G394" s="162"/>
      <c r="H394" s="45"/>
    </row>
    <row r="395" spans="1:8">
      <c r="C395" s="61" t="s">
        <v>70</v>
      </c>
      <c r="D395" s="80"/>
      <c r="E395" s="31"/>
      <c r="F395" s="31"/>
      <c r="G395" s="162"/>
      <c r="H395" s="45"/>
    </row>
    <row r="396" spans="1:8">
      <c r="G396" s="173"/>
    </row>
    <row r="397" spans="1:8">
      <c r="C397" s="117" t="s">
        <v>307</v>
      </c>
      <c r="D397" s="117"/>
      <c r="E397" s="31" t="s">
        <v>41</v>
      </c>
      <c r="F397" s="31">
        <v>12</v>
      </c>
      <c r="G397" s="173"/>
    </row>
    <row r="398" spans="1:8">
      <c r="C398" s="27" t="s">
        <v>50</v>
      </c>
      <c r="D398" s="27"/>
      <c r="G398" s="173"/>
    </row>
    <row r="399" spans="1:8">
      <c r="C399" s="61" t="s">
        <v>70</v>
      </c>
      <c r="D399" s="80"/>
      <c r="E399" s="31"/>
      <c r="F399" s="31"/>
      <c r="G399" s="173"/>
    </row>
    <row r="400" spans="1:8">
      <c r="G400" s="173"/>
    </row>
    <row r="401" spans="1:8">
      <c r="C401" s="113" t="s">
        <v>318</v>
      </c>
      <c r="D401" s="113"/>
      <c r="E401" s="31" t="s">
        <v>41</v>
      </c>
      <c r="F401" s="31">
        <f>SUM(F385:F397)</f>
        <v>48</v>
      </c>
      <c r="G401" s="314"/>
      <c r="H401" s="49">
        <f>G401*F401</f>
        <v>0</v>
      </c>
    </row>
    <row r="402" spans="1:8">
      <c r="C402" s="113"/>
      <c r="D402" s="113"/>
      <c r="E402" s="31"/>
      <c r="F402" s="31"/>
      <c r="G402" s="162"/>
      <c r="H402" s="45"/>
    </row>
    <row r="403" spans="1:8">
      <c r="C403" s="113"/>
      <c r="D403" s="113"/>
      <c r="E403" s="31"/>
      <c r="F403" s="31"/>
      <c r="G403" s="162"/>
      <c r="H403" s="45"/>
    </row>
    <row r="404" spans="1:8">
      <c r="A404" s="367" t="s">
        <v>370</v>
      </c>
      <c r="B404" s="368"/>
      <c r="C404" s="302" t="s">
        <v>69</v>
      </c>
      <c r="D404" s="322" t="s">
        <v>528</v>
      </c>
      <c r="E404" s="376"/>
      <c r="F404" s="377"/>
      <c r="G404" s="377"/>
      <c r="H404" s="377"/>
    </row>
    <row r="405" spans="1:8" ht="114.75">
      <c r="C405" s="99" t="s">
        <v>493</v>
      </c>
      <c r="D405" s="99"/>
      <c r="E405" s="31"/>
      <c r="F405" s="31"/>
      <c r="G405" s="162"/>
      <c r="H405" s="45"/>
    </row>
    <row r="406" spans="1:8">
      <c r="C406" s="113"/>
      <c r="D406" s="113"/>
      <c r="E406" s="31"/>
      <c r="F406" s="31"/>
      <c r="G406" s="162"/>
      <c r="H406" s="45"/>
    </row>
    <row r="407" spans="1:8">
      <c r="C407" s="117" t="s">
        <v>313</v>
      </c>
      <c r="D407" s="117"/>
      <c r="E407" s="31" t="s">
        <v>203</v>
      </c>
      <c r="F407" s="31">
        <v>1</v>
      </c>
      <c r="G407" s="314"/>
      <c r="H407" s="49">
        <f>G407*F407</f>
        <v>0</v>
      </c>
    </row>
    <row r="408" spans="1:8">
      <c r="C408" s="26" t="s">
        <v>50</v>
      </c>
      <c r="D408" s="26"/>
      <c r="G408" s="173"/>
    </row>
    <row r="409" spans="1:8">
      <c r="C409" s="59" t="s">
        <v>236</v>
      </c>
      <c r="D409" s="46"/>
      <c r="G409" s="173"/>
    </row>
    <row r="410" spans="1:8">
      <c r="C410" s="113"/>
      <c r="D410" s="113"/>
      <c r="E410" s="31"/>
      <c r="F410" s="31"/>
      <c r="G410" s="162"/>
      <c r="H410" s="45"/>
    </row>
    <row r="411" spans="1:8">
      <c r="C411" s="113"/>
      <c r="D411" s="113"/>
      <c r="E411" s="31"/>
      <c r="F411" s="31"/>
      <c r="G411" s="162"/>
      <c r="H411" s="45"/>
    </row>
    <row r="412" spans="1:8">
      <c r="A412" s="367" t="s">
        <v>371</v>
      </c>
      <c r="B412" s="368"/>
      <c r="C412" s="302" t="s">
        <v>69</v>
      </c>
      <c r="D412" s="322" t="s">
        <v>528</v>
      </c>
      <c r="E412" s="376"/>
      <c r="F412" s="377"/>
      <c r="G412" s="377"/>
      <c r="H412" s="377"/>
    </row>
    <row r="413" spans="1:8" ht="114.75">
      <c r="A413" s="167"/>
      <c r="B413" s="166"/>
      <c r="C413" s="99" t="s">
        <v>494</v>
      </c>
      <c r="D413" s="99"/>
      <c r="E413" s="31"/>
      <c r="F413" s="31"/>
      <c r="G413" s="162"/>
      <c r="H413" s="45"/>
    </row>
    <row r="414" spans="1:8">
      <c r="A414" s="167"/>
      <c r="B414" s="166"/>
      <c r="C414" s="134"/>
      <c r="D414" s="134"/>
      <c r="E414" s="31"/>
      <c r="F414" s="31"/>
      <c r="G414" s="162"/>
      <c r="H414" s="45"/>
    </row>
    <row r="415" spans="1:8">
      <c r="A415" s="167"/>
      <c r="B415" s="166"/>
      <c r="C415" s="117" t="s">
        <v>313</v>
      </c>
      <c r="D415" s="117"/>
      <c r="E415" s="31" t="s">
        <v>203</v>
      </c>
      <c r="F415" s="31">
        <v>1</v>
      </c>
      <c r="G415" s="314"/>
      <c r="H415" s="49">
        <f>G415*F415</f>
        <v>0</v>
      </c>
    </row>
    <row r="416" spans="1:8">
      <c r="A416" s="167"/>
      <c r="B416" s="166"/>
      <c r="C416" s="26" t="s">
        <v>50</v>
      </c>
      <c r="D416" s="26"/>
      <c r="G416" s="173"/>
    </row>
    <row r="417" spans="1:8">
      <c r="A417" s="167"/>
      <c r="B417" s="166"/>
      <c r="C417" s="59" t="s">
        <v>236</v>
      </c>
      <c r="D417" s="46"/>
      <c r="G417" s="173"/>
    </row>
    <row r="418" spans="1:8">
      <c r="A418" s="167"/>
      <c r="B418" s="166"/>
      <c r="C418" s="134"/>
      <c r="D418" s="134"/>
      <c r="E418" s="31"/>
      <c r="F418" s="31"/>
      <c r="G418" s="162"/>
      <c r="H418" s="45"/>
    </row>
    <row r="419" spans="1:8">
      <c r="A419" s="167"/>
      <c r="B419" s="166"/>
      <c r="C419" s="134"/>
      <c r="D419" s="134"/>
      <c r="E419" s="31"/>
      <c r="F419" s="31"/>
      <c r="G419" s="162"/>
      <c r="H419" s="45"/>
    </row>
    <row r="420" spans="1:8">
      <c r="A420" s="367" t="s">
        <v>187</v>
      </c>
      <c r="B420" s="368"/>
      <c r="C420" s="223" t="s">
        <v>65</v>
      </c>
      <c r="D420" s="322" t="s">
        <v>528</v>
      </c>
      <c r="E420" s="376"/>
      <c r="F420" s="377"/>
      <c r="G420" s="377"/>
      <c r="H420" s="377"/>
    </row>
    <row r="421" spans="1:8" ht="115.5">
      <c r="A421" s="27"/>
      <c r="B421" s="27"/>
      <c r="C421" s="64" t="s">
        <v>495</v>
      </c>
      <c r="D421" s="64"/>
      <c r="E421" s="31"/>
      <c r="F421" s="31"/>
      <c r="G421" s="163"/>
      <c r="H421" s="32"/>
    </row>
    <row r="422" spans="1:8">
      <c r="A422" s="27"/>
      <c r="B422" s="27"/>
      <c r="C422" s="64"/>
      <c r="D422" s="64"/>
      <c r="E422" s="31"/>
      <c r="F422" s="31"/>
      <c r="G422" s="163"/>
      <c r="H422" s="32"/>
    </row>
    <row r="423" spans="1:8">
      <c r="A423" s="27"/>
      <c r="B423" s="27"/>
      <c r="C423" s="117" t="s">
        <v>309</v>
      </c>
      <c r="D423" s="117"/>
      <c r="E423" s="31" t="s">
        <v>41</v>
      </c>
      <c r="F423" s="31">
        <v>1</v>
      </c>
      <c r="G423" s="314"/>
      <c r="H423" s="49">
        <f>G423*F423</f>
        <v>0</v>
      </c>
    </row>
    <row r="424" spans="1:8">
      <c r="A424" s="27"/>
      <c r="B424" s="27"/>
      <c r="C424" s="26" t="s">
        <v>50</v>
      </c>
      <c r="D424" s="26"/>
      <c r="G424" s="173"/>
    </row>
    <row r="425" spans="1:8">
      <c r="A425" s="27"/>
      <c r="B425" s="27"/>
      <c r="C425" s="59" t="s">
        <v>154</v>
      </c>
      <c r="D425" s="46"/>
      <c r="E425" s="44"/>
      <c r="F425" s="44"/>
      <c r="G425" s="162"/>
      <c r="H425" s="45"/>
    </row>
    <row r="426" spans="1:8">
      <c r="C426" s="113"/>
      <c r="D426" s="113"/>
      <c r="E426" s="31"/>
      <c r="F426" s="31"/>
      <c r="G426" s="162"/>
      <c r="H426" s="45"/>
    </row>
    <row r="427" spans="1:8">
      <c r="C427" s="113"/>
      <c r="D427" s="113"/>
      <c r="E427" s="31"/>
      <c r="F427" s="31"/>
      <c r="G427" s="162"/>
      <c r="H427" s="45"/>
    </row>
    <row r="428" spans="1:8" ht="24.75" customHeight="1">
      <c r="A428" s="367" t="s">
        <v>118</v>
      </c>
      <c r="B428" s="368"/>
      <c r="C428" s="302" t="s">
        <v>65</v>
      </c>
      <c r="D428" s="322" t="s">
        <v>528</v>
      </c>
      <c r="E428" s="376"/>
      <c r="F428" s="377"/>
      <c r="G428" s="377"/>
      <c r="H428" s="377"/>
    </row>
    <row r="429" spans="1:8" ht="114.75">
      <c r="A429" s="27"/>
      <c r="B429" s="27"/>
      <c r="C429" s="28" t="s">
        <v>496</v>
      </c>
      <c r="D429" s="240"/>
      <c r="E429" s="81"/>
      <c r="F429" s="81"/>
      <c r="G429" s="163"/>
      <c r="H429" s="32"/>
    </row>
    <row r="430" spans="1:8">
      <c r="A430" s="27"/>
      <c r="B430" s="27"/>
      <c r="C430" s="28"/>
      <c r="D430" s="240"/>
      <c r="E430" s="81"/>
      <c r="F430" s="81"/>
      <c r="G430" s="163"/>
      <c r="H430" s="32"/>
    </row>
    <row r="431" spans="1:8">
      <c r="A431" s="27"/>
      <c r="B431" s="27"/>
      <c r="C431" s="117" t="s">
        <v>308</v>
      </c>
      <c r="D431" s="117"/>
      <c r="E431" s="81" t="s">
        <v>41</v>
      </c>
      <c r="F431" s="81">
        <v>1</v>
      </c>
      <c r="G431" s="314"/>
      <c r="H431" s="49">
        <f>G431*F431</f>
        <v>0</v>
      </c>
    </row>
    <row r="432" spans="1:8">
      <c r="A432" s="27"/>
      <c r="B432" s="27"/>
      <c r="C432" s="27" t="s">
        <v>50</v>
      </c>
      <c r="D432" s="27"/>
      <c r="G432" s="173"/>
    </row>
    <row r="433" spans="1:8">
      <c r="A433" s="27"/>
      <c r="B433" s="27"/>
      <c r="C433" s="61" t="s">
        <v>112</v>
      </c>
      <c r="D433" s="80"/>
      <c r="E433" s="81"/>
      <c r="F433" s="81"/>
      <c r="G433" s="162"/>
      <c r="H433" s="45"/>
    </row>
    <row r="434" spans="1:8">
      <c r="G434" s="173"/>
    </row>
    <row r="435" spans="1:8">
      <c r="G435" s="173"/>
    </row>
    <row r="436" spans="1:8" ht="24.75" customHeight="1">
      <c r="A436" s="367" t="s">
        <v>64</v>
      </c>
      <c r="B436" s="368"/>
      <c r="C436" s="302" t="s">
        <v>65</v>
      </c>
      <c r="D436" s="322" t="s">
        <v>528</v>
      </c>
      <c r="E436" s="376"/>
      <c r="F436" s="377"/>
      <c r="G436" s="377"/>
      <c r="H436" s="377"/>
    </row>
    <row r="437" spans="1:8" ht="114.75">
      <c r="A437" s="26"/>
      <c r="B437" s="26"/>
      <c r="C437" s="63" t="s">
        <v>497</v>
      </c>
      <c r="D437" s="63"/>
      <c r="E437" s="31"/>
      <c r="F437" s="31"/>
      <c r="G437" s="163"/>
      <c r="H437" s="32"/>
    </row>
    <row r="438" spans="1:8">
      <c r="A438" s="26"/>
      <c r="B438" s="26"/>
      <c r="C438" s="63"/>
      <c r="D438" s="63"/>
      <c r="E438" s="31"/>
      <c r="F438" s="31"/>
      <c r="G438" s="163"/>
      <c r="H438" s="32"/>
    </row>
    <row r="439" spans="1:8">
      <c r="A439" s="26"/>
      <c r="B439" s="26"/>
      <c r="C439" s="111" t="s">
        <v>304</v>
      </c>
      <c r="D439" s="111"/>
      <c r="E439" s="31" t="s">
        <v>41</v>
      </c>
      <c r="F439" s="31">
        <v>6</v>
      </c>
      <c r="G439" s="162"/>
      <c r="H439" s="45"/>
    </row>
    <row r="440" spans="1:8">
      <c r="A440" s="26"/>
      <c r="B440" s="26"/>
      <c r="C440" s="27" t="s">
        <v>50</v>
      </c>
      <c r="D440" s="27"/>
      <c r="G440" s="172"/>
      <c r="H440" s="69"/>
    </row>
    <row r="441" spans="1:8">
      <c r="A441" s="26"/>
      <c r="B441" s="26"/>
      <c r="C441" s="61" t="s">
        <v>242</v>
      </c>
      <c r="D441" s="80"/>
      <c r="E441" s="44"/>
      <c r="F441" s="44"/>
      <c r="G441" s="162"/>
      <c r="H441" s="45"/>
    </row>
    <row r="442" spans="1:8">
      <c r="G442" s="173"/>
    </row>
    <row r="443" spans="1:8">
      <c r="C443" s="117" t="s">
        <v>305</v>
      </c>
      <c r="D443" s="117"/>
      <c r="E443" s="31" t="s">
        <v>41</v>
      </c>
      <c r="F443" s="31">
        <v>6</v>
      </c>
      <c r="G443" s="173"/>
    </row>
    <row r="444" spans="1:8">
      <c r="C444" s="27" t="s">
        <v>50</v>
      </c>
      <c r="D444" s="27"/>
      <c r="G444" s="173"/>
    </row>
    <row r="445" spans="1:8">
      <c r="C445" s="61" t="s">
        <v>242</v>
      </c>
      <c r="D445" s="80"/>
      <c r="E445" s="44"/>
      <c r="F445" s="44"/>
      <c r="G445" s="173"/>
    </row>
    <row r="446" spans="1:8">
      <c r="G446" s="173"/>
    </row>
    <row r="447" spans="1:8">
      <c r="C447" s="117" t="s">
        <v>306</v>
      </c>
      <c r="D447" s="117"/>
      <c r="E447" s="31" t="s">
        <v>41</v>
      </c>
      <c r="F447" s="31">
        <v>6</v>
      </c>
      <c r="G447" s="173"/>
    </row>
    <row r="448" spans="1:8">
      <c r="C448" s="27" t="s">
        <v>50</v>
      </c>
      <c r="D448" s="27"/>
      <c r="E448" s="31"/>
      <c r="F448" s="31"/>
      <c r="G448" s="173"/>
    </row>
    <row r="449" spans="1:8">
      <c r="C449" s="61" t="s">
        <v>242</v>
      </c>
      <c r="D449" s="80"/>
      <c r="E449" s="44"/>
      <c r="F449" s="44"/>
      <c r="G449" s="173"/>
    </row>
    <row r="450" spans="1:8">
      <c r="G450" s="173"/>
    </row>
    <row r="451" spans="1:8">
      <c r="C451" s="117" t="s">
        <v>307</v>
      </c>
      <c r="D451" s="117"/>
      <c r="E451" s="31" t="s">
        <v>41</v>
      </c>
      <c r="F451" s="31">
        <v>6</v>
      </c>
      <c r="G451" s="173"/>
    </row>
    <row r="452" spans="1:8">
      <c r="C452" s="27" t="s">
        <v>50</v>
      </c>
      <c r="D452" s="27"/>
      <c r="G452" s="162"/>
      <c r="H452" s="45"/>
    </row>
    <row r="453" spans="1:8">
      <c r="C453" s="61" t="s">
        <v>242</v>
      </c>
      <c r="D453" s="80"/>
      <c r="E453" s="44"/>
      <c r="F453" s="44"/>
      <c r="G453" s="162"/>
      <c r="H453" s="45"/>
    </row>
    <row r="454" spans="1:8">
      <c r="G454" s="173"/>
    </row>
    <row r="455" spans="1:8">
      <c r="C455" s="117" t="s">
        <v>310</v>
      </c>
      <c r="D455" s="117"/>
      <c r="E455" s="31" t="s">
        <v>41</v>
      </c>
      <c r="F455" s="31">
        <v>2</v>
      </c>
      <c r="G455" s="173"/>
    </row>
    <row r="456" spans="1:8">
      <c r="C456" s="27" t="s">
        <v>50</v>
      </c>
      <c r="D456" s="27"/>
      <c r="G456" s="162"/>
      <c r="H456" s="45"/>
    </row>
    <row r="457" spans="1:8">
      <c r="C457" s="59" t="s">
        <v>180</v>
      </c>
      <c r="D457" s="46"/>
      <c r="E457" s="31"/>
      <c r="F457" s="31"/>
      <c r="G457" s="162"/>
      <c r="H457" s="45"/>
    </row>
    <row r="458" spans="1:8">
      <c r="G458" s="173"/>
    </row>
    <row r="459" spans="1:8">
      <c r="C459" s="113" t="s">
        <v>318</v>
      </c>
      <c r="D459" s="113"/>
      <c r="E459" s="31" t="s">
        <v>41</v>
      </c>
      <c r="F459" s="31">
        <f>SUM(F439:F455)</f>
        <v>26</v>
      </c>
      <c r="G459" s="314"/>
      <c r="H459" s="49">
        <f>G459*F459</f>
        <v>0</v>
      </c>
    </row>
    <row r="460" spans="1:8">
      <c r="C460" s="113"/>
      <c r="D460" s="113"/>
      <c r="E460" s="31"/>
      <c r="F460" s="31"/>
      <c r="G460" s="162"/>
      <c r="H460" s="45"/>
    </row>
    <row r="461" spans="1:8">
      <c r="C461" s="113"/>
      <c r="D461" s="113"/>
      <c r="E461" s="31"/>
      <c r="F461" s="31"/>
      <c r="G461" s="162"/>
      <c r="H461" s="45"/>
    </row>
    <row r="462" spans="1:8" ht="24" customHeight="1">
      <c r="A462" s="367" t="s">
        <v>386</v>
      </c>
      <c r="B462" s="368"/>
      <c r="C462" s="302" t="s">
        <v>387</v>
      </c>
      <c r="D462" s="322" t="s">
        <v>528</v>
      </c>
      <c r="E462" s="376"/>
      <c r="F462" s="377"/>
      <c r="G462" s="377"/>
      <c r="H462" s="377"/>
    </row>
    <row r="463" spans="1:8" ht="63.75">
      <c r="C463" s="94" t="s">
        <v>498</v>
      </c>
      <c r="D463" s="94"/>
      <c r="E463" s="31"/>
      <c r="F463" s="31"/>
      <c r="G463" s="162"/>
      <c r="H463" s="45"/>
    </row>
    <row r="464" spans="1:8">
      <c r="C464" s="113"/>
      <c r="D464" s="113"/>
      <c r="E464" s="31"/>
      <c r="F464" s="31"/>
      <c r="G464" s="162"/>
      <c r="H464" s="45"/>
    </row>
    <row r="465" spans="1:8">
      <c r="C465" s="117" t="s">
        <v>313</v>
      </c>
      <c r="D465" s="117"/>
      <c r="E465" s="31" t="s">
        <v>41</v>
      </c>
      <c r="F465" s="31">
        <v>102</v>
      </c>
      <c r="G465" s="314"/>
      <c r="H465" s="49">
        <f>G465*F465</f>
        <v>0</v>
      </c>
    </row>
    <row r="466" spans="1:8">
      <c r="C466" s="26" t="s">
        <v>50</v>
      </c>
      <c r="D466" s="26"/>
      <c r="G466" s="173"/>
    </row>
    <row r="467" spans="1:8">
      <c r="C467" s="59" t="s">
        <v>388</v>
      </c>
      <c r="D467" s="46"/>
      <c r="G467" s="173"/>
    </row>
    <row r="468" spans="1:8">
      <c r="C468" s="113"/>
      <c r="D468" s="113"/>
      <c r="E468" s="31"/>
      <c r="F468" s="31"/>
      <c r="G468" s="162"/>
      <c r="H468" s="45"/>
    </row>
    <row r="469" spans="1:8">
      <c r="C469" s="113"/>
      <c r="D469" s="113"/>
      <c r="E469" s="31"/>
      <c r="F469" s="31"/>
      <c r="G469" s="162"/>
      <c r="H469" s="45"/>
    </row>
    <row r="470" spans="1:8" ht="24.75" customHeight="1">
      <c r="A470" s="367" t="s">
        <v>389</v>
      </c>
      <c r="B470" s="368"/>
      <c r="C470" s="302" t="s">
        <v>387</v>
      </c>
      <c r="D470" s="322" t="s">
        <v>528</v>
      </c>
      <c r="E470" s="376"/>
      <c r="F470" s="377"/>
      <c r="G470" s="377"/>
      <c r="H470" s="377"/>
    </row>
    <row r="471" spans="1:8" ht="51.75">
      <c r="C471" s="98" t="s">
        <v>499</v>
      </c>
      <c r="D471" s="98"/>
      <c r="E471" s="31"/>
      <c r="F471" s="31"/>
      <c r="G471" s="162"/>
      <c r="H471" s="45"/>
    </row>
    <row r="472" spans="1:8">
      <c r="C472" s="113"/>
      <c r="D472" s="113"/>
      <c r="E472" s="31"/>
      <c r="F472" s="31"/>
      <c r="G472" s="162"/>
      <c r="H472" s="45"/>
    </row>
    <row r="473" spans="1:8">
      <c r="C473" s="117" t="s">
        <v>313</v>
      </c>
      <c r="D473" s="117"/>
      <c r="E473" s="31" t="s">
        <v>41</v>
      </c>
      <c r="F473" s="31">
        <v>30</v>
      </c>
      <c r="G473" s="314"/>
      <c r="H473" s="49">
        <f>G473*F473</f>
        <v>0</v>
      </c>
    </row>
    <row r="474" spans="1:8">
      <c r="C474" s="26" t="s">
        <v>50</v>
      </c>
      <c r="D474" s="26"/>
      <c r="G474" s="173"/>
    </row>
    <row r="475" spans="1:8">
      <c r="C475" s="59" t="s">
        <v>260</v>
      </c>
      <c r="D475" s="46"/>
      <c r="G475" s="173"/>
    </row>
    <row r="476" spans="1:8">
      <c r="C476" s="113"/>
      <c r="D476" s="113"/>
      <c r="E476" s="31"/>
      <c r="F476" s="31"/>
      <c r="G476" s="162"/>
      <c r="H476" s="45"/>
    </row>
    <row r="477" spans="1:8">
      <c r="G477" s="173"/>
    </row>
    <row r="478" spans="1:8" ht="25.5" customHeight="1">
      <c r="A478" s="367" t="s">
        <v>66</v>
      </c>
      <c r="B478" s="368"/>
      <c r="C478" s="302" t="s">
        <v>67</v>
      </c>
      <c r="D478" s="322" t="s">
        <v>528</v>
      </c>
      <c r="E478" s="376"/>
      <c r="F478" s="377"/>
      <c r="G478" s="377"/>
      <c r="H478" s="377"/>
    </row>
    <row r="479" spans="1:8" ht="114.75">
      <c r="A479" s="26"/>
      <c r="B479" s="26"/>
      <c r="C479" s="63" t="s">
        <v>500</v>
      </c>
      <c r="D479" s="63"/>
      <c r="E479" s="31"/>
      <c r="F479" s="31"/>
      <c r="G479" s="163"/>
      <c r="H479" s="32"/>
    </row>
    <row r="480" spans="1:8">
      <c r="A480" s="26"/>
      <c r="B480" s="26"/>
      <c r="C480" s="63"/>
      <c r="D480" s="63"/>
      <c r="E480" s="31"/>
      <c r="F480" s="31"/>
      <c r="G480" s="163"/>
      <c r="H480" s="32"/>
    </row>
    <row r="481" spans="1:8">
      <c r="A481" s="26"/>
      <c r="B481" s="26"/>
      <c r="C481" s="111" t="s">
        <v>304</v>
      </c>
      <c r="D481" s="111"/>
      <c r="E481" s="31" t="s">
        <v>41</v>
      </c>
      <c r="F481" s="31">
        <v>6</v>
      </c>
      <c r="G481" s="163"/>
      <c r="H481" s="32"/>
    </row>
    <row r="482" spans="1:8">
      <c r="A482" s="26"/>
      <c r="B482" s="26"/>
      <c r="C482" s="26" t="s">
        <v>50</v>
      </c>
      <c r="D482" s="26"/>
      <c r="G482" s="162"/>
      <c r="H482" s="45"/>
    </row>
    <row r="483" spans="1:8">
      <c r="A483" s="26"/>
      <c r="B483" s="26"/>
      <c r="C483" s="59" t="s">
        <v>55</v>
      </c>
      <c r="D483" s="46"/>
      <c r="E483" s="44"/>
      <c r="F483" s="44"/>
      <c r="G483" s="162"/>
      <c r="H483" s="45"/>
    </row>
    <row r="484" spans="1:8">
      <c r="G484" s="173"/>
    </row>
    <row r="485" spans="1:8">
      <c r="C485" s="117" t="s">
        <v>305</v>
      </c>
      <c r="D485" s="117"/>
      <c r="E485" s="31" t="s">
        <v>41</v>
      </c>
      <c r="F485" s="31">
        <v>6</v>
      </c>
      <c r="G485" s="173"/>
    </row>
    <row r="486" spans="1:8">
      <c r="C486" s="26" t="s">
        <v>50</v>
      </c>
      <c r="D486" s="26"/>
      <c r="E486" s="31"/>
      <c r="F486" s="31"/>
      <c r="G486" s="173"/>
    </row>
    <row r="487" spans="1:8">
      <c r="C487" s="59" t="s">
        <v>55</v>
      </c>
      <c r="D487" s="46"/>
      <c r="E487" s="44"/>
      <c r="F487" s="44"/>
      <c r="G487" s="173"/>
    </row>
    <row r="488" spans="1:8">
      <c r="G488" s="173"/>
    </row>
    <row r="489" spans="1:8">
      <c r="C489" s="117" t="s">
        <v>306</v>
      </c>
      <c r="D489" s="117"/>
      <c r="E489" s="31" t="s">
        <v>41</v>
      </c>
      <c r="F489" s="31">
        <v>6</v>
      </c>
      <c r="G489" s="173"/>
    </row>
    <row r="490" spans="1:8">
      <c r="C490" s="26" t="s">
        <v>50</v>
      </c>
      <c r="D490" s="26"/>
      <c r="G490" s="173"/>
    </row>
    <row r="491" spans="1:8">
      <c r="C491" s="59" t="s">
        <v>55</v>
      </c>
      <c r="D491" s="46"/>
      <c r="E491" s="44"/>
      <c r="F491" s="44"/>
      <c r="G491" s="173"/>
    </row>
    <row r="492" spans="1:8">
      <c r="G492" s="173"/>
    </row>
    <row r="493" spans="1:8">
      <c r="C493" s="117" t="s">
        <v>307</v>
      </c>
      <c r="D493" s="117"/>
      <c r="E493" s="31" t="s">
        <v>41</v>
      </c>
      <c r="F493" s="31">
        <v>6</v>
      </c>
      <c r="G493" s="173"/>
    </row>
    <row r="494" spans="1:8">
      <c r="C494" s="26" t="s">
        <v>50</v>
      </c>
      <c r="D494" s="26"/>
      <c r="G494" s="173"/>
    </row>
    <row r="495" spans="1:8">
      <c r="C495" s="59" t="s">
        <v>55</v>
      </c>
      <c r="D495" s="46"/>
      <c r="E495" s="44"/>
      <c r="F495" s="44"/>
      <c r="G495" s="173"/>
    </row>
    <row r="496" spans="1:8">
      <c r="G496" s="173"/>
    </row>
    <row r="497" spans="1:8">
      <c r="C497" s="117" t="s">
        <v>308</v>
      </c>
      <c r="D497" s="117"/>
      <c r="E497" s="31" t="s">
        <v>41</v>
      </c>
      <c r="F497" s="31">
        <v>1</v>
      </c>
      <c r="G497" s="173"/>
    </row>
    <row r="498" spans="1:8">
      <c r="C498" s="26" t="s">
        <v>50</v>
      </c>
      <c r="D498" s="26"/>
      <c r="G498" s="173"/>
    </row>
    <row r="499" spans="1:8">
      <c r="C499" s="59" t="s">
        <v>110</v>
      </c>
      <c r="D499" s="46"/>
      <c r="E499" s="44"/>
      <c r="F499" s="44"/>
      <c r="G499" s="173"/>
    </row>
    <row r="500" spans="1:8">
      <c r="G500" s="173"/>
    </row>
    <row r="501" spans="1:8">
      <c r="C501" s="117" t="s">
        <v>309</v>
      </c>
      <c r="D501" s="117"/>
      <c r="E501" s="31" t="s">
        <v>41</v>
      </c>
      <c r="F501" s="31">
        <v>1</v>
      </c>
      <c r="G501" s="173"/>
    </row>
    <row r="502" spans="1:8">
      <c r="C502" s="26" t="s">
        <v>50</v>
      </c>
      <c r="D502" s="26"/>
      <c r="G502" s="173"/>
    </row>
    <row r="503" spans="1:8">
      <c r="C503" s="59" t="s">
        <v>104</v>
      </c>
      <c r="D503" s="46"/>
      <c r="E503" s="44"/>
      <c r="F503" s="44"/>
      <c r="G503" s="173"/>
    </row>
    <row r="504" spans="1:8">
      <c r="G504" s="173"/>
    </row>
    <row r="505" spans="1:8">
      <c r="C505" s="113" t="s">
        <v>318</v>
      </c>
      <c r="D505" s="113"/>
      <c r="E505" s="31" t="s">
        <v>41</v>
      </c>
      <c r="F505" s="31">
        <f>SUM(F481:F501)</f>
        <v>26</v>
      </c>
      <c r="G505" s="314"/>
      <c r="H505" s="49">
        <f>G505*F505</f>
        <v>0</v>
      </c>
    </row>
    <row r="506" spans="1:8">
      <c r="C506" s="113"/>
      <c r="D506" s="113"/>
      <c r="E506" s="31"/>
      <c r="F506" s="31"/>
      <c r="G506" s="162"/>
      <c r="H506" s="45"/>
    </row>
    <row r="507" spans="1:8">
      <c r="G507" s="173"/>
    </row>
    <row r="508" spans="1:8" ht="30.75" customHeight="1">
      <c r="A508" s="367" t="s">
        <v>71</v>
      </c>
      <c r="B508" s="368"/>
      <c r="C508" s="325" t="s">
        <v>72</v>
      </c>
      <c r="D508" s="322" t="s">
        <v>528</v>
      </c>
      <c r="E508" s="376"/>
      <c r="F508" s="377"/>
      <c r="G508" s="377"/>
      <c r="H508" s="377"/>
    </row>
    <row r="509" spans="1:8" ht="25.5">
      <c r="A509" s="26"/>
      <c r="B509" s="26"/>
      <c r="C509" s="63" t="s">
        <v>73</v>
      </c>
      <c r="D509" s="63"/>
      <c r="E509" s="31"/>
      <c r="F509" s="31"/>
      <c r="G509" s="163"/>
      <c r="H509" s="32"/>
    </row>
    <row r="510" spans="1:8">
      <c r="A510" s="26"/>
      <c r="B510" s="26"/>
      <c r="C510" s="63"/>
      <c r="D510" s="63"/>
      <c r="E510" s="31"/>
      <c r="F510" s="31"/>
      <c r="G510" s="163"/>
      <c r="H510" s="32"/>
    </row>
    <row r="511" spans="1:8">
      <c r="A511" s="26"/>
      <c r="B511" s="26"/>
      <c r="C511" s="111" t="s">
        <v>304</v>
      </c>
      <c r="D511" s="111"/>
      <c r="E511" s="31" t="s">
        <v>41</v>
      </c>
      <c r="F511" s="31">
        <v>99</v>
      </c>
      <c r="G511" s="163"/>
      <c r="H511" s="32"/>
    </row>
    <row r="512" spans="1:8">
      <c r="A512" s="26"/>
      <c r="B512" s="26"/>
      <c r="C512" s="26" t="s">
        <v>50</v>
      </c>
      <c r="D512" s="26"/>
      <c r="E512" s="31"/>
      <c r="F512" s="31"/>
      <c r="G512" s="162"/>
      <c r="H512" s="45"/>
    </row>
    <row r="513" spans="1:8">
      <c r="A513" s="26"/>
      <c r="B513" s="26"/>
      <c r="C513" s="50" t="s">
        <v>42</v>
      </c>
      <c r="D513" s="80"/>
      <c r="E513" s="31"/>
      <c r="F513" s="31"/>
      <c r="G513" s="162"/>
      <c r="H513" s="45"/>
    </row>
    <row r="514" spans="1:8">
      <c r="A514" s="26"/>
      <c r="B514" s="26"/>
      <c r="C514" s="51" t="s">
        <v>43</v>
      </c>
      <c r="D514" s="80"/>
      <c r="E514" s="31"/>
      <c r="F514" s="31"/>
      <c r="G514" s="162"/>
      <c r="H514" s="45"/>
    </row>
    <row r="515" spans="1:8">
      <c r="A515" s="26"/>
      <c r="B515" s="26"/>
      <c r="C515" s="51" t="s">
        <v>74</v>
      </c>
      <c r="D515" s="80"/>
      <c r="E515" s="31"/>
      <c r="F515" s="31"/>
      <c r="G515" s="162"/>
      <c r="H515" s="45"/>
    </row>
    <row r="516" spans="1:8">
      <c r="A516" s="26"/>
      <c r="B516" s="26"/>
      <c r="C516" s="52" t="s">
        <v>45</v>
      </c>
      <c r="D516" s="180"/>
      <c r="E516" s="31"/>
      <c r="F516" s="31"/>
      <c r="G516" s="162"/>
      <c r="H516" s="45"/>
    </row>
    <row r="517" spans="1:8">
      <c r="A517" s="26"/>
      <c r="B517" s="26"/>
      <c r="C517" s="52" t="s">
        <v>75</v>
      </c>
      <c r="D517" s="180"/>
      <c r="E517" s="31"/>
      <c r="F517" s="31"/>
      <c r="G517" s="162"/>
      <c r="H517" s="45"/>
    </row>
    <row r="518" spans="1:8">
      <c r="A518" s="26"/>
      <c r="B518" s="26"/>
      <c r="C518" s="53" t="s">
        <v>47</v>
      </c>
      <c r="D518" s="80"/>
      <c r="E518" s="44"/>
      <c r="F518" s="44"/>
      <c r="G518" s="162"/>
      <c r="H518" s="45"/>
    </row>
    <row r="519" spans="1:8">
      <c r="G519" s="173"/>
    </row>
    <row r="520" spans="1:8">
      <c r="C520" s="117" t="s">
        <v>305</v>
      </c>
      <c r="D520" s="117"/>
      <c r="E520" s="31" t="s">
        <v>41</v>
      </c>
      <c r="F520" s="31">
        <v>99</v>
      </c>
      <c r="G520" s="173"/>
    </row>
    <row r="521" spans="1:8">
      <c r="C521" s="26" t="s">
        <v>50</v>
      </c>
      <c r="D521" s="26"/>
      <c r="G521" s="173"/>
    </row>
    <row r="522" spans="1:8">
      <c r="C522" s="50" t="s">
        <v>42</v>
      </c>
      <c r="D522" s="80"/>
      <c r="E522" s="31"/>
      <c r="F522" s="31"/>
      <c r="G522" s="173"/>
    </row>
    <row r="523" spans="1:8">
      <c r="C523" s="51" t="s">
        <v>43</v>
      </c>
      <c r="D523" s="80"/>
      <c r="E523" s="31"/>
      <c r="F523" s="31"/>
      <c r="G523" s="173"/>
    </row>
    <row r="524" spans="1:8">
      <c r="C524" s="51" t="s">
        <v>74</v>
      </c>
      <c r="D524" s="80"/>
      <c r="E524" s="31"/>
      <c r="F524" s="31"/>
      <c r="G524" s="173"/>
    </row>
    <row r="525" spans="1:8">
      <c r="C525" s="52" t="s">
        <v>45</v>
      </c>
      <c r="D525" s="180"/>
      <c r="E525" s="31"/>
      <c r="F525" s="31"/>
      <c r="G525" s="173"/>
    </row>
    <row r="526" spans="1:8">
      <c r="C526" s="52" t="s">
        <v>75</v>
      </c>
      <c r="D526" s="180"/>
      <c r="E526" s="31"/>
      <c r="F526" s="31"/>
      <c r="G526" s="173"/>
    </row>
    <row r="527" spans="1:8">
      <c r="C527" s="53" t="s">
        <v>47</v>
      </c>
      <c r="D527" s="80"/>
      <c r="E527" s="44"/>
      <c r="F527" s="44"/>
      <c r="G527" s="173"/>
    </row>
    <row r="528" spans="1:8">
      <c r="G528" s="173"/>
    </row>
    <row r="529" spans="3:7">
      <c r="C529" s="117" t="s">
        <v>306</v>
      </c>
      <c r="D529" s="117"/>
      <c r="E529" s="31" t="s">
        <v>41</v>
      </c>
      <c r="F529" s="31">
        <v>99</v>
      </c>
      <c r="G529" s="173"/>
    </row>
    <row r="530" spans="3:7">
      <c r="C530" s="26" t="s">
        <v>50</v>
      </c>
      <c r="D530" s="26"/>
      <c r="G530" s="173"/>
    </row>
    <row r="531" spans="3:7">
      <c r="C531" s="50" t="s">
        <v>42</v>
      </c>
      <c r="D531" s="80"/>
      <c r="E531" s="31"/>
      <c r="F531" s="31"/>
      <c r="G531" s="173"/>
    </row>
    <row r="532" spans="3:7">
      <c r="C532" s="51" t="s">
        <v>43</v>
      </c>
      <c r="D532" s="80"/>
      <c r="E532" s="31"/>
      <c r="F532" s="31"/>
      <c r="G532" s="173"/>
    </row>
    <row r="533" spans="3:7">
      <c r="C533" s="51" t="s">
        <v>74</v>
      </c>
      <c r="D533" s="80"/>
      <c r="E533" s="31"/>
      <c r="F533" s="31"/>
      <c r="G533" s="173"/>
    </row>
    <row r="534" spans="3:7">
      <c r="C534" s="52" t="s">
        <v>45</v>
      </c>
      <c r="D534" s="180"/>
      <c r="E534" s="31"/>
      <c r="F534" s="31"/>
      <c r="G534" s="173"/>
    </row>
    <row r="535" spans="3:7">
      <c r="C535" s="52" t="s">
        <v>75</v>
      </c>
      <c r="D535" s="180"/>
      <c r="E535" s="31"/>
      <c r="F535" s="31"/>
      <c r="G535" s="173"/>
    </row>
    <row r="536" spans="3:7">
      <c r="C536" s="53" t="s">
        <v>47</v>
      </c>
      <c r="D536" s="80"/>
      <c r="E536" s="44"/>
      <c r="F536" s="44"/>
      <c r="G536" s="173"/>
    </row>
    <row r="537" spans="3:7">
      <c r="G537" s="173"/>
    </row>
    <row r="538" spans="3:7">
      <c r="C538" s="117" t="s">
        <v>307</v>
      </c>
      <c r="D538" s="117"/>
      <c r="E538" s="31" t="s">
        <v>41</v>
      </c>
      <c r="F538" s="31">
        <v>99</v>
      </c>
      <c r="G538" s="173"/>
    </row>
    <row r="539" spans="3:7">
      <c r="C539" s="26" t="s">
        <v>50</v>
      </c>
      <c r="D539" s="26"/>
      <c r="G539" s="173"/>
    </row>
    <row r="540" spans="3:7">
      <c r="C540" s="50" t="s">
        <v>42</v>
      </c>
      <c r="D540" s="80"/>
      <c r="E540" s="31"/>
      <c r="F540" s="31"/>
      <c r="G540" s="173"/>
    </row>
    <row r="541" spans="3:7">
      <c r="C541" s="51" t="s">
        <v>43</v>
      </c>
      <c r="D541" s="80"/>
      <c r="E541" s="31"/>
      <c r="F541" s="31"/>
      <c r="G541" s="173"/>
    </row>
    <row r="542" spans="3:7">
      <c r="C542" s="51" t="s">
        <v>74</v>
      </c>
      <c r="D542" s="80"/>
      <c r="E542" s="31"/>
      <c r="F542" s="31"/>
      <c r="G542" s="173"/>
    </row>
    <row r="543" spans="3:7">
      <c r="C543" s="52" t="s">
        <v>45</v>
      </c>
      <c r="D543" s="180"/>
      <c r="E543" s="31"/>
      <c r="F543" s="31"/>
      <c r="G543" s="173"/>
    </row>
    <row r="544" spans="3:7">
      <c r="C544" s="52" t="s">
        <v>75</v>
      </c>
      <c r="D544" s="180"/>
      <c r="E544" s="31"/>
      <c r="F544" s="31"/>
      <c r="G544" s="173"/>
    </row>
    <row r="545" spans="1:8">
      <c r="C545" s="53" t="s">
        <v>47</v>
      </c>
      <c r="D545" s="80"/>
      <c r="E545" s="44"/>
      <c r="F545" s="44"/>
      <c r="G545" s="173"/>
    </row>
    <row r="546" spans="1:8">
      <c r="G546" s="173"/>
    </row>
    <row r="547" spans="1:8">
      <c r="C547" s="117" t="s">
        <v>309</v>
      </c>
      <c r="D547" s="117"/>
      <c r="E547" s="31" t="s">
        <v>41</v>
      </c>
      <c r="F547" s="31">
        <v>2</v>
      </c>
      <c r="G547" s="173"/>
    </row>
    <row r="548" spans="1:8">
      <c r="C548" s="26" t="s">
        <v>50</v>
      </c>
      <c r="D548" s="26"/>
      <c r="G548" s="173"/>
    </row>
    <row r="549" spans="1:8">
      <c r="C549" s="59" t="s">
        <v>188</v>
      </c>
      <c r="D549" s="46"/>
      <c r="E549" s="44"/>
      <c r="F549" s="44"/>
      <c r="G549" s="173"/>
    </row>
    <row r="550" spans="1:8">
      <c r="G550" s="173"/>
    </row>
    <row r="551" spans="1:8">
      <c r="C551" s="117" t="s">
        <v>310</v>
      </c>
      <c r="D551" s="117"/>
      <c r="E551" s="31" t="s">
        <v>41</v>
      </c>
      <c r="F551" s="31">
        <v>6</v>
      </c>
      <c r="G551" s="173"/>
    </row>
    <row r="552" spans="1:8">
      <c r="C552" s="26" t="s">
        <v>50</v>
      </c>
      <c r="D552" s="26"/>
      <c r="G552" s="173"/>
    </row>
    <row r="553" spans="1:8">
      <c r="C553" s="59" t="s">
        <v>216</v>
      </c>
      <c r="D553" s="46"/>
      <c r="E553" s="44"/>
      <c r="F553" s="44"/>
      <c r="G553" s="173"/>
    </row>
    <row r="554" spans="1:8">
      <c r="G554" s="173"/>
    </row>
    <row r="555" spans="1:8">
      <c r="C555" s="113" t="s">
        <v>318</v>
      </c>
      <c r="D555" s="113"/>
      <c r="E555" s="31" t="s">
        <v>41</v>
      </c>
      <c r="F555" s="31">
        <f>SUM(F511:F551)</f>
        <v>404</v>
      </c>
      <c r="G555" s="314"/>
      <c r="H555" s="49">
        <f>G555*F555</f>
        <v>0</v>
      </c>
    </row>
    <row r="556" spans="1:8">
      <c r="C556" s="113"/>
      <c r="D556" s="113"/>
      <c r="E556" s="31"/>
      <c r="F556" s="31"/>
      <c r="G556" s="162"/>
      <c r="H556" s="45"/>
    </row>
    <row r="557" spans="1:8">
      <c r="G557" s="173"/>
    </row>
    <row r="558" spans="1:8" ht="24.75" customHeight="1">
      <c r="A558" s="321"/>
      <c r="B558" s="195" t="s">
        <v>355</v>
      </c>
      <c r="C558" s="231" t="s">
        <v>354</v>
      </c>
      <c r="D558" s="322" t="s">
        <v>528</v>
      </c>
      <c r="E558" s="376"/>
      <c r="F558" s="377"/>
      <c r="G558" s="377"/>
      <c r="H558" s="377"/>
    </row>
    <row r="559" spans="1:8" ht="38.25">
      <c r="A559" s="26"/>
      <c r="B559" s="26"/>
      <c r="C559" s="102" t="s">
        <v>286</v>
      </c>
      <c r="D559" s="102"/>
      <c r="G559" s="162"/>
      <c r="H559" s="45"/>
    </row>
    <row r="560" spans="1:8">
      <c r="G560" s="173"/>
    </row>
    <row r="561" spans="3:7">
      <c r="C561" s="111" t="s">
        <v>304</v>
      </c>
      <c r="D561" s="111"/>
      <c r="E561" s="44" t="s">
        <v>41</v>
      </c>
      <c r="F561" s="44">
        <v>12</v>
      </c>
      <c r="G561" s="173"/>
    </row>
    <row r="562" spans="3:7">
      <c r="C562" s="26" t="s">
        <v>50</v>
      </c>
      <c r="D562" s="26"/>
      <c r="E562" s="31"/>
      <c r="F562" s="31"/>
      <c r="G562" s="173"/>
    </row>
    <row r="563" spans="3:7">
      <c r="C563" s="75" t="s">
        <v>349</v>
      </c>
      <c r="D563" s="38"/>
      <c r="E563" s="31"/>
      <c r="F563" s="31"/>
      <c r="G563" s="173"/>
    </row>
    <row r="564" spans="3:7">
      <c r="G564" s="173"/>
    </row>
    <row r="565" spans="3:7">
      <c r="C565" s="117" t="s">
        <v>305</v>
      </c>
      <c r="D565" s="117"/>
      <c r="E565" s="31" t="s">
        <v>41</v>
      </c>
      <c r="F565" s="31">
        <v>12</v>
      </c>
      <c r="G565" s="173"/>
    </row>
    <row r="566" spans="3:7">
      <c r="C566" s="26" t="s">
        <v>50</v>
      </c>
      <c r="D566" s="26"/>
      <c r="G566" s="173"/>
    </row>
    <row r="567" spans="3:7">
      <c r="C567" s="75" t="s">
        <v>349</v>
      </c>
      <c r="D567" s="38"/>
      <c r="E567" s="31"/>
      <c r="F567" s="31"/>
      <c r="G567" s="173"/>
    </row>
    <row r="568" spans="3:7">
      <c r="G568" s="173"/>
    </row>
    <row r="569" spans="3:7">
      <c r="C569" s="117" t="s">
        <v>306</v>
      </c>
      <c r="D569" s="117"/>
      <c r="E569" s="31" t="s">
        <v>41</v>
      </c>
      <c r="F569" s="31">
        <v>12</v>
      </c>
      <c r="G569" s="173"/>
    </row>
    <row r="570" spans="3:7">
      <c r="C570" s="26" t="s">
        <v>50</v>
      </c>
      <c r="D570" s="26"/>
      <c r="E570" s="31"/>
      <c r="F570" s="31"/>
      <c r="G570" s="173"/>
    </row>
    <row r="571" spans="3:7">
      <c r="C571" s="75" t="s">
        <v>349</v>
      </c>
      <c r="D571" s="38"/>
      <c r="E571" s="31"/>
      <c r="F571" s="31"/>
      <c r="G571" s="173"/>
    </row>
    <row r="572" spans="3:7">
      <c r="G572" s="173"/>
    </row>
    <row r="573" spans="3:7">
      <c r="C573" s="117" t="s">
        <v>307</v>
      </c>
      <c r="D573" s="117"/>
      <c r="E573" s="31" t="s">
        <v>41</v>
      </c>
      <c r="F573" s="31">
        <v>12</v>
      </c>
      <c r="G573" s="173"/>
    </row>
    <row r="574" spans="3:7">
      <c r="C574" s="26" t="s">
        <v>50</v>
      </c>
      <c r="D574" s="26"/>
      <c r="G574" s="173"/>
    </row>
    <row r="575" spans="3:7">
      <c r="C575" s="75" t="s">
        <v>349</v>
      </c>
      <c r="D575" s="38"/>
      <c r="E575" s="31"/>
      <c r="F575" s="31"/>
      <c r="G575" s="173"/>
    </row>
    <row r="576" spans="3:7">
      <c r="G576" s="173"/>
    </row>
    <row r="577" spans="1:8">
      <c r="C577" s="113" t="s">
        <v>318</v>
      </c>
      <c r="D577" s="113"/>
      <c r="E577" s="31" t="s">
        <v>41</v>
      </c>
      <c r="F577" s="31">
        <f>SUM(F561:F573)</f>
        <v>48</v>
      </c>
      <c r="G577" s="314"/>
      <c r="H577" s="49">
        <f>G577*F577</f>
        <v>0</v>
      </c>
    </row>
    <row r="578" spans="1:8">
      <c r="C578" s="113"/>
      <c r="D578" s="113"/>
      <c r="E578" s="31"/>
      <c r="F578" s="31"/>
      <c r="G578" s="162"/>
      <c r="H578" s="45"/>
    </row>
    <row r="579" spans="1:8">
      <c r="C579" s="113"/>
      <c r="D579" s="113"/>
      <c r="E579" s="31"/>
      <c r="F579" s="31"/>
      <c r="G579" s="162"/>
      <c r="H579" s="45"/>
    </row>
    <row r="580" spans="1:8">
      <c r="A580" s="378" t="s">
        <v>391</v>
      </c>
      <c r="B580" s="379"/>
      <c r="C580" s="324" t="s">
        <v>390</v>
      </c>
      <c r="D580" s="322" t="s">
        <v>528</v>
      </c>
      <c r="E580" s="376"/>
      <c r="F580" s="377"/>
      <c r="G580" s="377"/>
      <c r="H580" s="377"/>
    </row>
    <row r="581" spans="1:8" ht="51.75">
      <c r="C581" s="185" t="s">
        <v>448</v>
      </c>
      <c r="D581" s="185"/>
      <c r="E581" s="31"/>
      <c r="F581" s="31"/>
      <c r="G581" s="162"/>
      <c r="H581" s="45"/>
    </row>
    <row r="582" spans="1:8">
      <c r="C582" s="113"/>
      <c r="D582" s="113"/>
      <c r="E582" s="31"/>
      <c r="F582" s="31"/>
      <c r="G582" s="162"/>
      <c r="H582" s="45"/>
    </row>
    <row r="583" spans="1:8">
      <c r="C583" s="117" t="s">
        <v>313</v>
      </c>
      <c r="D583" s="117"/>
      <c r="E583" s="31" t="s">
        <v>41</v>
      </c>
      <c r="F583" s="31">
        <v>30</v>
      </c>
      <c r="G583" s="314"/>
      <c r="H583" s="49">
        <f>G583*F583</f>
        <v>0</v>
      </c>
    </row>
    <row r="584" spans="1:8">
      <c r="C584" s="26" t="s">
        <v>50</v>
      </c>
      <c r="D584" s="26"/>
      <c r="G584" s="173"/>
    </row>
    <row r="585" spans="1:8">
      <c r="C585" s="59" t="s">
        <v>260</v>
      </c>
      <c r="D585" s="46"/>
      <c r="G585" s="173"/>
    </row>
    <row r="586" spans="1:8">
      <c r="C586" s="46"/>
      <c r="D586" s="46"/>
      <c r="G586" s="173"/>
    </row>
    <row r="587" spans="1:8">
      <c r="G587" s="173"/>
    </row>
    <row r="588" spans="1:8" ht="39">
      <c r="A588" s="293"/>
      <c r="B588" s="323" t="s">
        <v>120</v>
      </c>
      <c r="C588" s="223" t="s">
        <v>121</v>
      </c>
      <c r="D588" s="276" t="s">
        <v>543</v>
      </c>
      <c r="E588" s="382"/>
      <c r="F588" s="382"/>
      <c r="G588" s="382"/>
      <c r="H588" s="382"/>
    </row>
    <row r="589" spans="1:8" ht="133.5" customHeight="1">
      <c r="A589" s="38"/>
      <c r="B589" s="26"/>
      <c r="C589" s="72" t="s">
        <v>537</v>
      </c>
      <c r="D589" s="114"/>
      <c r="E589" s="31"/>
      <c r="F589" s="31"/>
      <c r="G589" s="163"/>
      <c r="H589" s="32"/>
    </row>
    <row r="590" spans="1:8">
      <c r="A590" s="38"/>
      <c r="B590" s="26"/>
      <c r="C590" s="114"/>
      <c r="D590" s="114"/>
      <c r="E590" s="31"/>
      <c r="F590" s="31"/>
      <c r="G590" s="163"/>
      <c r="H590" s="32"/>
    </row>
    <row r="591" spans="1:8">
      <c r="A591" s="38"/>
      <c r="B591" s="26"/>
      <c r="C591" s="117" t="s">
        <v>308</v>
      </c>
      <c r="D591" s="117"/>
      <c r="E591" s="31" t="s">
        <v>41</v>
      </c>
      <c r="F591" s="31">
        <v>2</v>
      </c>
      <c r="G591" s="162"/>
      <c r="H591" s="45"/>
    </row>
    <row r="592" spans="1:8">
      <c r="A592" s="38"/>
      <c r="B592" s="26"/>
      <c r="C592" s="26" t="s">
        <v>50</v>
      </c>
      <c r="D592" s="26"/>
      <c r="G592" s="173"/>
    </row>
    <row r="593" spans="1:8">
      <c r="A593" s="38"/>
      <c r="B593" s="26"/>
      <c r="C593" s="59" t="s">
        <v>122</v>
      </c>
      <c r="D593" s="46"/>
      <c r="E593" s="31"/>
      <c r="F593" s="31"/>
      <c r="G593" s="163"/>
      <c r="H593" s="32"/>
    </row>
    <row r="594" spans="1:8">
      <c r="G594" s="173"/>
    </row>
    <row r="595" spans="1:8">
      <c r="C595" s="117" t="s">
        <v>309</v>
      </c>
      <c r="D595" s="117"/>
      <c r="G595" s="173"/>
    </row>
    <row r="596" spans="1:8">
      <c r="C596" s="26" t="s">
        <v>50</v>
      </c>
      <c r="D596" s="26"/>
      <c r="E596" s="31" t="s">
        <v>41</v>
      </c>
      <c r="F596" s="31">
        <v>7</v>
      </c>
      <c r="G596" s="173"/>
    </row>
    <row r="597" spans="1:8">
      <c r="C597" s="59" t="s">
        <v>196</v>
      </c>
      <c r="D597" s="46"/>
      <c r="E597" s="31"/>
      <c r="F597" s="31"/>
      <c r="G597" s="173"/>
    </row>
    <row r="598" spans="1:8">
      <c r="G598" s="173"/>
    </row>
    <row r="599" spans="1:8">
      <c r="C599" s="113" t="s">
        <v>318</v>
      </c>
      <c r="D599" s="113"/>
      <c r="E599" s="31" t="s">
        <v>41</v>
      </c>
      <c r="F599" s="31">
        <f>SUM(F591:F596)</f>
        <v>9</v>
      </c>
      <c r="G599" s="314"/>
      <c r="H599" s="49">
        <f>G599*F599</f>
        <v>0</v>
      </c>
    </row>
    <row r="600" spans="1:8">
      <c r="G600" s="173"/>
    </row>
    <row r="601" spans="1:8">
      <c r="G601" s="173"/>
    </row>
    <row r="602" spans="1:8">
      <c r="A602" s="381" t="s">
        <v>197</v>
      </c>
      <c r="B602" s="380"/>
      <c r="C602" s="223" t="s">
        <v>198</v>
      </c>
      <c r="D602" s="276" t="s">
        <v>538</v>
      </c>
      <c r="E602" s="371"/>
      <c r="F602" s="372"/>
      <c r="G602" s="372"/>
      <c r="H602" s="373"/>
    </row>
    <row r="603" spans="1:8" ht="89.25">
      <c r="A603" s="46"/>
      <c r="B603" s="26"/>
      <c r="C603" s="86" t="s">
        <v>449</v>
      </c>
      <c r="D603" s="86"/>
      <c r="E603" s="31"/>
      <c r="F603" s="31"/>
      <c r="G603" s="164"/>
      <c r="H603" s="41"/>
    </row>
    <row r="604" spans="1:8">
      <c r="A604" s="46"/>
      <c r="B604" s="26"/>
      <c r="C604" s="86"/>
      <c r="D604" s="86"/>
      <c r="E604" s="31"/>
      <c r="F604" s="31"/>
      <c r="G604" s="164"/>
      <c r="H604" s="41"/>
    </row>
    <row r="605" spans="1:8">
      <c r="A605" s="46"/>
      <c r="B605" s="26"/>
      <c r="C605" s="117" t="s">
        <v>309</v>
      </c>
      <c r="D605" s="117"/>
      <c r="E605" s="31" t="s">
        <v>41</v>
      </c>
      <c r="F605" s="31">
        <v>3</v>
      </c>
      <c r="G605" s="314"/>
      <c r="H605" s="49">
        <f>G605*F605</f>
        <v>0</v>
      </c>
    </row>
    <row r="606" spans="1:8">
      <c r="A606" s="26"/>
      <c r="B606" s="26"/>
      <c r="C606" s="26" t="s">
        <v>50</v>
      </c>
      <c r="D606" s="26"/>
      <c r="G606" s="173"/>
    </row>
    <row r="607" spans="1:8">
      <c r="A607" s="26"/>
      <c r="B607" s="26"/>
      <c r="C607" s="59" t="s">
        <v>199</v>
      </c>
      <c r="D607" s="46"/>
      <c r="E607" s="44"/>
      <c r="F607" s="44"/>
      <c r="G607" s="164"/>
      <c r="H607" s="41"/>
    </row>
    <row r="608" spans="1:8">
      <c r="G608" s="173"/>
    </row>
  </sheetData>
  <protectedRanges>
    <protectedRange sqref="G21:G22" name="Obseg1_1"/>
    <protectedRange sqref="G24:G33" name="Obseg1_2"/>
    <protectedRange sqref="G36:G46" name="Obseg1_6"/>
    <protectedRange sqref="G47 G49:G54" name="Obseg1_7"/>
    <protectedRange sqref="G56 G58:G63" name="Obseg1_8"/>
    <protectedRange sqref="G65:G72" name="Obseg1_10"/>
    <protectedRange sqref="G74:G76" name="Obseg1_11"/>
    <protectedRange sqref="G78 G80" name="Obseg1_12"/>
    <protectedRange sqref="G82 G84:G85" name="Obseg1_13"/>
    <protectedRange sqref="G87 G89" name="Obseg1_16"/>
    <protectedRange sqref="G91:G92 G105:G106 G226 G284 G302:G303 G316 G426:G427 G505:G506 G555:G556 G167 G599 G322 G330 G338 G345 G353 G361 G369 G401:G403 G410:G411 G418:G419 G377 G135 G143 G151 G459:G461 G468:G469 G476 G577:G579 G405:G407 G413:G415 G463:G465 G471:G473 G581:G583" name="Obseg1_13_2_1"/>
    <protectedRange sqref="G95:G97 G99:G100" name="Obseg1_17"/>
    <protectedRange sqref="G101 G103" name="Obseg1_19"/>
    <protectedRange sqref="G109:G111 G113:G115 G121:G123 G138:G139 G146:G147 G117:G119 G125:G131 G133:G134 G141:G142 G149:G150" name="Obseg1_20"/>
    <protectedRange sqref="G171:G173 G175:G180" name="Obseg1_21"/>
    <protectedRange sqref="G182 G184:G190" name="Obseg1_22"/>
    <protectedRange sqref="G191 G193:G198" name="Obseg1_23"/>
    <protectedRange sqref="G200:G207" name="Obseg1_24"/>
    <protectedRange sqref="G209 G211" name="Obseg1_25"/>
    <protectedRange sqref="G213 G215" name="Obseg1_26"/>
    <protectedRange sqref="G217 G219:G220" name="Obseg1_44"/>
    <protectedRange sqref="G222 G224" name="Obseg1_47"/>
    <protectedRange sqref="G230:G232 G234:G239" name="Obseg1_48"/>
    <protectedRange sqref="G241 G243:G248" name="Obseg1_49"/>
    <protectedRange sqref="G250 G252:G257" name="Obseg1_50"/>
    <protectedRange sqref="G259:G266" name="Obseg1_51"/>
    <protectedRange sqref="G268 G270" name="Obseg1_52"/>
    <protectedRange sqref="G272 G274" name="Obseg1_53"/>
    <protectedRange sqref="G276:G278" name="Obseg1_54"/>
    <protectedRange sqref="G280 G282" name="Obseg1_55"/>
    <protectedRange sqref="G288:G290 G292" name="Obseg1_56"/>
    <protectedRange sqref="G294 G296" name="Obseg1_57"/>
    <protectedRange sqref="G298 G300" name="Obseg1_58"/>
    <protectedRange sqref="G306:G308 G310" name="Obseg1_60"/>
    <protectedRange sqref="G313:G314" name="Obseg1_62"/>
    <protectedRange sqref="G383:G387" name="Obseg1_63"/>
    <protectedRange sqref="G390:G391" name="Obseg1_64"/>
    <protectedRange sqref="G394:G395" name="Obseg1_65"/>
    <protectedRange sqref="G429:G431 G433" name="Obseg1_66"/>
    <protectedRange sqref="G421:G423 G425" name="Obseg1_67"/>
    <protectedRange sqref="G437:G439 G441" name="Obseg1_68"/>
    <protectedRange sqref="G452:G453" name="Obseg1_69"/>
    <protectedRange sqref="G456:G457" name="Obseg1_70"/>
    <protectedRange sqref="G479:G483" name="Obseg1_71"/>
    <protectedRange sqref="G509:G518" name="Obseg1_72"/>
    <protectedRange sqref="G559" name="Obseg1_73"/>
    <protectedRange sqref="G157:G161" name="Obseg1_75"/>
    <protectedRange sqref="G591" name="Obseg1_76"/>
    <protectedRange sqref="G593 G589:G590" name="Obseg1_5_1"/>
    <protectedRange sqref="G605" name="Obseg1_77"/>
    <protectedRange sqref="G607 G603:G604" name="Obseg1_5_2"/>
    <protectedRange sqref="G23 G35 G580 G588 G94 G108 G116 G124 G132 G140 G148 G156 G170 G229 G287 G305 G319 G327 G335 G342 G350 G358 G366 G374 G382 G404 G412 G420 G428 G436 G462 G470 G478 G508 G558" name="Obseg1_4"/>
    <protectedRange sqref="G602" name="Obseg1_2_1_1_2_1"/>
  </protectedRanges>
  <mergeCells count="68">
    <mergeCell ref="E412:H412"/>
    <mergeCell ref="E420:H420"/>
    <mergeCell ref="E428:H428"/>
    <mergeCell ref="E436:H436"/>
    <mergeCell ref="E462:H462"/>
    <mergeCell ref="E588:H588"/>
    <mergeCell ref="E602:H602"/>
    <mergeCell ref="E470:H470"/>
    <mergeCell ref="E478:H478"/>
    <mergeCell ref="E508:H508"/>
    <mergeCell ref="E558:H558"/>
    <mergeCell ref="E580:H580"/>
    <mergeCell ref="E229:H229"/>
    <mergeCell ref="E287:H287"/>
    <mergeCell ref="E305:H305"/>
    <mergeCell ref="E382:H382"/>
    <mergeCell ref="E404:H404"/>
    <mergeCell ref="E319:H319"/>
    <mergeCell ref="E327:H327"/>
    <mergeCell ref="E335:H335"/>
    <mergeCell ref="E342:H342"/>
    <mergeCell ref="E350:H350"/>
    <mergeCell ref="E358:H358"/>
    <mergeCell ref="E366:H366"/>
    <mergeCell ref="E374:H374"/>
    <mergeCell ref="A602:B602"/>
    <mergeCell ref="A319:B319"/>
    <mergeCell ref="A327:B327"/>
    <mergeCell ref="A335:B335"/>
    <mergeCell ref="A342:B342"/>
    <mergeCell ref="A350:B350"/>
    <mergeCell ref="A358:B358"/>
    <mergeCell ref="A366:B366"/>
    <mergeCell ref="A382:B382"/>
    <mergeCell ref="A428:B428"/>
    <mergeCell ref="A420:B420"/>
    <mergeCell ref="A436:B436"/>
    <mergeCell ref="A229:B229"/>
    <mergeCell ref="A132:B132"/>
    <mergeCell ref="A140:B140"/>
    <mergeCell ref="A148:B148"/>
    <mergeCell ref="A580:B580"/>
    <mergeCell ref="A508:B508"/>
    <mergeCell ref="A156:B156"/>
    <mergeCell ref="A305:B305"/>
    <mergeCell ref="A287:B287"/>
    <mergeCell ref="A478:B478"/>
    <mergeCell ref="A404:B404"/>
    <mergeCell ref="A412:B412"/>
    <mergeCell ref="A374:B374"/>
    <mergeCell ref="A462:B462"/>
    <mergeCell ref="A470:B470"/>
    <mergeCell ref="B12:J12"/>
    <mergeCell ref="B13:H13"/>
    <mergeCell ref="B14:J14"/>
    <mergeCell ref="C84:C85"/>
    <mergeCell ref="C219:C220"/>
    <mergeCell ref="E23:H23"/>
    <mergeCell ref="E94:H94"/>
    <mergeCell ref="E35:H35"/>
    <mergeCell ref="E108:H108"/>
    <mergeCell ref="E116:H116"/>
    <mergeCell ref="E124:H124"/>
    <mergeCell ref="E132:H132"/>
    <mergeCell ref="E140:H140"/>
    <mergeCell ref="E148:H148"/>
    <mergeCell ref="E156:H156"/>
    <mergeCell ref="E170:H170"/>
  </mergeCells>
  <pageMargins left="0.7" right="0.7" top="0.75" bottom="0.75" header="0.3" footer="0.3"/>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551"/>
  <sheetViews>
    <sheetView topLeftCell="A505" zoomScale="81" zoomScaleNormal="81" zoomScaleSheetLayoutView="100" workbookViewId="0">
      <selection activeCell="D517" sqref="D517:H517"/>
    </sheetView>
  </sheetViews>
  <sheetFormatPr defaultRowHeight="15"/>
  <cols>
    <col min="1" max="1" width="6.5703125" style="248" customWidth="1"/>
    <col min="2" max="2" width="8.28515625" style="24" customWidth="1"/>
    <col min="3" max="3" width="56" style="24" customWidth="1"/>
    <col min="4" max="4" width="35" style="24" bestFit="1" customWidth="1"/>
    <col min="5" max="5" width="13.42578125" style="24" customWidth="1"/>
    <col min="6" max="6" width="11.140625" style="24" customWidth="1"/>
    <col min="7" max="7" width="12" style="140" customWidth="1"/>
    <col min="8" max="8" width="15" style="24" customWidth="1"/>
    <col min="9" max="9" width="11" style="24" customWidth="1"/>
    <col min="10" max="16384" width="9.140625" style="24"/>
  </cols>
  <sheetData>
    <row r="2" spans="1:11">
      <c r="A2" s="281"/>
      <c r="B2" s="206" t="s">
        <v>524</v>
      </c>
      <c r="C2" s="207"/>
      <c r="D2" s="207"/>
      <c r="E2" s="208"/>
      <c r="F2" s="208"/>
      <c r="G2" s="209"/>
      <c r="H2" s="191"/>
      <c r="I2" s="6"/>
      <c r="J2" s="6"/>
      <c r="K2" s="5"/>
    </row>
    <row r="3" spans="1:11">
      <c r="A3" s="282"/>
      <c r="B3" s="7"/>
      <c r="C3" s="3"/>
      <c r="D3" s="3"/>
      <c r="E3" s="4"/>
      <c r="F3" s="4"/>
      <c r="G3" s="5"/>
      <c r="H3" s="6"/>
      <c r="I3" s="6"/>
      <c r="J3" s="6"/>
      <c r="K3" s="5"/>
    </row>
    <row r="4" spans="1:11">
      <c r="A4" s="282"/>
      <c r="B4" s="8" t="s">
        <v>0</v>
      </c>
      <c r="C4" s="3"/>
      <c r="D4" s="3"/>
      <c r="E4" s="4"/>
      <c r="F4" s="4"/>
      <c r="G4" s="5"/>
      <c r="H4" s="6"/>
      <c r="I4" s="6"/>
      <c r="J4" s="6"/>
      <c r="K4" s="5"/>
    </row>
    <row r="5" spans="1:11">
      <c r="A5" s="282"/>
      <c r="B5" s="2" t="s">
        <v>1</v>
      </c>
      <c r="C5" s="3"/>
      <c r="D5" s="3"/>
      <c r="E5" s="4"/>
      <c r="F5" s="4"/>
      <c r="G5" s="5"/>
      <c r="H5" s="6"/>
      <c r="I5" s="6"/>
      <c r="J5" s="6"/>
      <c r="K5" s="5"/>
    </row>
    <row r="6" spans="1:11">
      <c r="A6" s="282"/>
      <c r="B6" s="2" t="s">
        <v>2</v>
      </c>
      <c r="C6" s="3"/>
      <c r="D6" s="3"/>
      <c r="E6" s="4"/>
      <c r="F6" s="4"/>
      <c r="G6" s="5"/>
      <c r="H6" s="6"/>
      <c r="I6" s="6"/>
      <c r="J6" s="6"/>
      <c r="K6" s="5"/>
    </row>
    <row r="7" spans="1:11">
      <c r="A7" s="282"/>
      <c r="B7" s="7"/>
      <c r="C7" s="3"/>
      <c r="D7" s="3"/>
      <c r="E7" s="4"/>
      <c r="F7" s="4"/>
      <c r="G7" s="5"/>
      <c r="H7" s="6"/>
      <c r="I7" s="6"/>
      <c r="J7" s="6"/>
      <c r="K7" s="5"/>
    </row>
    <row r="8" spans="1:11">
      <c r="A8" s="282"/>
      <c r="B8" s="8" t="s">
        <v>24</v>
      </c>
      <c r="C8" s="4"/>
      <c r="D8" s="4"/>
      <c r="E8" s="6"/>
      <c r="F8" s="6"/>
      <c r="G8" s="6"/>
      <c r="H8" s="9"/>
      <c r="I8" s="10"/>
      <c r="J8" s="10"/>
      <c r="K8" s="11"/>
    </row>
    <row r="9" spans="1:11">
      <c r="A9" s="284"/>
      <c r="B9" s="23" t="s">
        <v>303</v>
      </c>
      <c r="C9" s="4"/>
      <c r="D9" s="4"/>
      <c r="E9" s="13"/>
      <c r="F9" s="14"/>
      <c r="G9" s="14"/>
      <c r="H9" s="5"/>
      <c r="I9" s="10"/>
      <c r="J9" s="9"/>
      <c r="K9" s="11"/>
    </row>
    <row r="10" spans="1:11">
      <c r="A10" s="285"/>
      <c r="B10" s="16"/>
      <c r="C10" s="4"/>
      <c r="D10" s="4"/>
      <c r="E10" s="6"/>
      <c r="F10" s="6"/>
      <c r="G10" s="5"/>
      <c r="H10" s="6"/>
      <c r="I10" s="17"/>
      <c r="J10" s="17"/>
      <c r="K10" s="17"/>
    </row>
    <row r="11" spans="1:11" s="216" customFormat="1" ht="81.75" customHeight="1">
      <c r="A11" s="244"/>
      <c r="B11" s="358" t="s">
        <v>535</v>
      </c>
      <c r="C11" s="358"/>
      <c r="D11" s="358"/>
      <c r="E11" s="358"/>
      <c r="F11" s="358"/>
      <c r="G11" s="358"/>
      <c r="H11" s="358"/>
      <c r="I11" s="358"/>
      <c r="J11" s="358"/>
      <c r="K11" s="215"/>
    </row>
    <row r="12" spans="1:11" s="216" customFormat="1" ht="45.75" customHeight="1">
      <c r="A12" s="244"/>
      <c r="B12" s="359" t="s">
        <v>527</v>
      </c>
      <c r="C12" s="359"/>
      <c r="D12" s="359"/>
      <c r="E12" s="359"/>
      <c r="F12" s="359"/>
      <c r="G12" s="359"/>
      <c r="H12" s="359"/>
      <c r="I12" s="242"/>
      <c r="J12" s="243"/>
      <c r="K12" s="215"/>
    </row>
    <row r="13" spans="1:11" s="216" customFormat="1" ht="36" customHeight="1">
      <c r="A13" s="244"/>
      <c r="B13" s="360" t="s">
        <v>534</v>
      </c>
      <c r="C13" s="360"/>
      <c r="D13" s="360"/>
      <c r="E13" s="360"/>
      <c r="F13" s="360"/>
      <c r="G13" s="360"/>
      <c r="H13" s="360"/>
      <c r="I13" s="360"/>
      <c r="J13" s="360"/>
      <c r="K13" s="215"/>
    </row>
    <row r="14" spans="1:11">
      <c r="A14" s="282"/>
      <c r="B14" s="21"/>
      <c r="C14" s="18"/>
      <c r="D14" s="18"/>
      <c r="E14" s="6"/>
      <c r="F14" s="6"/>
      <c r="G14" s="5"/>
      <c r="H14" s="6"/>
      <c r="I14" s="17"/>
      <c r="J14" s="17"/>
      <c r="K14" s="17"/>
    </row>
    <row r="15" spans="1:11">
      <c r="A15" s="286"/>
      <c r="B15" s="168"/>
      <c r="C15" s="170"/>
      <c r="D15" s="175"/>
      <c r="E15" s="170"/>
      <c r="F15" s="170"/>
      <c r="G15" s="160"/>
      <c r="H15" s="169"/>
      <c r="I15" s="169"/>
      <c r="J15" s="17"/>
      <c r="K15" s="17"/>
    </row>
    <row r="16" spans="1:11">
      <c r="A16" s="286"/>
      <c r="B16" s="168"/>
      <c r="C16" s="170"/>
      <c r="D16" s="175"/>
      <c r="E16" s="170"/>
      <c r="F16" s="170"/>
      <c r="G16" s="160"/>
      <c r="H16" s="169"/>
      <c r="I16" s="169"/>
      <c r="J16" s="17"/>
      <c r="K16" s="17"/>
    </row>
    <row r="17" spans="1:11">
      <c r="A17" s="286"/>
      <c r="B17" s="168"/>
      <c r="C17" s="30" t="s">
        <v>410</v>
      </c>
      <c r="D17" s="30"/>
      <c r="E17" s="132">
        <f>SUM(H54:H549)</f>
        <v>0</v>
      </c>
      <c r="G17" s="161"/>
      <c r="H17" s="116"/>
      <c r="I17" s="169"/>
      <c r="J17" s="17"/>
      <c r="K17" s="17"/>
    </row>
    <row r="18" spans="1:11">
      <c r="A18" s="286"/>
      <c r="B18" s="168"/>
      <c r="C18" s="30" t="s">
        <v>329</v>
      </c>
      <c r="D18" s="30"/>
      <c r="E18" s="132">
        <f>E17*0.22</f>
        <v>0</v>
      </c>
      <c r="G18" s="161"/>
      <c r="H18" s="116"/>
      <c r="I18" s="169"/>
      <c r="J18" s="17"/>
      <c r="K18" s="17"/>
    </row>
    <row r="19" spans="1:11">
      <c r="A19" s="286"/>
      <c r="B19" s="168"/>
      <c r="C19" s="30" t="s">
        <v>411</v>
      </c>
      <c r="D19" s="30"/>
      <c r="E19" s="132">
        <f>E17+E18</f>
        <v>0</v>
      </c>
      <c r="G19" s="161"/>
      <c r="H19" s="116"/>
      <c r="I19" s="169"/>
      <c r="J19" s="17"/>
      <c r="K19" s="17"/>
    </row>
    <row r="20" spans="1:11">
      <c r="A20" s="286"/>
      <c r="B20" s="168"/>
      <c r="C20" s="170"/>
      <c r="D20" s="175"/>
      <c r="E20" s="170"/>
      <c r="F20" s="170"/>
      <c r="G20" s="160"/>
      <c r="H20" s="169"/>
      <c r="I20" s="169"/>
      <c r="J20" s="17"/>
      <c r="K20" s="17"/>
    </row>
    <row r="21" spans="1:11">
      <c r="A21" s="282"/>
      <c r="B21" s="21"/>
      <c r="C21" s="18"/>
      <c r="D21" s="18"/>
      <c r="E21" s="6"/>
      <c r="F21" s="6"/>
      <c r="G21" s="5"/>
      <c r="H21" s="6"/>
      <c r="I21" s="17"/>
      <c r="J21" s="17"/>
      <c r="K21" s="17"/>
    </row>
    <row r="22" spans="1:11" ht="37.5" customHeight="1">
      <c r="A22" s="294" t="s">
        <v>25</v>
      </c>
      <c r="B22" s="294" t="s">
        <v>26</v>
      </c>
      <c r="C22" s="294" t="s">
        <v>27</v>
      </c>
      <c r="D22" s="228" t="s">
        <v>545</v>
      </c>
      <c r="E22" s="294" t="s">
        <v>28</v>
      </c>
      <c r="F22" s="294" t="s">
        <v>29</v>
      </c>
      <c r="G22" s="295" t="s">
        <v>99</v>
      </c>
      <c r="H22" s="296" t="s">
        <v>100</v>
      </c>
      <c r="I22" s="17"/>
      <c r="J22" s="17"/>
      <c r="K22" s="17"/>
    </row>
    <row r="23" spans="1:11">
      <c r="A23" s="283"/>
      <c r="B23" s="109"/>
      <c r="C23" s="109"/>
      <c r="D23" s="109"/>
      <c r="E23" s="109"/>
      <c r="F23" s="109"/>
      <c r="G23" s="171"/>
      <c r="H23" s="110"/>
      <c r="I23" s="17"/>
      <c r="J23" s="17"/>
      <c r="K23" s="17"/>
    </row>
    <row r="24" spans="1:11">
      <c r="A24" s="292"/>
      <c r="B24" s="293"/>
      <c r="C24" s="262" t="s">
        <v>30</v>
      </c>
      <c r="D24" s="298"/>
      <c r="E24" s="299"/>
      <c r="F24" s="299"/>
      <c r="G24" s="300"/>
      <c r="H24" s="301"/>
    </row>
    <row r="25" spans="1:11" ht="76.5" customHeight="1">
      <c r="A25" s="288"/>
      <c r="B25" s="38"/>
      <c r="C25" s="39" t="s">
        <v>31</v>
      </c>
      <c r="D25" s="39"/>
      <c r="E25" s="40"/>
      <c r="F25" s="40"/>
      <c r="G25" s="164"/>
      <c r="H25" s="41"/>
    </row>
    <row r="26" spans="1:11" ht="89.25">
      <c r="A26" s="288"/>
      <c r="B26" s="38"/>
      <c r="C26" s="137" t="s">
        <v>424</v>
      </c>
      <c r="D26" s="137"/>
      <c r="E26" s="40"/>
      <c r="F26" s="40"/>
      <c r="G26" s="164"/>
      <c r="H26" s="41"/>
    </row>
    <row r="27" spans="1:11" ht="51">
      <c r="A27" s="288"/>
      <c r="B27" s="38"/>
      <c r="C27" s="39" t="s">
        <v>32</v>
      </c>
      <c r="D27" s="39"/>
      <c r="E27" s="40"/>
      <c r="F27" s="40"/>
      <c r="G27" s="164"/>
      <c r="H27" s="41"/>
    </row>
    <row r="28" spans="1:11" ht="63.75">
      <c r="A28" s="288"/>
      <c r="B28" s="38"/>
      <c r="C28" s="39" t="s">
        <v>33</v>
      </c>
      <c r="D28" s="39"/>
      <c r="E28" s="40"/>
      <c r="F28" s="40"/>
      <c r="G28" s="164"/>
      <c r="H28" s="41"/>
    </row>
    <row r="29" spans="1:11" ht="102.75">
      <c r="A29" s="288"/>
      <c r="B29" s="38"/>
      <c r="C29" s="42" t="s">
        <v>34</v>
      </c>
      <c r="D29" s="42"/>
      <c r="E29" s="40"/>
      <c r="F29" s="40"/>
      <c r="G29" s="164"/>
      <c r="H29" s="41"/>
    </row>
    <row r="30" spans="1:11" ht="102">
      <c r="A30" s="288"/>
      <c r="B30" s="38"/>
      <c r="C30" s="39" t="s">
        <v>35</v>
      </c>
      <c r="D30" s="39"/>
      <c r="E30" s="40"/>
      <c r="F30" s="40"/>
      <c r="G30" s="164"/>
      <c r="H30" s="41"/>
    </row>
    <row r="31" spans="1:11" ht="25.5">
      <c r="A31" s="288"/>
      <c r="B31" s="38"/>
      <c r="C31" s="39" t="s">
        <v>425</v>
      </c>
      <c r="D31" s="39"/>
      <c r="E31" s="40"/>
      <c r="F31" s="40"/>
      <c r="G31" s="164"/>
      <c r="H31" s="41"/>
    </row>
    <row r="32" spans="1:11" ht="140.25">
      <c r="A32" s="288"/>
      <c r="B32" s="38"/>
      <c r="C32" s="39" t="s">
        <v>426</v>
      </c>
      <c r="D32" s="39"/>
      <c r="E32" s="40"/>
      <c r="F32" s="40"/>
      <c r="G32" s="164"/>
      <c r="H32" s="41"/>
    </row>
    <row r="33" spans="1:8" ht="26.25">
      <c r="A33" s="288"/>
      <c r="B33" s="38"/>
      <c r="C33" s="42" t="s">
        <v>36</v>
      </c>
      <c r="D33" s="42"/>
      <c r="E33" s="40"/>
      <c r="F33" s="40"/>
      <c r="G33" s="164"/>
      <c r="H33" s="41"/>
    </row>
    <row r="34" spans="1:8">
      <c r="G34" s="173"/>
    </row>
    <row r="35" spans="1:8">
      <c r="A35" s="261"/>
      <c r="B35" s="196" t="s">
        <v>56</v>
      </c>
      <c r="C35" s="302" t="s">
        <v>57</v>
      </c>
      <c r="D35" s="298" t="s">
        <v>528</v>
      </c>
      <c r="E35" s="299"/>
      <c r="F35" s="299"/>
      <c r="G35" s="300"/>
      <c r="H35" s="301"/>
    </row>
    <row r="36" spans="1:8" ht="114.75">
      <c r="A36" s="289"/>
      <c r="B36" s="26"/>
      <c r="C36" s="28" t="s">
        <v>284</v>
      </c>
      <c r="D36" s="28"/>
      <c r="E36" s="31"/>
      <c r="F36" s="31"/>
      <c r="G36" s="163"/>
      <c r="H36" s="32"/>
    </row>
    <row r="37" spans="1:8">
      <c r="G37" s="187"/>
    </row>
    <row r="38" spans="1:8">
      <c r="C38" s="111" t="s">
        <v>304</v>
      </c>
      <c r="D38" s="111"/>
      <c r="E38" s="31" t="s">
        <v>41</v>
      </c>
      <c r="F38" s="31">
        <v>3</v>
      </c>
      <c r="G38" s="164"/>
      <c r="H38" s="45"/>
    </row>
    <row r="39" spans="1:8">
      <c r="C39" s="27" t="s">
        <v>50</v>
      </c>
      <c r="D39" s="27"/>
      <c r="G39" s="186"/>
      <c r="H39" s="69"/>
    </row>
    <row r="40" spans="1:8">
      <c r="C40" s="61" t="s">
        <v>242</v>
      </c>
      <c r="D40" s="80"/>
      <c r="E40" s="31"/>
      <c r="F40" s="31"/>
      <c r="G40" s="164"/>
      <c r="H40" s="45"/>
    </row>
    <row r="41" spans="1:8">
      <c r="G41" s="186"/>
      <c r="H41" s="69"/>
    </row>
    <row r="42" spans="1:8">
      <c r="C42" s="117" t="s">
        <v>305</v>
      </c>
      <c r="D42" s="117"/>
      <c r="E42" s="31" t="s">
        <v>41</v>
      </c>
      <c r="F42" s="31">
        <v>3</v>
      </c>
      <c r="G42" s="164"/>
      <c r="H42" s="45"/>
    </row>
    <row r="43" spans="1:8">
      <c r="C43" s="27" t="s">
        <v>50</v>
      </c>
      <c r="D43" s="27"/>
      <c r="G43" s="186"/>
      <c r="H43" s="69"/>
    </row>
    <row r="44" spans="1:8">
      <c r="C44" s="61" t="s">
        <v>242</v>
      </c>
      <c r="D44" s="80"/>
      <c r="E44" s="31"/>
      <c r="F44" s="31"/>
      <c r="G44" s="164"/>
      <c r="H44" s="45"/>
    </row>
    <row r="45" spans="1:8">
      <c r="G45" s="186"/>
      <c r="H45" s="69"/>
    </row>
    <row r="46" spans="1:8">
      <c r="C46" s="117" t="s">
        <v>306</v>
      </c>
      <c r="D46" s="117"/>
      <c r="E46" s="31" t="s">
        <v>41</v>
      </c>
      <c r="F46" s="31">
        <v>3</v>
      </c>
      <c r="G46" s="164"/>
      <c r="H46" s="45"/>
    </row>
    <row r="47" spans="1:8">
      <c r="C47" s="27" t="s">
        <v>50</v>
      </c>
      <c r="D47" s="27"/>
      <c r="G47" s="186"/>
      <c r="H47" s="69"/>
    </row>
    <row r="48" spans="1:8">
      <c r="C48" s="61" t="s">
        <v>242</v>
      </c>
      <c r="D48" s="80"/>
      <c r="E48" s="31"/>
      <c r="F48" s="31"/>
      <c r="G48" s="164"/>
      <c r="H48" s="45"/>
    </row>
    <row r="49" spans="1:10">
      <c r="G49" s="186"/>
      <c r="H49" s="69"/>
    </row>
    <row r="50" spans="1:10">
      <c r="C50" s="117" t="s">
        <v>307</v>
      </c>
      <c r="D50" s="117"/>
      <c r="E50" s="31" t="s">
        <v>41</v>
      </c>
      <c r="F50" s="31">
        <v>3</v>
      </c>
      <c r="G50" s="164"/>
      <c r="H50" s="45"/>
    </row>
    <row r="51" spans="1:10">
      <c r="C51" s="27" t="s">
        <v>50</v>
      </c>
      <c r="D51" s="27"/>
      <c r="G51" s="187"/>
    </row>
    <row r="52" spans="1:10">
      <c r="C52" s="61" t="s">
        <v>242</v>
      </c>
      <c r="D52" s="80"/>
      <c r="E52" s="31"/>
      <c r="F52" s="31"/>
      <c r="G52" s="163"/>
      <c r="H52" s="32"/>
    </row>
    <row r="53" spans="1:10">
      <c r="G53" s="173"/>
    </row>
    <row r="54" spans="1:10">
      <c r="C54" s="113" t="s">
        <v>318</v>
      </c>
      <c r="D54" s="113"/>
      <c r="E54" s="31" t="s">
        <v>41</v>
      </c>
      <c r="F54" s="31">
        <f>SUM(F37:F50)</f>
        <v>12</v>
      </c>
      <c r="G54" s="303"/>
      <c r="H54" s="49">
        <f>G54*F54</f>
        <v>0</v>
      </c>
    </row>
    <row r="55" spans="1:10">
      <c r="G55" s="173"/>
    </row>
    <row r="56" spans="1:10">
      <c r="G56" s="173"/>
    </row>
    <row r="57" spans="1:10">
      <c r="A57" s="367" t="s">
        <v>111</v>
      </c>
      <c r="B57" s="368"/>
      <c r="C57" s="302" t="s">
        <v>57</v>
      </c>
      <c r="D57" s="298" t="s">
        <v>528</v>
      </c>
      <c r="E57" s="241"/>
      <c r="F57" s="241"/>
      <c r="G57" s="304"/>
      <c r="H57" s="305"/>
      <c r="J57" s="76"/>
    </row>
    <row r="58" spans="1:10" ht="159.75" customHeight="1">
      <c r="A58" s="289"/>
      <c r="B58" s="26"/>
      <c r="C58" s="28" t="s">
        <v>437</v>
      </c>
      <c r="D58" s="28"/>
      <c r="E58" s="31"/>
      <c r="F58" s="31"/>
      <c r="G58" s="163"/>
      <c r="H58" s="32"/>
      <c r="J58" s="76"/>
    </row>
    <row r="59" spans="1:10">
      <c r="A59" s="289"/>
      <c r="B59" s="26"/>
      <c r="C59" s="28"/>
      <c r="D59" s="28"/>
      <c r="E59" s="31"/>
      <c r="F59" s="31"/>
      <c r="G59" s="163"/>
      <c r="H59" s="32"/>
      <c r="J59" s="76"/>
    </row>
    <row r="60" spans="1:10">
      <c r="A60" s="289"/>
      <c r="B60" s="26"/>
      <c r="C60" s="117" t="s">
        <v>308</v>
      </c>
      <c r="D60" s="117"/>
      <c r="E60" s="31" t="s">
        <v>41</v>
      </c>
      <c r="F60" s="31">
        <v>1</v>
      </c>
      <c r="G60" s="303"/>
      <c r="H60" s="49">
        <f>G60*F60</f>
        <v>0</v>
      </c>
      <c r="J60" s="76"/>
    </row>
    <row r="61" spans="1:10">
      <c r="A61" s="289"/>
      <c r="B61" s="26"/>
      <c r="C61" s="27" t="s">
        <v>50</v>
      </c>
      <c r="D61" s="27"/>
      <c r="E61" s="31"/>
      <c r="F61" s="31"/>
      <c r="G61" s="162"/>
      <c r="H61" s="45"/>
      <c r="J61" s="76"/>
    </row>
    <row r="62" spans="1:10">
      <c r="A62" s="289"/>
      <c r="B62" s="26"/>
      <c r="C62" s="61" t="s">
        <v>112</v>
      </c>
      <c r="D62" s="80"/>
      <c r="E62" s="31"/>
      <c r="F62" s="31"/>
      <c r="G62" s="162"/>
      <c r="H62" s="45"/>
      <c r="J62" s="76"/>
    </row>
    <row r="63" spans="1:10">
      <c r="G63" s="173"/>
    </row>
    <row r="64" spans="1:10">
      <c r="G64" s="173"/>
    </row>
    <row r="65" spans="1:10">
      <c r="A65" s="378" t="s">
        <v>153</v>
      </c>
      <c r="B65" s="380"/>
      <c r="C65" s="223" t="s">
        <v>57</v>
      </c>
      <c r="D65" s="298" t="s">
        <v>528</v>
      </c>
      <c r="E65" s="241"/>
      <c r="F65" s="241"/>
      <c r="G65" s="304"/>
      <c r="H65" s="305"/>
      <c r="J65" s="76"/>
    </row>
    <row r="66" spans="1:10" ht="141">
      <c r="A66" s="289"/>
      <c r="B66" s="26"/>
      <c r="C66" s="64" t="s">
        <v>438</v>
      </c>
      <c r="D66" s="64"/>
      <c r="E66" s="31"/>
      <c r="F66" s="31"/>
      <c r="G66" s="163"/>
      <c r="H66" s="32"/>
      <c r="J66" s="76"/>
    </row>
    <row r="67" spans="1:10">
      <c r="A67" s="289"/>
      <c r="B67" s="26"/>
      <c r="C67" s="64"/>
      <c r="D67" s="64"/>
      <c r="E67" s="31"/>
      <c r="F67" s="31"/>
      <c r="G67" s="163"/>
      <c r="H67" s="32"/>
      <c r="J67" s="76"/>
    </row>
    <row r="68" spans="1:10">
      <c r="A68" s="289"/>
      <c r="B68" s="26"/>
      <c r="C68" s="117" t="s">
        <v>309</v>
      </c>
      <c r="D68" s="117"/>
      <c r="E68" s="31"/>
      <c r="F68" s="31"/>
      <c r="G68" s="163"/>
      <c r="H68" s="32"/>
      <c r="J68" s="76"/>
    </row>
    <row r="69" spans="1:10">
      <c r="A69" s="289"/>
      <c r="B69" s="26"/>
      <c r="C69" s="26" t="s">
        <v>50</v>
      </c>
      <c r="D69" s="26"/>
      <c r="E69" s="31" t="s">
        <v>41</v>
      </c>
      <c r="F69" s="31">
        <v>1</v>
      </c>
      <c r="G69" s="303"/>
      <c r="H69" s="49">
        <f>G69*F69</f>
        <v>0</v>
      </c>
      <c r="J69" s="76"/>
    </row>
    <row r="70" spans="1:10">
      <c r="A70" s="289"/>
      <c r="B70" s="26"/>
      <c r="C70" s="59" t="s">
        <v>154</v>
      </c>
      <c r="D70" s="46"/>
      <c r="E70" s="44"/>
      <c r="F70" s="44"/>
      <c r="G70" s="163"/>
      <c r="H70" s="32"/>
      <c r="J70" s="76"/>
    </row>
    <row r="71" spans="1:10">
      <c r="A71" s="289"/>
      <c r="B71" s="26"/>
      <c r="C71" s="46"/>
      <c r="D71" s="46"/>
      <c r="E71" s="44"/>
      <c r="F71" s="44"/>
      <c r="G71" s="163"/>
      <c r="H71" s="32"/>
      <c r="J71" s="76"/>
    </row>
    <row r="72" spans="1:10">
      <c r="A72" s="289"/>
      <c r="B72" s="26"/>
      <c r="E72" s="44"/>
      <c r="F72" s="44"/>
      <c r="G72" s="163"/>
      <c r="H72" s="32"/>
      <c r="J72" s="76"/>
    </row>
    <row r="73" spans="1:10">
      <c r="A73" s="378" t="s">
        <v>155</v>
      </c>
      <c r="B73" s="380"/>
      <c r="C73" s="223" t="s">
        <v>57</v>
      </c>
      <c r="D73" s="298" t="s">
        <v>528</v>
      </c>
      <c r="E73" s="241"/>
      <c r="F73" s="241"/>
      <c r="G73" s="304"/>
      <c r="H73" s="305"/>
      <c r="J73" s="76"/>
    </row>
    <row r="74" spans="1:10" ht="102.75">
      <c r="A74" s="289"/>
      <c r="B74" s="26"/>
      <c r="C74" s="64" t="s">
        <v>439</v>
      </c>
      <c r="D74" s="64"/>
      <c r="E74" s="31"/>
      <c r="F74" s="31"/>
      <c r="G74" s="163"/>
      <c r="H74" s="32"/>
      <c r="J74" s="76"/>
    </row>
    <row r="75" spans="1:10">
      <c r="A75" s="289"/>
      <c r="B75" s="26"/>
      <c r="C75" s="64"/>
      <c r="D75" s="64"/>
      <c r="E75" s="31"/>
      <c r="F75" s="31"/>
      <c r="G75" s="163"/>
      <c r="H75" s="32"/>
      <c r="J75" s="76"/>
    </row>
    <row r="76" spans="1:10">
      <c r="A76" s="289"/>
      <c r="B76" s="26"/>
      <c r="C76" s="117" t="s">
        <v>309</v>
      </c>
      <c r="D76" s="117"/>
      <c r="E76" s="31" t="s">
        <v>41</v>
      </c>
      <c r="F76" s="31">
        <v>1</v>
      </c>
      <c r="G76" s="303"/>
      <c r="H76" s="49">
        <f>G76*F76</f>
        <v>0</v>
      </c>
      <c r="J76" s="76"/>
    </row>
    <row r="77" spans="1:10">
      <c r="A77" s="289"/>
      <c r="B77" s="26"/>
      <c r="C77" s="26" t="s">
        <v>50</v>
      </c>
      <c r="D77" s="26"/>
      <c r="G77" s="173"/>
      <c r="J77" s="76"/>
    </row>
    <row r="78" spans="1:10">
      <c r="A78" s="289"/>
      <c r="B78" s="26"/>
      <c r="C78" s="59" t="s">
        <v>154</v>
      </c>
      <c r="D78" s="46"/>
      <c r="E78" s="44"/>
      <c r="F78" s="44"/>
      <c r="G78" s="163"/>
      <c r="H78" s="32"/>
      <c r="J78" s="76"/>
    </row>
    <row r="79" spans="1:10">
      <c r="A79" s="289"/>
      <c r="B79" s="26"/>
      <c r="C79" s="46"/>
      <c r="D79" s="46"/>
      <c r="E79" s="44"/>
      <c r="F79" s="44"/>
      <c r="G79" s="163"/>
      <c r="H79" s="32"/>
      <c r="J79" s="76"/>
    </row>
    <row r="80" spans="1:10">
      <c r="G80" s="173"/>
    </row>
    <row r="81" spans="1:8">
      <c r="A81" s="261"/>
      <c r="B81" s="195" t="s">
        <v>214</v>
      </c>
      <c r="C81" s="223" t="s">
        <v>57</v>
      </c>
      <c r="D81" s="298" t="s">
        <v>528</v>
      </c>
      <c r="E81" s="241"/>
      <c r="F81" s="241"/>
      <c r="G81" s="304"/>
      <c r="H81" s="305"/>
    </row>
    <row r="82" spans="1:8" ht="102">
      <c r="A82" s="289"/>
      <c r="B82" s="26"/>
      <c r="C82" s="28" t="s">
        <v>447</v>
      </c>
      <c r="D82" s="28"/>
      <c r="E82" s="31"/>
      <c r="F82" s="31"/>
      <c r="G82" s="163"/>
      <c r="H82" s="32"/>
    </row>
    <row r="83" spans="1:8">
      <c r="A83" s="289"/>
      <c r="B83" s="26"/>
      <c r="C83" s="28"/>
      <c r="D83" s="28"/>
      <c r="E83" s="31"/>
      <c r="F83" s="31"/>
      <c r="G83" s="163"/>
      <c r="H83" s="32"/>
    </row>
    <row r="84" spans="1:8">
      <c r="A84" s="289"/>
      <c r="B84" s="26"/>
      <c r="C84" s="117" t="s">
        <v>310</v>
      </c>
      <c r="D84" s="117"/>
      <c r="E84" s="31" t="s">
        <v>41</v>
      </c>
      <c r="F84" s="31">
        <v>1</v>
      </c>
      <c r="G84" s="303"/>
      <c r="H84" s="49">
        <f>G84*F84</f>
        <v>0</v>
      </c>
    </row>
    <row r="85" spans="1:8">
      <c r="A85" s="289"/>
      <c r="B85" s="26"/>
      <c r="C85" s="26" t="s">
        <v>50</v>
      </c>
      <c r="D85" s="26"/>
      <c r="G85" s="173"/>
    </row>
    <row r="86" spans="1:8">
      <c r="A86" s="289"/>
      <c r="B86" s="26"/>
      <c r="C86" s="59" t="s">
        <v>180</v>
      </c>
      <c r="D86" s="46"/>
      <c r="E86" s="31"/>
      <c r="F86" s="31"/>
      <c r="G86" s="163"/>
      <c r="H86" s="32"/>
    </row>
    <row r="87" spans="1:8">
      <c r="G87" s="173"/>
    </row>
    <row r="88" spans="1:8">
      <c r="A88" s="378" t="s">
        <v>224</v>
      </c>
      <c r="B88" s="380"/>
      <c r="C88" s="223" t="s">
        <v>57</v>
      </c>
      <c r="D88" s="298" t="s">
        <v>528</v>
      </c>
      <c r="E88" s="241"/>
      <c r="F88" s="241"/>
      <c r="G88" s="304"/>
      <c r="H88" s="305"/>
    </row>
    <row r="89" spans="1:8" ht="153.75">
      <c r="A89" s="289"/>
      <c r="B89" s="26"/>
      <c r="C89" s="87" t="s">
        <v>440</v>
      </c>
      <c r="D89" s="87"/>
      <c r="E89" s="31"/>
      <c r="F89" s="31"/>
      <c r="G89" s="163"/>
      <c r="H89" s="32"/>
    </row>
    <row r="90" spans="1:8">
      <c r="A90" s="289"/>
      <c r="B90" s="26"/>
      <c r="C90" s="87"/>
      <c r="D90" s="87"/>
      <c r="E90" s="31"/>
      <c r="F90" s="31"/>
      <c r="G90" s="163"/>
      <c r="H90" s="32"/>
    </row>
    <row r="91" spans="1:8">
      <c r="A91" s="289"/>
      <c r="B91" s="26"/>
      <c r="C91" s="117" t="s">
        <v>311</v>
      </c>
      <c r="D91" s="117"/>
      <c r="E91" s="31" t="s">
        <v>41</v>
      </c>
      <c r="F91" s="31">
        <v>1</v>
      </c>
      <c r="G91" s="303"/>
      <c r="H91" s="49">
        <f>G91*F91</f>
        <v>0</v>
      </c>
    </row>
    <row r="92" spans="1:8">
      <c r="A92" s="289"/>
      <c r="B92" s="26"/>
      <c r="C92" s="26" t="s">
        <v>50</v>
      </c>
      <c r="D92" s="26"/>
      <c r="G92" s="173"/>
    </row>
    <row r="93" spans="1:8">
      <c r="A93" s="289"/>
      <c r="B93" s="26"/>
      <c r="C93" s="59" t="s">
        <v>179</v>
      </c>
      <c r="D93" s="46"/>
      <c r="E93" s="31"/>
      <c r="F93" s="31"/>
      <c r="G93" s="163"/>
      <c r="H93" s="32"/>
    </row>
    <row r="94" spans="1:8">
      <c r="A94" s="289"/>
      <c r="B94" s="26"/>
      <c r="C94" s="46"/>
      <c r="D94" s="46"/>
      <c r="E94" s="31"/>
      <c r="F94" s="31"/>
      <c r="G94" s="163"/>
      <c r="H94" s="32"/>
    </row>
    <row r="95" spans="1:8">
      <c r="A95" s="289"/>
      <c r="B95" s="26"/>
      <c r="C95" s="46"/>
      <c r="D95" s="46"/>
      <c r="E95" s="31"/>
      <c r="F95" s="31"/>
      <c r="G95" s="163"/>
      <c r="H95" s="32"/>
    </row>
    <row r="96" spans="1:8">
      <c r="A96" s="378" t="s">
        <v>144</v>
      </c>
      <c r="B96" s="380"/>
      <c r="C96" s="223" t="s">
        <v>145</v>
      </c>
      <c r="D96" s="298" t="s">
        <v>528</v>
      </c>
      <c r="E96" s="241"/>
      <c r="F96" s="241"/>
      <c r="G96" s="304"/>
      <c r="H96" s="305"/>
    </row>
    <row r="97" spans="1:8" ht="76.5">
      <c r="A97" s="289"/>
      <c r="B97" s="26"/>
      <c r="C97" s="84" t="s">
        <v>441</v>
      </c>
      <c r="D97" s="55"/>
      <c r="E97" s="31"/>
      <c r="F97" s="31"/>
      <c r="G97" s="163"/>
      <c r="H97" s="32"/>
    </row>
    <row r="98" spans="1:8">
      <c r="A98" s="289"/>
      <c r="B98" s="26"/>
      <c r="C98" s="55"/>
      <c r="D98" s="55"/>
      <c r="E98" s="31"/>
      <c r="F98" s="31"/>
      <c r="G98" s="163"/>
      <c r="H98" s="32"/>
    </row>
    <row r="99" spans="1:8">
      <c r="A99" s="289"/>
      <c r="B99" s="26"/>
      <c r="C99" s="117" t="s">
        <v>309</v>
      </c>
      <c r="D99" s="117"/>
      <c r="E99" s="31" t="s">
        <v>41</v>
      </c>
      <c r="F99" s="31">
        <v>1</v>
      </c>
      <c r="G99" s="303"/>
      <c r="H99" s="49">
        <f>G99*F99</f>
        <v>0</v>
      </c>
    </row>
    <row r="100" spans="1:8">
      <c r="A100" s="289"/>
      <c r="B100" s="26"/>
      <c r="C100" s="26" t="s">
        <v>50</v>
      </c>
      <c r="D100" s="26"/>
      <c r="G100" s="173"/>
    </row>
    <row r="101" spans="1:8">
      <c r="A101" s="289"/>
      <c r="B101" s="26"/>
      <c r="C101" s="59" t="s">
        <v>146</v>
      </c>
      <c r="D101" s="46"/>
      <c r="E101" s="31"/>
      <c r="F101" s="31"/>
      <c r="G101" s="163"/>
      <c r="H101" s="32"/>
    </row>
    <row r="102" spans="1:8">
      <c r="A102" s="289"/>
      <c r="B102" s="26"/>
      <c r="C102" s="46"/>
      <c r="D102" s="46"/>
      <c r="E102" s="31"/>
      <c r="F102" s="31"/>
      <c r="G102" s="163"/>
      <c r="H102" s="32"/>
    </row>
    <row r="103" spans="1:8">
      <c r="A103" s="289"/>
      <c r="B103" s="26"/>
      <c r="C103" s="46"/>
      <c r="D103" s="46"/>
      <c r="E103" s="31"/>
      <c r="F103" s="31"/>
      <c r="G103" s="163"/>
      <c r="H103" s="32"/>
    </row>
    <row r="104" spans="1:8">
      <c r="A104" s="378" t="s">
        <v>147</v>
      </c>
      <c r="B104" s="380"/>
      <c r="C104" s="223" t="s">
        <v>148</v>
      </c>
      <c r="D104" s="298" t="s">
        <v>528</v>
      </c>
      <c r="E104" s="241"/>
      <c r="F104" s="241"/>
      <c r="G104" s="304"/>
      <c r="H104" s="305"/>
    </row>
    <row r="105" spans="1:8" ht="141">
      <c r="A105" s="289"/>
      <c r="B105" s="26"/>
      <c r="C105" s="64" t="s">
        <v>468</v>
      </c>
      <c r="D105" s="64"/>
      <c r="E105" s="31"/>
      <c r="F105" s="31"/>
      <c r="G105" s="163"/>
      <c r="H105" s="32"/>
    </row>
    <row r="106" spans="1:8">
      <c r="A106" s="289"/>
      <c r="B106" s="26"/>
      <c r="C106" s="64"/>
      <c r="D106" s="64"/>
      <c r="E106" s="31"/>
      <c r="F106" s="31"/>
      <c r="G106" s="163"/>
      <c r="H106" s="32"/>
    </row>
    <row r="107" spans="1:8">
      <c r="A107" s="289"/>
      <c r="B107" s="26"/>
      <c r="C107" s="117" t="s">
        <v>309</v>
      </c>
      <c r="D107" s="117"/>
      <c r="E107" s="31" t="s">
        <v>41</v>
      </c>
      <c r="F107" s="31">
        <v>1</v>
      </c>
      <c r="G107" s="303"/>
      <c r="H107" s="49">
        <f>G107*F107</f>
        <v>0</v>
      </c>
    </row>
    <row r="108" spans="1:8">
      <c r="A108" s="289"/>
      <c r="B108" s="26"/>
      <c r="C108" s="26" t="s">
        <v>50</v>
      </c>
      <c r="D108" s="26"/>
      <c r="E108" s="31"/>
      <c r="F108" s="31"/>
      <c r="G108" s="162"/>
      <c r="H108" s="45"/>
    </row>
    <row r="109" spans="1:8">
      <c r="A109" s="289"/>
      <c r="B109" s="26"/>
      <c r="C109" s="59" t="s">
        <v>146</v>
      </c>
      <c r="D109" s="46"/>
      <c r="E109" s="31"/>
      <c r="F109" s="31"/>
      <c r="G109" s="162"/>
      <c r="H109" s="45"/>
    </row>
    <row r="110" spans="1:8">
      <c r="A110" s="289"/>
      <c r="B110" s="26"/>
      <c r="C110" s="46"/>
      <c r="D110" s="46"/>
      <c r="E110" s="31"/>
      <c r="F110" s="31"/>
      <c r="G110" s="162"/>
      <c r="H110" s="45"/>
    </row>
    <row r="111" spans="1:8">
      <c r="A111" s="289"/>
      <c r="B111" s="26"/>
      <c r="E111" s="44"/>
      <c r="F111" s="44"/>
      <c r="G111" s="163"/>
      <c r="H111" s="32"/>
    </row>
    <row r="112" spans="1:8">
      <c r="A112" s="261"/>
      <c r="B112" s="195" t="s">
        <v>149</v>
      </c>
      <c r="C112" s="223" t="s">
        <v>150</v>
      </c>
      <c r="D112" s="298" t="s">
        <v>528</v>
      </c>
      <c r="E112" s="241"/>
      <c r="F112" s="241"/>
      <c r="G112" s="304"/>
      <c r="H112" s="305"/>
    </row>
    <row r="113" spans="1:8" ht="128.25">
      <c r="A113" s="289"/>
      <c r="B113" s="26"/>
      <c r="C113" s="64" t="s">
        <v>442</v>
      </c>
      <c r="D113" s="64"/>
      <c r="E113" s="31"/>
      <c r="F113" s="31"/>
      <c r="G113" s="163"/>
      <c r="H113" s="32"/>
    </row>
    <row r="114" spans="1:8">
      <c r="A114" s="289"/>
      <c r="B114" s="26"/>
      <c r="C114" s="64"/>
      <c r="D114" s="64"/>
      <c r="E114" s="31"/>
      <c r="F114" s="31"/>
      <c r="G114" s="163"/>
      <c r="H114" s="32"/>
    </row>
    <row r="115" spans="1:8">
      <c r="A115" s="289"/>
      <c r="B115" s="26"/>
      <c r="C115" s="117" t="s">
        <v>309</v>
      </c>
      <c r="D115" s="117"/>
      <c r="E115" s="31" t="s">
        <v>41</v>
      </c>
      <c r="F115" s="31">
        <v>1</v>
      </c>
      <c r="G115" s="303"/>
      <c r="H115" s="49">
        <f>G115*F115</f>
        <v>0</v>
      </c>
    </row>
    <row r="116" spans="1:8">
      <c r="A116" s="289"/>
      <c r="B116" s="26"/>
      <c r="C116" s="26" t="s">
        <v>50</v>
      </c>
      <c r="D116" s="26"/>
      <c r="G116" s="173"/>
    </row>
    <row r="117" spans="1:8">
      <c r="A117" s="289"/>
      <c r="B117" s="26"/>
      <c r="C117" s="59" t="s">
        <v>113</v>
      </c>
      <c r="D117" s="46"/>
      <c r="E117" s="31"/>
      <c r="F117" s="31"/>
      <c r="G117" s="163"/>
      <c r="H117" s="32"/>
    </row>
    <row r="118" spans="1:8">
      <c r="A118" s="289"/>
      <c r="B118" s="26"/>
      <c r="C118" s="46"/>
      <c r="D118" s="46"/>
      <c r="E118" s="31"/>
      <c r="F118" s="31"/>
      <c r="G118" s="163"/>
      <c r="H118" s="32"/>
    </row>
    <row r="119" spans="1:8">
      <c r="A119" s="289"/>
      <c r="B119" s="26"/>
      <c r="C119" s="46"/>
      <c r="D119" s="46"/>
      <c r="E119" s="31"/>
      <c r="F119" s="31"/>
      <c r="G119" s="163"/>
      <c r="H119" s="32"/>
    </row>
    <row r="120" spans="1:8">
      <c r="A120" s="378" t="s">
        <v>151</v>
      </c>
      <c r="B120" s="380"/>
      <c r="C120" s="223" t="s">
        <v>152</v>
      </c>
      <c r="D120" s="298" t="s">
        <v>528</v>
      </c>
      <c r="E120" s="241"/>
      <c r="F120" s="241"/>
      <c r="G120" s="304"/>
      <c r="H120" s="305"/>
    </row>
    <row r="121" spans="1:8" ht="128.25">
      <c r="A121" s="289"/>
      <c r="B121" s="26"/>
      <c r="C121" s="64" t="s">
        <v>443</v>
      </c>
      <c r="D121" s="64"/>
      <c r="E121" s="31"/>
      <c r="F121" s="31"/>
      <c r="G121" s="163"/>
      <c r="H121" s="32"/>
    </row>
    <row r="122" spans="1:8">
      <c r="A122" s="289"/>
      <c r="B122" s="26"/>
      <c r="C122" s="64"/>
      <c r="D122" s="64"/>
      <c r="E122" s="31"/>
      <c r="F122" s="31"/>
      <c r="G122" s="163"/>
      <c r="H122" s="32"/>
    </row>
    <row r="123" spans="1:8">
      <c r="A123" s="289"/>
      <c r="B123" s="26"/>
      <c r="C123" s="117" t="s">
        <v>309</v>
      </c>
      <c r="D123" s="117"/>
      <c r="E123" s="31" t="s">
        <v>41</v>
      </c>
      <c r="F123" s="31">
        <v>1</v>
      </c>
      <c r="G123" s="303"/>
      <c r="H123" s="49">
        <f>G123*F123</f>
        <v>0</v>
      </c>
    </row>
    <row r="124" spans="1:8">
      <c r="A124" s="289"/>
      <c r="B124" s="26"/>
      <c r="C124" s="26" t="s">
        <v>50</v>
      </c>
      <c r="D124" s="26"/>
      <c r="G124" s="173"/>
    </row>
    <row r="125" spans="1:8">
      <c r="A125" s="289"/>
      <c r="B125" s="26"/>
      <c r="C125" s="59" t="s">
        <v>110</v>
      </c>
      <c r="D125" s="46"/>
      <c r="E125" s="31"/>
      <c r="F125" s="31"/>
      <c r="G125" s="163"/>
      <c r="H125" s="32"/>
    </row>
    <row r="126" spans="1:8">
      <c r="A126" s="289"/>
      <c r="B126" s="26"/>
      <c r="C126" s="46"/>
      <c r="D126" s="46"/>
      <c r="E126" s="31"/>
      <c r="F126" s="31"/>
      <c r="G126" s="163"/>
      <c r="H126" s="32"/>
    </row>
    <row r="127" spans="1:8">
      <c r="A127" s="289"/>
      <c r="B127" s="26"/>
      <c r="E127" s="44"/>
      <c r="F127" s="44"/>
      <c r="G127" s="163"/>
      <c r="H127" s="32"/>
    </row>
    <row r="128" spans="1:8">
      <c r="A128" s="378" t="s">
        <v>156</v>
      </c>
      <c r="B128" s="380"/>
      <c r="C128" s="223" t="s">
        <v>157</v>
      </c>
      <c r="D128" s="298" t="s">
        <v>528</v>
      </c>
      <c r="E128" s="241"/>
      <c r="F128" s="241"/>
      <c r="G128" s="304"/>
      <c r="H128" s="305"/>
    </row>
    <row r="129" spans="1:8" ht="115.5">
      <c r="A129" s="289"/>
      <c r="B129" s="26"/>
      <c r="C129" s="64" t="s">
        <v>444</v>
      </c>
      <c r="D129" s="64"/>
      <c r="E129" s="31"/>
      <c r="F129" s="31"/>
      <c r="G129" s="163"/>
      <c r="H129" s="32"/>
    </row>
    <row r="130" spans="1:8">
      <c r="A130" s="289"/>
      <c r="B130" s="26"/>
      <c r="C130" s="64"/>
      <c r="D130" s="64"/>
      <c r="E130" s="31"/>
      <c r="F130" s="31"/>
      <c r="G130" s="163"/>
      <c r="H130" s="32"/>
    </row>
    <row r="131" spans="1:8">
      <c r="A131" s="289"/>
      <c r="B131" s="26"/>
      <c r="C131" s="117" t="s">
        <v>309</v>
      </c>
      <c r="D131" s="117"/>
      <c r="E131" s="31" t="s">
        <v>41</v>
      </c>
      <c r="F131" s="31">
        <v>1</v>
      </c>
      <c r="G131" s="303"/>
      <c r="H131" s="49">
        <f>G131*F131</f>
        <v>0</v>
      </c>
    </row>
    <row r="132" spans="1:8">
      <c r="A132" s="289"/>
      <c r="B132" s="26"/>
      <c r="C132" s="26" t="s">
        <v>50</v>
      </c>
      <c r="D132" s="26"/>
      <c r="E132" s="31"/>
      <c r="F132" s="31"/>
      <c r="G132" s="162"/>
      <c r="H132" s="45"/>
    </row>
    <row r="133" spans="1:8">
      <c r="A133" s="289"/>
      <c r="B133" s="26"/>
      <c r="C133" s="59" t="s">
        <v>119</v>
      </c>
      <c r="D133" s="46"/>
      <c r="E133" s="31"/>
      <c r="F133" s="31"/>
      <c r="G133" s="162"/>
      <c r="H133" s="45"/>
    </row>
    <row r="134" spans="1:8">
      <c r="A134" s="289"/>
      <c r="B134" s="26"/>
      <c r="C134" s="46"/>
      <c r="D134" s="46"/>
      <c r="E134" s="31"/>
      <c r="F134" s="31"/>
      <c r="G134" s="163"/>
      <c r="H134" s="32"/>
    </row>
    <row r="135" spans="1:8">
      <c r="A135" s="289"/>
      <c r="B135" s="26"/>
      <c r="C135" s="46"/>
      <c r="D135" s="46"/>
      <c r="E135" s="31"/>
      <c r="F135" s="31"/>
      <c r="G135" s="163"/>
      <c r="H135" s="32"/>
    </row>
    <row r="136" spans="1:8">
      <c r="A136" s="378" t="s">
        <v>158</v>
      </c>
      <c r="B136" s="380"/>
      <c r="C136" s="223" t="s">
        <v>159</v>
      </c>
      <c r="D136" s="298" t="s">
        <v>528</v>
      </c>
      <c r="E136" s="241"/>
      <c r="F136" s="241"/>
      <c r="G136" s="304"/>
      <c r="H136" s="305"/>
    </row>
    <row r="137" spans="1:8" ht="115.5">
      <c r="A137" s="289"/>
      <c r="B137" s="26"/>
      <c r="C137" s="64" t="s">
        <v>445</v>
      </c>
      <c r="D137" s="64"/>
      <c r="E137" s="31"/>
      <c r="F137" s="31"/>
      <c r="G137" s="163"/>
      <c r="H137" s="32"/>
    </row>
    <row r="138" spans="1:8">
      <c r="A138" s="289"/>
      <c r="B138" s="26"/>
      <c r="C138" s="64"/>
      <c r="D138" s="64"/>
      <c r="E138" s="31"/>
      <c r="F138" s="31"/>
      <c r="G138" s="163"/>
      <c r="H138" s="32"/>
    </row>
    <row r="139" spans="1:8">
      <c r="A139" s="289"/>
      <c r="B139" s="26"/>
      <c r="C139" s="117" t="s">
        <v>309</v>
      </c>
      <c r="D139" s="117"/>
      <c r="E139" s="31" t="s">
        <v>41</v>
      </c>
      <c r="F139" s="31">
        <v>2</v>
      </c>
      <c r="G139" s="303"/>
      <c r="H139" s="49">
        <f>G139*F139</f>
        <v>0</v>
      </c>
    </row>
    <row r="140" spans="1:8">
      <c r="A140" s="289"/>
      <c r="B140" s="26"/>
      <c r="C140" s="26" t="s">
        <v>50</v>
      </c>
      <c r="D140" s="26"/>
      <c r="G140" s="173"/>
    </row>
    <row r="141" spans="1:8">
      <c r="A141" s="289"/>
      <c r="B141" s="26"/>
      <c r="C141" s="59" t="s">
        <v>160</v>
      </c>
      <c r="D141" s="46"/>
      <c r="E141" s="31"/>
      <c r="F141" s="31"/>
      <c r="G141" s="163"/>
      <c r="H141" s="32"/>
    </row>
    <row r="142" spans="1:8">
      <c r="A142" s="289"/>
      <c r="B142" s="26"/>
      <c r="C142" s="46"/>
      <c r="D142" s="46"/>
      <c r="E142" s="31"/>
      <c r="F142" s="31"/>
      <c r="G142" s="163"/>
      <c r="H142" s="32"/>
    </row>
    <row r="143" spans="1:8">
      <c r="A143" s="289"/>
      <c r="B143" s="26"/>
      <c r="C143" s="46"/>
      <c r="D143" s="46"/>
      <c r="E143" s="44"/>
      <c r="F143" s="44"/>
      <c r="G143" s="163"/>
      <c r="H143" s="32"/>
    </row>
    <row r="144" spans="1:8">
      <c r="A144" s="378" t="s">
        <v>161</v>
      </c>
      <c r="B144" s="380"/>
      <c r="C144" s="223" t="s">
        <v>152</v>
      </c>
      <c r="D144" s="298" t="s">
        <v>528</v>
      </c>
      <c r="E144" s="241"/>
      <c r="F144" s="241"/>
      <c r="G144" s="304"/>
      <c r="H144" s="305"/>
    </row>
    <row r="145" spans="1:8" ht="115.5">
      <c r="A145" s="289"/>
      <c r="B145" s="26"/>
      <c r="C145" s="64" t="s">
        <v>446</v>
      </c>
      <c r="D145" s="64"/>
      <c r="E145" s="31"/>
      <c r="F145" s="31"/>
      <c r="G145" s="163"/>
      <c r="H145" s="32"/>
    </row>
    <row r="146" spans="1:8">
      <c r="A146" s="289"/>
      <c r="B146" s="26"/>
      <c r="C146" s="64"/>
      <c r="D146" s="64"/>
      <c r="E146" s="31"/>
      <c r="F146" s="31"/>
      <c r="G146" s="163"/>
      <c r="H146" s="32"/>
    </row>
    <row r="147" spans="1:8">
      <c r="A147" s="289"/>
      <c r="B147" s="26"/>
      <c r="C147" s="117" t="s">
        <v>309</v>
      </c>
      <c r="D147" s="117"/>
      <c r="E147" s="31" t="s">
        <v>41</v>
      </c>
      <c r="F147" s="31">
        <v>2</v>
      </c>
      <c r="G147" s="303"/>
      <c r="H147" s="49">
        <f>G147*F147</f>
        <v>0</v>
      </c>
    </row>
    <row r="148" spans="1:8">
      <c r="A148" s="289"/>
      <c r="B148" s="26"/>
      <c r="C148" s="26" t="s">
        <v>50</v>
      </c>
      <c r="D148" s="26"/>
      <c r="G148" s="173"/>
    </row>
    <row r="149" spans="1:8">
      <c r="A149" s="289"/>
      <c r="B149" s="26"/>
      <c r="C149" s="59" t="s">
        <v>162</v>
      </c>
      <c r="D149" s="46"/>
      <c r="E149" s="31"/>
      <c r="F149" s="31"/>
      <c r="G149" s="163"/>
      <c r="H149" s="32"/>
    </row>
    <row r="150" spans="1:8">
      <c r="A150" s="289"/>
      <c r="B150" s="26"/>
      <c r="C150" s="46"/>
      <c r="D150" s="46"/>
      <c r="E150" s="31"/>
      <c r="F150" s="31"/>
      <c r="G150" s="163"/>
      <c r="H150" s="32"/>
    </row>
    <row r="151" spans="1:8">
      <c r="A151" s="289"/>
      <c r="B151" s="26"/>
      <c r="C151" s="46"/>
      <c r="D151" s="46"/>
      <c r="E151" s="31"/>
      <c r="F151" s="31"/>
      <c r="G151" s="163"/>
      <c r="H151" s="32"/>
    </row>
    <row r="152" spans="1:8">
      <c r="A152" s="287"/>
      <c r="B152" s="34"/>
      <c r="C152" s="33" t="s">
        <v>58</v>
      </c>
      <c r="D152" s="33"/>
      <c r="E152" s="35"/>
      <c r="F152" s="35"/>
      <c r="G152" s="165"/>
      <c r="H152" s="36"/>
    </row>
    <row r="153" spans="1:8">
      <c r="A153" s="286"/>
      <c r="B153" s="25"/>
      <c r="C153" s="62"/>
      <c r="D153" s="62"/>
      <c r="E153" s="44"/>
      <c r="F153" s="44"/>
      <c r="G153" s="162"/>
      <c r="H153" s="45"/>
    </row>
    <row r="154" spans="1:8" ht="153">
      <c r="A154" s="286"/>
      <c r="B154" s="25"/>
      <c r="C154" s="63" t="s">
        <v>163</v>
      </c>
      <c r="D154" s="63"/>
      <c r="E154" s="44"/>
      <c r="F154" s="44"/>
      <c r="G154" s="162"/>
      <c r="H154" s="45"/>
    </row>
    <row r="155" spans="1:8" ht="51">
      <c r="A155" s="286"/>
      <c r="B155" s="26"/>
      <c r="C155" s="63" t="s">
        <v>59</v>
      </c>
      <c r="D155" s="63"/>
      <c r="E155" s="44"/>
      <c r="F155" s="44"/>
      <c r="G155" s="162"/>
      <c r="H155" s="45"/>
    </row>
    <row r="156" spans="1:8">
      <c r="A156" s="286"/>
      <c r="B156" s="26"/>
      <c r="C156" s="63"/>
      <c r="D156" s="63"/>
      <c r="E156" s="44"/>
      <c r="F156" s="44"/>
      <c r="G156" s="162"/>
      <c r="H156" s="45"/>
    </row>
    <row r="157" spans="1:8">
      <c r="A157" s="286"/>
      <c r="B157" s="26"/>
      <c r="C157" s="64"/>
      <c r="D157" s="64"/>
      <c r="E157" s="31"/>
      <c r="F157" s="44"/>
      <c r="G157" s="162"/>
      <c r="H157" s="45"/>
    </row>
    <row r="158" spans="1:8">
      <c r="A158" s="196"/>
      <c r="B158" s="196" t="s">
        <v>60</v>
      </c>
      <c r="C158" s="302" t="s">
        <v>61</v>
      </c>
      <c r="D158" s="307" t="s">
        <v>528</v>
      </c>
      <c r="E158" s="308"/>
      <c r="F158" s="308"/>
      <c r="G158" s="309"/>
      <c r="H158" s="310"/>
    </row>
    <row r="159" spans="1:8" ht="128.25">
      <c r="A159" s="290"/>
      <c r="B159" s="65"/>
      <c r="C159" s="66" t="s">
        <v>285</v>
      </c>
      <c r="D159" s="133"/>
      <c r="E159" s="31"/>
      <c r="F159" s="31"/>
      <c r="G159" s="163"/>
      <c r="H159" s="32"/>
    </row>
    <row r="160" spans="1:8">
      <c r="A160" s="290"/>
      <c r="B160" s="65"/>
      <c r="C160" s="133"/>
      <c r="D160" s="133"/>
      <c r="E160" s="31"/>
      <c r="F160" s="31"/>
      <c r="G160" s="163"/>
      <c r="H160" s="32"/>
    </row>
    <row r="161" spans="1:8">
      <c r="A161" s="290"/>
      <c r="B161" s="65"/>
      <c r="C161" s="111" t="s">
        <v>304</v>
      </c>
      <c r="D161" s="111"/>
      <c r="E161" s="31" t="s">
        <v>41</v>
      </c>
      <c r="F161" s="31">
        <v>3</v>
      </c>
      <c r="G161" s="164"/>
      <c r="H161" s="45"/>
    </row>
    <row r="162" spans="1:8">
      <c r="A162" s="290"/>
      <c r="B162" s="65"/>
      <c r="C162" s="26" t="s">
        <v>50</v>
      </c>
      <c r="D162" s="26"/>
      <c r="E162" s="31"/>
      <c r="F162" s="31"/>
      <c r="G162" s="162"/>
      <c r="H162" s="45"/>
    </row>
    <row r="163" spans="1:8">
      <c r="A163" s="290"/>
      <c r="B163" s="65"/>
      <c r="C163" s="59" t="s">
        <v>242</v>
      </c>
      <c r="D163" s="46"/>
      <c r="E163" s="31"/>
      <c r="F163" s="31"/>
      <c r="G163" s="162"/>
      <c r="H163" s="45"/>
    </row>
    <row r="164" spans="1:8">
      <c r="G164" s="172"/>
      <c r="H164" s="69"/>
    </row>
    <row r="165" spans="1:8">
      <c r="C165" s="117" t="s">
        <v>305</v>
      </c>
      <c r="D165" s="117"/>
      <c r="E165" s="31" t="s">
        <v>41</v>
      </c>
      <c r="F165" s="31">
        <v>3</v>
      </c>
      <c r="G165" s="177"/>
      <c r="H165" s="45"/>
    </row>
    <row r="166" spans="1:8">
      <c r="C166" s="26" t="s">
        <v>50</v>
      </c>
      <c r="D166" s="26"/>
      <c r="G166" s="172"/>
      <c r="H166" s="69"/>
    </row>
    <row r="167" spans="1:8">
      <c r="C167" s="59" t="s">
        <v>242</v>
      </c>
      <c r="D167" s="46"/>
      <c r="E167" s="31"/>
      <c r="F167" s="31"/>
      <c r="G167" s="162"/>
      <c r="H167" s="45"/>
    </row>
    <row r="168" spans="1:8">
      <c r="G168" s="172"/>
      <c r="H168" s="69"/>
    </row>
    <row r="169" spans="1:8">
      <c r="C169" s="117" t="s">
        <v>306</v>
      </c>
      <c r="D169" s="117"/>
      <c r="E169" s="31" t="s">
        <v>41</v>
      </c>
      <c r="F169" s="31">
        <v>3</v>
      </c>
      <c r="G169" s="164"/>
      <c r="H169" s="45"/>
    </row>
    <row r="170" spans="1:8">
      <c r="C170" s="26" t="s">
        <v>50</v>
      </c>
      <c r="D170" s="26"/>
      <c r="G170" s="172"/>
      <c r="H170" s="69"/>
    </row>
    <row r="171" spans="1:8">
      <c r="C171" s="59" t="s">
        <v>253</v>
      </c>
      <c r="D171" s="46"/>
      <c r="E171" s="31"/>
      <c r="F171" s="31"/>
      <c r="G171" s="162"/>
      <c r="H171" s="45"/>
    </row>
    <row r="172" spans="1:8">
      <c r="G172" s="172"/>
      <c r="H172" s="69"/>
    </row>
    <row r="173" spans="1:8">
      <c r="C173" s="117" t="s">
        <v>307</v>
      </c>
      <c r="D173" s="117"/>
      <c r="E173" s="31" t="s">
        <v>41</v>
      </c>
      <c r="F173" s="31">
        <v>3</v>
      </c>
      <c r="G173" s="162"/>
      <c r="H173" s="45"/>
    </row>
    <row r="174" spans="1:8">
      <c r="C174" s="26" t="s">
        <v>50</v>
      </c>
      <c r="D174" s="26"/>
      <c r="G174" s="173"/>
    </row>
    <row r="175" spans="1:8">
      <c r="C175" s="59" t="s">
        <v>242</v>
      </c>
      <c r="D175" s="46"/>
      <c r="E175" s="31"/>
      <c r="F175" s="31"/>
      <c r="G175" s="163"/>
      <c r="H175" s="32"/>
    </row>
    <row r="176" spans="1:8">
      <c r="G176" s="173"/>
    </row>
    <row r="177" spans="1:10">
      <c r="C177" s="113" t="s">
        <v>318</v>
      </c>
      <c r="D177" s="113"/>
      <c r="E177" s="31" t="s">
        <v>41</v>
      </c>
      <c r="F177" s="31">
        <f>SUM(F160:F173)</f>
        <v>12</v>
      </c>
      <c r="G177" s="303"/>
      <c r="H177" s="49">
        <f>G177*F177</f>
        <v>0</v>
      </c>
    </row>
    <row r="178" spans="1:10">
      <c r="G178" s="173"/>
    </row>
    <row r="179" spans="1:10">
      <c r="G179" s="173"/>
    </row>
    <row r="180" spans="1:10">
      <c r="A180" s="367" t="s">
        <v>114</v>
      </c>
      <c r="B180" s="368"/>
      <c r="C180" s="223" t="s">
        <v>61</v>
      </c>
      <c r="D180" s="307" t="s">
        <v>528</v>
      </c>
      <c r="E180" s="308"/>
      <c r="F180" s="308"/>
      <c r="G180" s="309"/>
      <c r="H180" s="310"/>
    </row>
    <row r="181" spans="1:10" ht="128.25">
      <c r="A181" s="290"/>
      <c r="B181" s="65"/>
      <c r="C181" s="66" t="s">
        <v>273</v>
      </c>
      <c r="D181" s="133"/>
      <c r="E181" s="31"/>
      <c r="F181" s="31"/>
      <c r="G181" s="163"/>
      <c r="H181" s="32"/>
    </row>
    <row r="182" spans="1:10">
      <c r="A182" s="290"/>
      <c r="B182" s="65"/>
      <c r="C182" s="133"/>
      <c r="D182" s="133"/>
      <c r="E182" s="31"/>
      <c r="F182" s="31"/>
      <c r="G182" s="163"/>
      <c r="H182" s="32"/>
    </row>
    <row r="183" spans="1:10">
      <c r="A183" s="290"/>
      <c r="B183" s="65"/>
      <c r="C183" s="117" t="s">
        <v>308</v>
      </c>
      <c r="D183" s="117"/>
      <c r="E183" s="31" t="s">
        <v>41</v>
      </c>
      <c r="F183" s="31">
        <v>1</v>
      </c>
      <c r="G183" s="303"/>
      <c r="H183" s="49">
        <f>G183*F183</f>
        <v>0</v>
      </c>
    </row>
    <row r="184" spans="1:10">
      <c r="A184" s="290"/>
      <c r="B184" s="65"/>
      <c r="C184" s="26" t="s">
        <v>50</v>
      </c>
      <c r="D184" s="26"/>
      <c r="G184" s="173"/>
    </row>
    <row r="185" spans="1:10">
      <c r="A185" s="290"/>
      <c r="B185" s="65"/>
      <c r="C185" s="59" t="s">
        <v>112</v>
      </c>
      <c r="D185" s="46"/>
      <c r="E185" s="31"/>
      <c r="F185" s="31"/>
      <c r="G185" s="163"/>
      <c r="H185" s="32"/>
    </row>
    <row r="186" spans="1:10">
      <c r="G186" s="173"/>
    </row>
    <row r="187" spans="1:10">
      <c r="G187" s="173"/>
    </row>
    <row r="188" spans="1:10">
      <c r="A188" s="378" t="s">
        <v>178</v>
      </c>
      <c r="B188" s="380"/>
      <c r="C188" s="223" t="s">
        <v>61</v>
      </c>
      <c r="D188" s="307" t="s">
        <v>528</v>
      </c>
      <c r="E188" s="308"/>
      <c r="F188" s="308"/>
      <c r="G188" s="309"/>
      <c r="H188" s="310"/>
      <c r="J188" s="76"/>
    </row>
    <row r="189" spans="1:10" ht="102">
      <c r="A189" s="291"/>
      <c r="B189" s="65"/>
      <c r="C189" s="48" t="s">
        <v>272</v>
      </c>
      <c r="D189" s="112"/>
      <c r="E189" s="31"/>
      <c r="F189" s="31"/>
      <c r="G189" s="164"/>
      <c r="H189" s="41"/>
      <c r="J189" s="76"/>
    </row>
    <row r="190" spans="1:10">
      <c r="A190" s="291"/>
      <c r="B190" s="65"/>
      <c r="C190" s="112"/>
      <c r="D190" s="112"/>
      <c r="E190" s="31"/>
      <c r="F190" s="31"/>
      <c r="G190" s="164"/>
      <c r="H190" s="41"/>
      <c r="J190" s="76"/>
    </row>
    <row r="191" spans="1:10">
      <c r="A191" s="291"/>
      <c r="B191" s="65"/>
      <c r="C191" s="117" t="s">
        <v>309</v>
      </c>
      <c r="D191" s="117"/>
      <c r="E191" s="31"/>
      <c r="F191" s="31"/>
      <c r="G191" s="164"/>
      <c r="H191" s="41"/>
      <c r="J191" s="76"/>
    </row>
    <row r="192" spans="1:10">
      <c r="A192" s="291"/>
      <c r="B192" s="65"/>
      <c r="C192" s="65" t="s">
        <v>50</v>
      </c>
      <c r="D192" s="65"/>
      <c r="E192" s="31" t="s">
        <v>41</v>
      </c>
      <c r="F192" s="31">
        <v>1</v>
      </c>
      <c r="G192" s="303"/>
      <c r="H192" s="49">
        <f>G192*F192</f>
        <v>0</v>
      </c>
      <c r="J192" s="76"/>
    </row>
    <row r="193" spans="1:10">
      <c r="A193" s="291"/>
      <c r="B193" s="65"/>
      <c r="C193" s="75" t="s">
        <v>154</v>
      </c>
      <c r="D193" s="38"/>
      <c r="E193" s="31"/>
      <c r="F193" s="31"/>
      <c r="G193" s="164"/>
      <c r="H193" s="41"/>
      <c r="J193" s="76"/>
    </row>
    <row r="194" spans="1:10">
      <c r="G194" s="173"/>
    </row>
    <row r="195" spans="1:10">
      <c r="G195" s="173"/>
    </row>
    <row r="196" spans="1:10">
      <c r="A196" s="312"/>
      <c r="B196" s="195" t="s">
        <v>215</v>
      </c>
      <c r="C196" s="223" t="s">
        <v>61</v>
      </c>
      <c r="D196" s="307" t="s">
        <v>528</v>
      </c>
      <c r="E196" s="308"/>
      <c r="F196" s="308"/>
      <c r="G196" s="309"/>
      <c r="H196" s="310"/>
    </row>
    <row r="197" spans="1:10" ht="128.25">
      <c r="A197" s="286"/>
      <c r="B197" s="26"/>
      <c r="C197" s="66" t="s">
        <v>274</v>
      </c>
      <c r="D197" s="133"/>
      <c r="E197" s="31"/>
      <c r="F197" s="31"/>
      <c r="G197" s="164"/>
      <c r="H197" s="41"/>
    </row>
    <row r="198" spans="1:10">
      <c r="A198" s="286"/>
      <c r="B198" s="26"/>
      <c r="C198" s="133"/>
      <c r="D198" s="133"/>
      <c r="E198" s="31"/>
      <c r="F198" s="31"/>
      <c r="G198" s="164"/>
      <c r="H198" s="41"/>
    </row>
    <row r="199" spans="1:10">
      <c r="A199" s="286"/>
      <c r="B199" s="26"/>
      <c r="C199" s="117" t="s">
        <v>310</v>
      </c>
      <c r="D199" s="117"/>
      <c r="E199" s="31"/>
      <c r="F199" s="31"/>
      <c r="G199" s="164"/>
      <c r="H199" s="41"/>
    </row>
    <row r="200" spans="1:10">
      <c r="A200" s="286"/>
      <c r="B200" s="26"/>
      <c r="C200" s="26" t="s">
        <v>50</v>
      </c>
      <c r="D200" s="26"/>
      <c r="E200" s="31" t="s">
        <v>41</v>
      </c>
      <c r="F200" s="31">
        <v>1</v>
      </c>
      <c r="G200" s="303"/>
      <c r="H200" s="49">
        <f>G200*F200</f>
        <v>0</v>
      </c>
    </row>
    <row r="201" spans="1:10">
      <c r="A201" s="286"/>
      <c r="B201" s="26"/>
      <c r="C201" s="59" t="s">
        <v>180</v>
      </c>
      <c r="D201" s="46"/>
      <c r="E201" s="31"/>
      <c r="F201" s="31"/>
      <c r="G201" s="164"/>
      <c r="H201" s="41"/>
    </row>
    <row r="202" spans="1:10">
      <c r="G202" s="173"/>
    </row>
    <row r="203" spans="1:10">
      <c r="G203" s="173"/>
    </row>
    <row r="204" spans="1:10">
      <c r="A204" s="378" t="s">
        <v>225</v>
      </c>
      <c r="B204" s="380"/>
      <c r="C204" s="313" t="s">
        <v>61</v>
      </c>
      <c r="D204" s="307" t="s">
        <v>528</v>
      </c>
      <c r="E204" s="308"/>
      <c r="F204" s="308"/>
      <c r="G204" s="309"/>
      <c r="H204" s="310"/>
    </row>
    <row r="205" spans="1:10" ht="89.25">
      <c r="A205" s="290"/>
      <c r="B205" s="65"/>
      <c r="C205" s="48" t="s">
        <v>226</v>
      </c>
      <c r="D205" s="112"/>
      <c r="E205" s="31"/>
      <c r="F205" s="31"/>
      <c r="G205" s="163"/>
      <c r="H205" s="32"/>
    </row>
    <row r="206" spans="1:10">
      <c r="A206" s="290"/>
      <c r="B206" s="65"/>
      <c r="C206" s="112"/>
      <c r="D206" s="112"/>
      <c r="E206" s="31"/>
      <c r="F206" s="31"/>
      <c r="G206" s="163"/>
      <c r="H206" s="32"/>
    </row>
    <row r="207" spans="1:10" ht="15.75" thickBot="1">
      <c r="A207" s="290"/>
      <c r="B207" s="65"/>
      <c r="C207" s="117" t="s">
        <v>311</v>
      </c>
      <c r="D207" s="117"/>
      <c r="E207" s="31"/>
      <c r="F207" s="31"/>
      <c r="G207" s="163"/>
      <c r="H207" s="32"/>
    </row>
    <row r="208" spans="1:10" ht="15.75" thickBot="1">
      <c r="A208" s="290"/>
      <c r="B208" s="65"/>
      <c r="C208" s="26" t="s">
        <v>50</v>
      </c>
      <c r="D208" s="26"/>
      <c r="E208" s="31" t="s">
        <v>41</v>
      </c>
      <c r="F208" s="31">
        <v>1</v>
      </c>
      <c r="G208" s="303"/>
      <c r="H208" s="311">
        <f>G208*F208</f>
        <v>0</v>
      </c>
    </row>
    <row r="209" spans="1:8">
      <c r="A209" s="290"/>
      <c r="B209" s="65"/>
      <c r="C209" s="59" t="s">
        <v>179</v>
      </c>
      <c r="D209" s="46"/>
      <c r="E209" s="31"/>
      <c r="F209" s="31"/>
      <c r="G209" s="163"/>
      <c r="H209" s="32"/>
    </row>
    <row r="210" spans="1:8">
      <c r="G210" s="173"/>
    </row>
    <row r="211" spans="1:8">
      <c r="G211" s="173"/>
    </row>
    <row r="212" spans="1:8">
      <c r="A212" s="312"/>
      <c r="B212" s="195" t="s">
        <v>164</v>
      </c>
      <c r="C212" s="223" t="s">
        <v>165</v>
      </c>
      <c r="D212" s="307" t="s">
        <v>528</v>
      </c>
      <c r="E212" s="308"/>
      <c r="F212" s="308"/>
      <c r="G212" s="309"/>
      <c r="H212" s="310"/>
    </row>
    <row r="213" spans="1:8" ht="114.75">
      <c r="A213" s="286"/>
      <c r="B213" s="26"/>
      <c r="C213" s="84" t="s">
        <v>268</v>
      </c>
      <c r="D213" s="55"/>
      <c r="E213" s="31"/>
      <c r="F213" s="31"/>
      <c r="G213" s="162"/>
      <c r="H213" s="45"/>
    </row>
    <row r="214" spans="1:8">
      <c r="A214" s="286"/>
      <c r="B214" s="26"/>
      <c r="C214" s="55"/>
      <c r="D214" s="55"/>
      <c r="E214" s="31"/>
      <c r="F214" s="31"/>
      <c r="G214" s="162"/>
      <c r="H214" s="45"/>
    </row>
    <row r="215" spans="1:8">
      <c r="A215" s="286"/>
      <c r="B215" s="26"/>
      <c r="C215" s="117" t="s">
        <v>309</v>
      </c>
      <c r="D215" s="117"/>
      <c r="E215" s="31" t="s">
        <v>41</v>
      </c>
      <c r="F215" s="31">
        <v>1</v>
      </c>
      <c r="G215" s="303"/>
      <c r="H215" s="49">
        <f>G215*F215</f>
        <v>0</v>
      </c>
    </row>
    <row r="216" spans="1:8">
      <c r="A216" s="286"/>
      <c r="B216" s="26"/>
      <c r="C216" s="26" t="s">
        <v>50</v>
      </c>
      <c r="D216" s="26"/>
      <c r="G216" s="173"/>
    </row>
    <row r="217" spans="1:8">
      <c r="A217" s="286"/>
      <c r="B217" s="26"/>
      <c r="C217" s="59" t="s">
        <v>146</v>
      </c>
      <c r="D217" s="46"/>
      <c r="E217" s="31"/>
      <c r="F217" s="31"/>
      <c r="G217" s="162"/>
      <c r="H217" s="45"/>
    </row>
    <row r="218" spans="1:8">
      <c r="A218" s="286"/>
      <c r="B218" s="26"/>
      <c r="C218" s="46"/>
      <c r="D218" s="46"/>
      <c r="E218" s="31"/>
      <c r="F218" s="31"/>
      <c r="G218" s="162"/>
      <c r="H218" s="45"/>
    </row>
    <row r="219" spans="1:8">
      <c r="A219" s="286"/>
      <c r="B219" s="26"/>
      <c r="E219" s="44"/>
      <c r="F219" s="44"/>
      <c r="G219" s="162"/>
      <c r="H219" s="45"/>
    </row>
    <row r="220" spans="1:8">
      <c r="A220" s="312"/>
      <c r="B220" s="195" t="s">
        <v>166</v>
      </c>
      <c r="C220" s="223" t="s">
        <v>167</v>
      </c>
      <c r="D220" s="307" t="s">
        <v>528</v>
      </c>
      <c r="E220" s="308"/>
      <c r="F220" s="308"/>
      <c r="G220" s="309"/>
      <c r="H220" s="310"/>
    </row>
    <row r="221" spans="1:8" ht="140.25">
      <c r="A221" s="286"/>
      <c r="B221" s="26"/>
      <c r="C221" s="84" t="s">
        <v>168</v>
      </c>
      <c r="D221" s="55"/>
      <c r="E221" s="31"/>
      <c r="F221" s="31"/>
      <c r="G221" s="162"/>
      <c r="H221" s="45"/>
    </row>
    <row r="222" spans="1:8">
      <c r="A222" s="286"/>
      <c r="B222" s="26"/>
      <c r="C222" s="55"/>
      <c r="D222" s="55"/>
      <c r="E222" s="31"/>
      <c r="F222" s="31"/>
      <c r="G222" s="162"/>
      <c r="H222" s="45"/>
    </row>
    <row r="223" spans="1:8">
      <c r="A223" s="286"/>
      <c r="B223" s="26"/>
      <c r="C223" s="117" t="s">
        <v>309</v>
      </c>
      <c r="D223" s="117"/>
      <c r="E223" s="31" t="s">
        <v>41</v>
      </c>
      <c r="F223" s="31">
        <v>1</v>
      </c>
      <c r="G223" s="303"/>
      <c r="H223" s="49">
        <f>G223*F223</f>
        <v>0</v>
      </c>
    </row>
    <row r="224" spans="1:8">
      <c r="A224" s="286"/>
      <c r="B224" s="26"/>
      <c r="C224" s="26" t="s">
        <v>50</v>
      </c>
      <c r="D224" s="26"/>
      <c r="G224" s="173"/>
    </row>
    <row r="225" spans="1:10">
      <c r="A225" s="286"/>
      <c r="B225" s="26"/>
      <c r="C225" s="59" t="s">
        <v>113</v>
      </c>
      <c r="D225" s="46"/>
      <c r="E225" s="31"/>
      <c r="F225" s="31"/>
      <c r="G225" s="162"/>
      <c r="H225" s="45"/>
    </row>
    <row r="226" spans="1:10">
      <c r="G226" s="173"/>
    </row>
    <row r="227" spans="1:10">
      <c r="G227" s="173"/>
    </row>
    <row r="228" spans="1:10">
      <c r="A228" s="312"/>
      <c r="B228" s="195" t="s">
        <v>169</v>
      </c>
      <c r="C228" s="223" t="s">
        <v>170</v>
      </c>
      <c r="D228" s="307" t="s">
        <v>528</v>
      </c>
      <c r="E228" s="308"/>
      <c r="F228" s="308"/>
      <c r="G228" s="309"/>
      <c r="H228" s="310"/>
      <c r="J228" s="76"/>
    </row>
    <row r="229" spans="1:10" ht="189.75" customHeight="1">
      <c r="A229" s="286"/>
      <c r="B229" s="26"/>
      <c r="C229" s="84" t="s">
        <v>171</v>
      </c>
      <c r="D229" s="55"/>
      <c r="E229" s="31"/>
      <c r="F229" s="31"/>
      <c r="G229" s="162"/>
      <c r="H229" s="45"/>
      <c r="J229" s="76"/>
    </row>
    <row r="230" spans="1:10">
      <c r="A230" s="286"/>
      <c r="B230" s="26"/>
      <c r="C230" s="55"/>
      <c r="D230" s="55"/>
      <c r="E230" s="31"/>
      <c r="F230" s="31"/>
      <c r="G230" s="162"/>
      <c r="H230" s="45"/>
      <c r="J230" s="76"/>
    </row>
    <row r="231" spans="1:10">
      <c r="A231" s="286"/>
      <c r="B231" s="26"/>
      <c r="C231" s="117" t="s">
        <v>309</v>
      </c>
      <c r="D231" s="117"/>
      <c r="E231" s="31" t="s">
        <v>41</v>
      </c>
      <c r="F231" s="31">
        <v>1</v>
      </c>
      <c r="G231" s="303"/>
      <c r="H231" s="49">
        <f>G231*F231</f>
        <v>0</v>
      </c>
      <c r="J231" s="76"/>
    </row>
    <row r="232" spans="1:10">
      <c r="A232" s="286"/>
      <c r="B232" s="26"/>
      <c r="C232" s="26" t="s">
        <v>50</v>
      </c>
      <c r="D232" s="26"/>
      <c r="G232" s="173"/>
      <c r="J232" s="76"/>
    </row>
    <row r="233" spans="1:10">
      <c r="A233" s="286"/>
      <c r="B233" s="26"/>
      <c r="C233" s="59" t="s">
        <v>119</v>
      </c>
      <c r="D233" s="46"/>
      <c r="E233" s="31"/>
      <c r="F233" s="31"/>
      <c r="G233" s="162"/>
      <c r="H233" s="45"/>
      <c r="J233" s="76"/>
    </row>
    <row r="234" spans="1:10">
      <c r="A234" s="286"/>
      <c r="B234" s="26"/>
      <c r="C234" s="46"/>
      <c r="D234" s="46"/>
      <c r="E234" s="31"/>
      <c r="F234" s="31"/>
      <c r="G234" s="162"/>
      <c r="H234" s="45"/>
      <c r="J234" s="76"/>
    </row>
    <row r="235" spans="1:10">
      <c r="A235" s="286"/>
      <c r="B235" s="26"/>
      <c r="E235" s="44"/>
      <c r="F235" s="44"/>
      <c r="G235" s="162"/>
      <c r="H235" s="45"/>
      <c r="J235" s="76"/>
    </row>
    <row r="236" spans="1:10">
      <c r="A236" s="312"/>
      <c r="B236" s="195" t="s">
        <v>172</v>
      </c>
      <c r="C236" s="223" t="s">
        <v>173</v>
      </c>
      <c r="D236" s="307" t="s">
        <v>528</v>
      </c>
      <c r="E236" s="308"/>
      <c r="F236" s="308"/>
      <c r="G236" s="309"/>
      <c r="H236" s="310"/>
      <c r="J236" s="76"/>
    </row>
    <row r="237" spans="1:10" ht="140.25">
      <c r="A237" s="286"/>
      <c r="B237" s="26"/>
      <c r="C237" s="84" t="s">
        <v>174</v>
      </c>
      <c r="D237" s="55"/>
      <c r="E237" s="31"/>
      <c r="F237" s="31"/>
      <c r="G237" s="162"/>
      <c r="H237" s="45"/>
      <c r="J237" s="76"/>
    </row>
    <row r="238" spans="1:10">
      <c r="A238" s="286"/>
      <c r="B238" s="26"/>
      <c r="C238" s="55"/>
      <c r="D238" s="55"/>
      <c r="E238" s="31"/>
      <c r="F238" s="31"/>
      <c r="G238" s="162"/>
      <c r="H238" s="45"/>
      <c r="J238" s="76"/>
    </row>
    <row r="239" spans="1:10">
      <c r="A239" s="286"/>
      <c r="B239" s="26"/>
      <c r="C239" s="117" t="s">
        <v>309</v>
      </c>
      <c r="D239" s="117"/>
      <c r="E239" s="31" t="s">
        <v>41</v>
      </c>
      <c r="F239" s="31">
        <v>2</v>
      </c>
      <c r="G239" s="303"/>
      <c r="H239" s="49">
        <f>G239*F239</f>
        <v>0</v>
      </c>
      <c r="J239" s="76"/>
    </row>
    <row r="240" spans="1:10">
      <c r="A240" s="286"/>
      <c r="B240" s="26"/>
      <c r="C240" s="26" t="s">
        <v>50</v>
      </c>
      <c r="D240" s="26"/>
      <c r="E240" s="31"/>
      <c r="F240" s="31"/>
      <c r="G240" s="162"/>
      <c r="H240" s="45"/>
      <c r="J240" s="76"/>
    </row>
    <row r="241" spans="1:10">
      <c r="A241" s="286"/>
      <c r="B241" s="26"/>
      <c r="C241" s="59" t="s">
        <v>160</v>
      </c>
      <c r="D241" s="46"/>
      <c r="G241" s="173"/>
      <c r="J241" s="76"/>
    </row>
    <row r="242" spans="1:10">
      <c r="A242" s="286"/>
      <c r="B242" s="26"/>
      <c r="E242" s="44"/>
      <c r="F242" s="44"/>
      <c r="G242" s="162"/>
      <c r="H242" s="45"/>
      <c r="J242" s="76"/>
    </row>
    <row r="243" spans="1:10">
      <c r="G243" s="173"/>
    </row>
    <row r="244" spans="1:10">
      <c r="A244" s="312"/>
      <c r="B244" s="195" t="s">
        <v>175</v>
      </c>
      <c r="C244" s="223" t="s">
        <v>176</v>
      </c>
      <c r="D244" s="307" t="s">
        <v>528</v>
      </c>
      <c r="E244" s="308"/>
      <c r="F244" s="308"/>
      <c r="G244" s="309"/>
      <c r="H244" s="310"/>
      <c r="J244" s="76"/>
    </row>
    <row r="245" spans="1:10" ht="140.25">
      <c r="A245" s="286"/>
      <c r="B245" s="26"/>
      <c r="C245" s="84" t="s">
        <v>177</v>
      </c>
      <c r="D245" s="55"/>
      <c r="E245" s="31"/>
      <c r="F245" s="31"/>
      <c r="G245" s="162"/>
      <c r="H245" s="45"/>
      <c r="J245" s="76"/>
    </row>
    <row r="246" spans="1:10">
      <c r="A246" s="286"/>
      <c r="B246" s="26"/>
      <c r="C246" s="55"/>
      <c r="D246" s="55"/>
      <c r="E246" s="31"/>
      <c r="F246" s="31"/>
      <c r="G246" s="162"/>
      <c r="H246" s="45"/>
      <c r="J246" s="76"/>
    </row>
    <row r="247" spans="1:10">
      <c r="A247" s="286"/>
      <c r="B247" s="26"/>
      <c r="C247" s="117" t="s">
        <v>309</v>
      </c>
      <c r="D247" s="117"/>
      <c r="E247" s="31" t="s">
        <v>41</v>
      </c>
      <c r="F247" s="31">
        <v>1</v>
      </c>
      <c r="G247" s="303"/>
      <c r="H247" s="49">
        <f>G247*F247</f>
        <v>0</v>
      </c>
      <c r="J247" s="76"/>
    </row>
    <row r="248" spans="1:10">
      <c r="A248" s="286"/>
      <c r="B248" s="26"/>
      <c r="C248" s="26" t="s">
        <v>50</v>
      </c>
      <c r="D248" s="26"/>
      <c r="G248" s="173"/>
      <c r="J248" s="76"/>
    </row>
    <row r="249" spans="1:10">
      <c r="A249" s="286"/>
      <c r="B249" s="26"/>
      <c r="C249" s="59" t="s">
        <v>110</v>
      </c>
      <c r="D249" s="46"/>
      <c r="E249" s="31"/>
      <c r="F249" s="31"/>
      <c r="G249" s="162"/>
      <c r="H249" s="45"/>
      <c r="J249" s="76"/>
    </row>
    <row r="250" spans="1:10">
      <c r="G250" s="173"/>
    </row>
    <row r="251" spans="1:10">
      <c r="G251" s="173"/>
    </row>
    <row r="252" spans="1:10">
      <c r="A252" s="261"/>
      <c r="B252" s="222" t="s">
        <v>200</v>
      </c>
      <c r="C252" s="223" t="s">
        <v>201</v>
      </c>
      <c r="D252" s="307" t="s">
        <v>528</v>
      </c>
      <c r="E252" s="308"/>
      <c r="F252" s="308"/>
      <c r="G252" s="309"/>
      <c r="H252" s="310"/>
    </row>
    <row r="253" spans="1:10" ht="63.75">
      <c r="A253" s="289"/>
      <c r="B253" s="26"/>
      <c r="C253" s="70" t="s">
        <v>202</v>
      </c>
      <c r="D253" s="55"/>
      <c r="E253" s="31"/>
      <c r="F253" s="31"/>
      <c r="G253" s="162"/>
      <c r="H253" s="45"/>
    </row>
    <row r="254" spans="1:10">
      <c r="A254" s="289"/>
      <c r="B254" s="26"/>
      <c r="C254" s="55"/>
      <c r="D254" s="55"/>
      <c r="E254" s="31"/>
      <c r="F254" s="31"/>
      <c r="G254" s="162"/>
      <c r="H254" s="45"/>
    </row>
    <row r="255" spans="1:10">
      <c r="A255" s="289"/>
      <c r="B255" s="26"/>
      <c r="C255" s="117" t="s">
        <v>309</v>
      </c>
      <c r="D255" s="117"/>
      <c r="E255" s="31" t="s">
        <v>203</v>
      </c>
      <c r="F255" s="31">
        <v>1</v>
      </c>
      <c r="G255" s="303"/>
      <c r="H255" s="49">
        <f>G255*F255</f>
        <v>0</v>
      </c>
    </row>
    <row r="256" spans="1:10">
      <c r="A256" s="289"/>
      <c r="B256" s="26"/>
      <c r="C256" s="26" t="s">
        <v>50</v>
      </c>
      <c r="D256" s="26"/>
      <c r="E256" s="31"/>
      <c r="F256" s="31"/>
      <c r="G256" s="162"/>
      <c r="H256" s="45"/>
    </row>
    <row r="257" spans="1:8">
      <c r="A257" s="289"/>
      <c r="B257" s="26"/>
      <c r="C257" s="59" t="s">
        <v>193</v>
      </c>
      <c r="D257" s="46"/>
      <c r="E257" s="44"/>
      <c r="F257" s="44"/>
      <c r="G257" s="162"/>
      <c r="H257" s="45"/>
    </row>
    <row r="258" spans="1:8">
      <c r="G258" s="173"/>
    </row>
    <row r="259" spans="1:8">
      <c r="G259" s="173"/>
    </row>
    <row r="260" spans="1:8">
      <c r="A260" s="261"/>
      <c r="B260" s="226" t="s">
        <v>83</v>
      </c>
      <c r="C260" s="302" t="s">
        <v>84</v>
      </c>
      <c r="D260" s="276" t="s">
        <v>538</v>
      </c>
      <c r="E260" s="371"/>
      <c r="F260" s="372"/>
      <c r="G260" s="372"/>
      <c r="H260" s="373"/>
    </row>
    <row r="261" spans="1:8" ht="25.5">
      <c r="A261" s="260"/>
      <c r="B261" s="26"/>
      <c r="C261" s="72" t="s">
        <v>85</v>
      </c>
      <c r="D261" s="114"/>
      <c r="E261" s="31"/>
      <c r="F261" s="31"/>
      <c r="G261" s="162"/>
      <c r="H261" s="45"/>
    </row>
    <row r="262" spans="1:8">
      <c r="A262" s="260"/>
      <c r="B262" s="26"/>
      <c r="C262" s="114"/>
      <c r="D262" s="114"/>
      <c r="E262" s="31"/>
      <c r="F262" s="31"/>
      <c r="G262" s="162"/>
      <c r="H262" s="45"/>
    </row>
    <row r="263" spans="1:8">
      <c r="A263" s="260"/>
      <c r="B263" s="26"/>
      <c r="C263" s="111" t="s">
        <v>304</v>
      </c>
      <c r="D263" s="111"/>
      <c r="E263" s="31" t="s">
        <v>41</v>
      </c>
      <c r="F263" s="31">
        <v>6</v>
      </c>
      <c r="G263" s="164"/>
      <c r="H263" s="45"/>
    </row>
    <row r="264" spans="1:8">
      <c r="A264" s="260"/>
      <c r="B264" s="26"/>
      <c r="C264" s="26" t="s">
        <v>50</v>
      </c>
      <c r="D264" s="26"/>
      <c r="G264" s="186"/>
      <c r="H264" s="69"/>
    </row>
    <row r="265" spans="1:8">
      <c r="A265" s="260"/>
      <c r="B265" s="26"/>
      <c r="C265" s="59" t="s">
        <v>242</v>
      </c>
      <c r="D265" s="46"/>
      <c r="E265" s="31"/>
      <c r="F265" s="31"/>
      <c r="G265" s="164"/>
      <c r="H265" s="45"/>
    </row>
    <row r="266" spans="1:8">
      <c r="G266" s="186"/>
      <c r="H266" s="69"/>
    </row>
    <row r="267" spans="1:8">
      <c r="C267" s="117" t="s">
        <v>305</v>
      </c>
      <c r="D267" s="117"/>
      <c r="E267" s="31" t="s">
        <v>41</v>
      </c>
      <c r="F267" s="31">
        <v>6</v>
      </c>
      <c r="G267" s="164"/>
      <c r="H267" s="45"/>
    </row>
    <row r="268" spans="1:8">
      <c r="C268" s="26" t="s">
        <v>50</v>
      </c>
      <c r="D268" s="26"/>
      <c r="G268" s="186"/>
      <c r="H268" s="69"/>
    </row>
    <row r="269" spans="1:8">
      <c r="C269" s="59" t="s">
        <v>253</v>
      </c>
      <c r="D269" s="46"/>
      <c r="E269" s="31"/>
      <c r="F269" s="31"/>
      <c r="G269" s="164"/>
      <c r="H269" s="45"/>
    </row>
    <row r="270" spans="1:8">
      <c r="G270" s="186"/>
      <c r="H270" s="69"/>
    </row>
    <row r="271" spans="1:8">
      <c r="C271" s="117" t="s">
        <v>306</v>
      </c>
      <c r="D271" s="117"/>
      <c r="E271" s="31" t="s">
        <v>41</v>
      </c>
      <c r="F271" s="31">
        <v>6</v>
      </c>
      <c r="G271" s="164"/>
      <c r="H271" s="45"/>
    </row>
    <row r="272" spans="1:8">
      <c r="C272" s="26" t="s">
        <v>50</v>
      </c>
      <c r="D272" s="26"/>
      <c r="G272" s="186"/>
      <c r="H272" s="69"/>
    </row>
    <row r="273" spans="3:8" s="24" customFormat="1">
      <c r="C273" s="59" t="s">
        <v>242</v>
      </c>
      <c r="D273" s="46"/>
      <c r="E273" s="31"/>
      <c r="F273" s="31"/>
      <c r="G273" s="164"/>
      <c r="H273" s="45"/>
    </row>
    <row r="274" spans="3:8" s="24" customFormat="1">
      <c r="G274" s="186"/>
      <c r="H274" s="69"/>
    </row>
    <row r="275" spans="3:8" s="24" customFormat="1">
      <c r="C275" s="117" t="s">
        <v>307</v>
      </c>
      <c r="D275" s="117"/>
      <c r="E275" s="31" t="s">
        <v>41</v>
      </c>
      <c r="F275" s="31">
        <v>6</v>
      </c>
      <c r="G275" s="164"/>
      <c r="H275" s="45"/>
    </row>
    <row r="276" spans="3:8" s="24" customFormat="1">
      <c r="C276" s="26" t="s">
        <v>50</v>
      </c>
      <c r="D276" s="26"/>
      <c r="G276" s="186"/>
      <c r="H276" s="69"/>
    </row>
    <row r="277" spans="3:8" s="24" customFormat="1">
      <c r="C277" s="59" t="s">
        <v>242</v>
      </c>
      <c r="D277" s="46"/>
      <c r="E277" s="31"/>
      <c r="F277" s="31"/>
      <c r="G277" s="164"/>
      <c r="H277" s="45"/>
    </row>
    <row r="278" spans="3:8" s="24" customFormat="1">
      <c r="G278" s="186"/>
      <c r="H278" s="69"/>
    </row>
    <row r="279" spans="3:8" s="24" customFormat="1">
      <c r="C279" s="117" t="s">
        <v>309</v>
      </c>
      <c r="D279" s="117"/>
      <c r="E279" s="31" t="s">
        <v>41</v>
      </c>
      <c r="F279" s="31">
        <v>2</v>
      </c>
      <c r="G279" s="164"/>
      <c r="H279" s="45"/>
    </row>
    <row r="280" spans="3:8" s="24" customFormat="1">
      <c r="C280" s="26" t="s">
        <v>50</v>
      </c>
      <c r="D280" s="26"/>
      <c r="G280" s="186"/>
      <c r="H280" s="69"/>
    </row>
    <row r="281" spans="3:8" s="24" customFormat="1">
      <c r="C281" s="59" t="s">
        <v>211</v>
      </c>
      <c r="D281" s="46"/>
      <c r="E281" s="44"/>
      <c r="F281" s="44"/>
      <c r="G281" s="164"/>
      <c r="H281" s="45"/>
    </row>
    <row r="282" spans="3:8" s="24" customFormat="1">
      <c r="G282" s="186"/>
      <c r="H282" s="69"/>
    </row>
    <row r="283" spans="3:8" s="24" customFormat="1">
      <c r="C283" s="117" t="s">
        <v>310</v>
      </c>
      <c r="D283" s="117"/>
      <c r="E283" s="31" t="s">
        <v>41</v>
      </c>
      <c r="F283" s="31">
        <v>1</v>
      </c>
      <c r="G283" s="164"/>
      <c r="H283" s="45"/>
    </row>
    <row r="284" spans="3:8" s="24" customFormat="1">
      <c r="C284" s="26" t="s">
        <v>50</v>
      </c>
      <c r="D284" s="26"/>
      <c r="G284" s="186"/>
      <c r="H284" s="69"/>
    </row>
    <row r="285" spans="3:8" s="24" customFormat="1">
      <c r="C285" s="59" t="s">
        <v>180</v>
      </c>
      <c r="D285" s="46"/>
      <c r="E285" s="44"/>
      <c r="F285" s="44"/>
      <c r="G285" s="164"/>
      <c r="H285" s="45"/>
    </row>
    <row r="286" spans="3:8" s="24" customFormat="1">
      <c r="G286" s="186"/>
      <c r="H286" s="69"/>
    </row>
    <row r="287" spans="3:8" s="24" customFormat="1">
      <c r="C287" s="117" t="s">
        <v>311</v>
      </c>
      <c r="D287" s="117"/>
      <c r="E287" s="31" t="s">
        <v>41</v>
      </c>
      <c r="F287" s="31">
        <v>1</v>
      </c>
      <c r="G287" s="164"/>
      <c r="H287" s="45"/>
    </row>
    <row r="288" spans="3:8" s="24" customFormat="1">
      <c r="C288" s="26" t="s">
        <v>50</v>
      </c>
      <c r="D288" s="26"/>
      <c r="E288" s="31"/>
      <c r="F288" s="31"/>
      <c r="G288" s="162"/>
      <c r="H288" s="45"/>
    </row>
    <row r="289" spans="1:8">
      <c r="C289" s="59" t="s">
        <v>179</v>
      </c>
      <c r="D289" s="46"/>
      <c r="E289" s="44"/>
      <c r="F289" s="44"/>
      <c r="G289" s="162"/>
      <c r="H289" s="45"/>
    </row>
    <row r="290" spans="1:8">
      <c r="G290" s="173"/>
    </row>
    <row r="291" spans="1:8">
      <c r="C291" s="113" t="s">
        <v>318</v>
      </c>
      <c r="D291" s="113"/>
      <c r="E291" s="31" t="s">
        <v>41</v>
      </c>
      <c r="F291" s="31">
        <f>SUM(F263:F287)</f>
        <v>28</v>
      </c>
      <c r="G291" s="314"/>
      <c r="H291" s="49">
        <f>G291*F291</f>
        <v>0</v>
      </c>
    </row>
    <row r="292" spans="1:8">
      <c r="G292" s="173"/>
    </row>
    <row r="293" spans="1:8">
      <c r="G293" s="173"/>
    </row>
    <row r="294" spans="1:8">
      <c r="A294" s="261"/>
      <c r="B294" s="226" t="s">
        <v>127</v>
      </c>
      <c r="C294" s="302" t="s">
        <v>128</v>
      </c>
      <c r="D294" s="276" t="s">
        <v>538</v>
      </c>
      <c r="E294" s="371"/>
      <c r="F294" s="372"/>
      <c r="G294" s="372"/>
      <c r="H294" s="373"/>
    </row>
    <row r="295" spans="1:8" ht="25.5">
      <c r="A295" s="260"/>
      <c r="B295" s="26"/>
      <c r="C295" s="72" t="s">
        <v>129</v>
      </c>
      <c r="D295" s="315"/>
      <c r="E295" s="31"/>
      <c r="F295" s="31"/>
      <c r="G295" s="162"/>
      <c r="H295" s="45"/>
    </row>
    <row r="296" spans="1:8">
      <c r="A296" s="260"/>
      <c r="B296" s="26"/>
      <c r="C296" s="114"/>
      <c r="D296" s="114"/>
      <c r="E296" s="31"/>
      <c r="F296" s="31"/>
      <c r="G296" s="162"/>
      <c r="H296" s="45"/>
    </row>
    <row r="297" spans="1:8">
      <c r="A297" s="260"/>
      <c r="B297" s="26"/>
      <c r="C297" s="117" t="s">
        <v>308</v>
      </c>
      <c r="D297" s="117"/>
      <c r="E297" s="31" t="s">
        <v>41</v>
      </c>
      <c r="F297" s="31">
        <v>1</v>
      </c>
      <c r="G297" s="303"/>
      <c r="H297" s="49">
        <f>G297*F297</f>
        <v>0</v>
      </c>
    </row>
    <row r="298" spans="1:8">
      <c r="A298" s="260"/>
      <c r="B298" s="26"/>
      <c r="C298" s="26" t="s">
        <v>50</v>
      </c>
      <c r="D298" s="26"/>
      <c r="G298" s="173"/>
    </row>
    <row r="299" spans="1:8">
      <c r="A299" s="260"/>
      <c r="B299" s="26"/>
      <c r="C299" s="59" t="s">
        <v>112</v>
      </c>
      <c r="D299" s="46"/>
      <c r="E299" s="31"/>
      <c r="F299" s="31"/>
      <c r="G299" s="162"/>
      <c r="H299" s="45"/>
    </row>
    <row r="300" spans="1:8">
      <c r="A300" s="260"/>
      <c r="B300" s="37"/>
      <c r="C300" s="73"/>
      <c r="D300" s="73"/>
      <c r="E300" s="40"/>
      <c r="F300" s="40"/>
      <c r="G300" s="164"/>
      <c r="H300" s="41"/>
    </row>
    <row r="301" spans="1:8">
      <c r="G301" s="173"/>
    </row>
    <row r="302" spans="1:8">
      <c r="A302" s="261"/>
      <c r="B302" s="226" t="s">
        <v>86</v>
      </c>
      <c r="C302" s="302" t="s">
        <v>87</v>
      </c>
      <c r="D302" s="276" t="s">
        <v>538</v>
      </c>
      <c r="E302" s="371"/>
      <c r="F302" s="372"/>
      <c r="G302" s="372"/>
      <c r="H302" s="373"/>
    </row>
    <row r="303" spans="1:8" ht="25.5">
      <c r="A303" s="260"/>
      <c r="B303" s="26"/>
      <c r="C303" s="72" t="s">
        <v>88</v>
      </c>
      <c r="D303" s="315"/>
      <c r="E303" s="31"/>
      <c r="F303" s="31"/>
      <c r="G303" s="162"/>
      <c r="H303" s="45"/>
    </row>
    <row r="304" spans="1:8">
      <c r="A304" s="260"/>
      <c r="B304" s="26"/>
      <c r="C304" s="114"/>
      <c r="D304" s="114"/>
      <c r="E304" s="31"/>
      <c r="F304" s="31"/>
      <c r="G304" s="162"/>
      <c r="H304" s="45"/>
    </row>
    <row r="305" spans="1:8">
      <c r="A305" s="260"/>
      <c r="B305" s="26"/>
      <c r="C305" s="111" t="s">
        <v>304</v>
      </c>
      <c r="D305" s="111"/>
      <c r="E305" s="31" t="s">
        <v>41</v>
      </c>
      <c r="F305" s="31">
        <v>3</v>
      </c>
      <c r="G305" s="164"/>
      <c r="H305" s="45"/>
    </row>
    <row r="306" spans="1:8">
      <c r="A306" s="260"/>
      <c r="B306" s="26"/>
      <c r="C306" s="26" t="s">
        <v>50</v>
      </c>
      <c r="D306" s="26"/>
      <c r="G306" s="186"/>
      <c r="H306" s="69"/>
    </row>
    <row r="307" spans="1:8">
      <c r="A307" s="260"/>
      <c r="B307" s="26"/>
      <c r="C307" s="59" t="s">
        <v>246</v>
      </c>
      <c r="D307" s="46"/>
      <c r="E307" s="31"/>
      <c r="F307" s="31"/>
      <c r="G307" s="164"/>
      <c r="H307" s="45"/>
    </row>
    <row r="308" spans="1:8">
      <c r="G308" s="186"/>
      <c r="H308" s="69"/>
    </row>
    <row r="309" spans="1:8">
      <c r="C309" s="117" t="s">
        <v>305</v>
      </c>
      <c r="D309" s="117"/>
      <c r="E309" s="31" t="s">
        <v>41</v>
      </c>
      <c r="F309" s="31">
        <v>3</v>
      </c>
      <c r="G309" s="164"/>
      <c r="H309" s="45"/>
    </row>
    <row r="310" spans="1:8">
      <c r="C310" s="26" t="s">
        <v>50</v>
      </c>
      <c r="D310" s="26"/>
      <c r="G310" s="186"/>
      <c r="H310" s="69"/>
    </row>
    <row r="311" spans="1:8">
      <c r="C311" s="59" t="s">
        <v>242</v>
      </c>
      <c r="D311" s="46"/>
      <c r="E311" s="31"/>
      <c r="F311" s="31"/>
      <c r="G311" s="164"/>
      <c r="H311" s="45"/>
    </row>
    <row r="312" spans="1:8">
      <c r="G312" s="186"/>
      <c r="H312" s="69"/>
    </row>
    <row r="313" spans="1:8">
      <c r="C313" s="117" t="s">
        <v>306</v>
      </c>
      <c r="D313" s="117"/>
      <c r="E313" s="31" t="s">
        <v>41</v>
      </c>
      <c r="F313" s="31">
        <v>3</v>
      </c>
      <c r="G313" s="164"/>
      <c r="H313" s="45"/>
    </row>
    <row r="314" spans="1:8">
      <c r="C314" s="26" t="s">
        <v>50</v>
      </c>
      <c r="D314" s="26"/>
      <c r="E314" s="31"/>
      <c r="F314" s="31"/>
      <c r="G314" s="164"/>
      <c r="H314" s="45"/>
    </row>
    <row r="315" spans="1:8">
      <c r="C315" s="59" t="s">
        <v>242</v>
      </c>
      <c r="D315" s="46"/>
      <c r="E315" s="31"/>
      <c r="F315" s="31"/>
      <c r="G315" s="164"/>
      <c r="H315" s="45"/>
    </row>
    <row r="316" spans="1:8">
      <c r="G316" s="186"/>
      <c r="H316" s="69"/>
    </row>
    <row r="317" spans="1:8">
      <c r="C317" s="117" t="s">
        <v>307</v>
      </c>
      <c r="D317" s="117"/>
      <c r="E317" s="31" t="s">
        <v>41</v>
      </c>
      <c r="F317" s="31">
        <v>3</v>
      </c>
      <c r="G317" s="164"/>
      <c r="H317" s="45"/>
    </row>
    <row r="318" spans="1:8">
      <c r="C318" s="26" t="s">
        <v>50</v>
      </c>
      <c r="D318" s="26"/>
      <c r="G318" s="187"/>
    </row>
    <row r="319" spans="1:8">
      <c r="C319" s="59" t="s">
        <v>242</v>
      </c>
      <c r="D319" s="46"/>
      <c r="E319" s="31"/>
      <c r="F319" s="31"/>
      <c r="G319" s="162"/>
      <c r="H319" s="45"/>
    </row>
    <row r="320" spans="1:8">
      <c r="G320" s="173"/>
    </row>
    <row r="321" spans="1:9">
      <c r="C321" s="113" t="s">
        <v>318</v>
      </c>
      <c r="D321" s="113"/>
      <c r="E321" s="31" t="s">
        <v>41</v>
      </c>
      <c r="F321" s="31">
        <f>SUM(F305:F317)</f>
        <v>12</v>
      </c>
      <c r="G321" s="314"/>
      <c r="H321" s="49">
        <f>G321*F321</f>
        <v>0</v>
      </c>
    </row>
    <row r="322" spans="1:9">
      <c r="G322" s="173"/>
    </row>
    <row r="323" spans="1:9">
      <c r="G323" s="173"/>
    </row>
    <row r="324" spans="1:9">
      <c r="A324" s="383" t="s">
        <v>89</v>
      </c>
      <c r="B324" s="368"/>
      <c r="C324" s="302" t="s">
        <v>90</v>
      </c>
      <c r="D324" s="276" t="s">
        <v>538</v>
      </c>
      <c r="E324" s="371"/>
      <c r="F324" s="372"/>
      <c r="G324" s="372"/>
      <c r="H324" s="373"/>
    </row>
    <row r="325" spans="1:9">
      <c r="A325" s="260"/>
      <c r="B325" s="27"/>
      <c r="C325" s="74" t="s">
        <v>91</v>
      </c>
      <c r="D325" s="315"/>
      <c r="E325" s="31"/>
      <c r="F325" s="31"/>
      <c r="G325" s="162"/>
      <c r="H325" s="45"/>
    </row>
    <row r="326" spans="1:9">
      <c r="A326" s="260"/>
      <c r="B326" s="27"/>
      <c r="C326" s="122"/>
      <c r="D326" s="122"/>
      <c r="E326" s="31"/>
      <c r="F326" s="31"/>
      <c r="G326" s="164"/>
      <c r="H326" s="45"/>
    </row>
    <row r="327" spans="1:9">
      <c r="A327" s="260"/>
      <c r="B327" s="27"/>
      <c r="C327" s="111" t="s">
        <v>304</v>
      </c>
      <c r="D327" s="111"/>
      <c r="E327" s="31" t="s">
        <v>41</v>
      </c>
      <c r="F327" s="31">
        <v>3</v>
      </c>
      <c r="G327" s="164"/>
      <c r="H327" s="45"/>
      <c r="I327" s="69"/>
    </row>
    <row r="328" spans="1:9">
      <c r="A328" s="260"/>
      <c r="B328" s="26"/>
      <c r="C328" s="26" t="s">
        <v>50</v>
      </c>
      <c r="D328" s="26"/>
      <c r="G328" s="187"/>
    </row>
    <row r="329" spans="1:9">
      <c r="A329" s="260"/>
      <c r="B329" s="26"/>
      <c r="C329" s="75" t="s">
        <v>247</v>
      </c>
      <c r="D329" s="38"/>
      <c r="E329" s="31"/>
      <c r="F329" s="31"/>
      <c r="G329" s="164"/>
      <c r="H329" s="45"/>
    </row>
    <row r="330" spans="1:9">
      <c r="A330" s="260"/>
      <c r="B330" s="37"/>
      <c r="C330" s="73"/>
      <c r="D330" s="73"/>
      <c r="E330" s="40"/>
      <c r="F330" s="40"/>
      <c r="G330" s="164"/>
      <c r="H330" s="41"/>
    </row>
    <row r="331" spans="1:9">
      <c r="C331" s="117" t="s">
        <v>305</v>
      </c>
      <c r="D331" s="117"/>
      <c r="E331" s="31" t="s">
        <v>41</v>
      </c>
      <c r="F331" s="31">
        <v>3</v>
      </c>
      <c r="G331" s="187"/>
    </row>
    <row r="332" spans="1:9">
      <c r="C332" s="26" t="s">
        <v>50</v>
      </c>
      <c r="D332" s="26"/>
      <c r="G332" s="187"/>
    </row>
    <row r="333" spans="1:9">
      <c r="C333" s="59" t="s">
        <v>242</v>
      </c>
      <c r="D333" s="46"/>
      <c r="E333" s="31"/>
      <c r="F333" s="31"/>
      <c r="G333" s="187"/>
    </row>
    <row r="334" spans="1:9">
      <c r="G334" s="187"/>
    </row>
    <row r="335" spans="1:9">
      <c r="C335" s="117" t="s">
        <v>306</v>
      </c>
      <c r="D335" s="117"/>
      <c r="E335" s="31" t="s">
        <v>41</v>
      </c>
      <c r="F335" s="31">
        <v>3</v>
      </c>
      <c r="G335" s="187"/>
    </row>
    <row r="336" spans="1:9">
      <c r="C336" s="26" t="s">
        <v>50</v>
      </c>
      <c r="D336" s="26"/>
      <c r="E336" s="31"/>
      <c r="F336" s="31"/>
      <c r="G336" s="187"/>
    </row>
    <row r="337" spans="1:8">
      <c r="C337" s="59" t="s">
        <v>242</v>
      </c>
      <c r="D337" s="46"/>
      <c r="E337" s="31"/>
      <c r="F337" s="31"/>
      <c r="G337" s="187"/>
    </row>
    <row r="338" spans="1:8">
      <c r="G338" s="187"/>
    </row>
    <row r="339" spans="1:8">
      <c r="C339" s="117" t="s">
        <v>307</v>
      </c>
      <c r="D339" s="117"/>
      <c r="E339" s="31" t="s">
        <v>41</v>
      </c>
      <c r="F339" s="31">
        <v>3</v>
      </c>
      <c r="G339" s="187"/>
    </row>
    <row r="340" spans="1:8">
      <c r="C340" s="26" t="s">
        <v>50</v>
      </c>
      <c r="D340" s="26"/>
      <c r="G340" s="187"/>
    </row>
    <row r="341" spans="1:8">
      <c r="C341" s="59" t="s">
        <v>242</v>
      </c>
      <c r="D341" s="46"/>
      <c r="E341" s="31"/>
      <c r="F341" s="31"/>
      <c r="G341" s="173"/>
    </row>
    <row r="342" spans="1:8">
      <c r="G342" s="173"/>
    </row>
    <row r="343" spans="1:8">
      <c r="C343" s="113" t="s">
        <v>318</v>
      </c>
      <c r="D343" s="113"/>
      <c r="E343" s="31" t="s">
        <v>41</v>
      </c>
      <c r="F343" s="31">
        <f>SUM(F327:F339)</f>
        <v>12</v>
      </c>
      <c r="G343" s="314"/>
      <c r="H343" s="49">
        <f>G343*F343</f>
        <v>0</v>
      </c>
    </row>
    <row r="344" spans="1:8">
      <c r="G344" s="173"/>
    </row>
    <row r="345" spans="1:8">
      <c r="G345" s="173"/>
    </row>
    <row r="346" spans="1:8">
      <c r="A346" s="261"/>
      <c r="B346" s="226" t="s">
        <v>92</v>
      </c>
      <c r="C346" s="302" t="s">
        <v>93</v>
      </c>
      <c r="D346" s="276" t="s">
        <v>538</v>
      </c>
      <c r="E346" s="371"/>
      <c r="F346" s="372"/>
      <c r="G346" s="372"/>
      <c r="H346" s="373"/>
    </row>
    <row r="347" spans="1:8">
      <c r="A347" s="260"/>
      <c r="B347" s="26"/>
      <c r="C347" s="72" t="s">
        <v>94</v>
      </c>
      <c r="D347" s="315"/>
      <c r="E347" s="31"/>
      <c r="F347" s="31"/>
      <c r="G347" s="162"/>
      <c r="H347" s="45"/>
    </row>
    <row r="348" spans="1:8">
      <c r="A348" s="260"/>
      <c r="B348" s="26"/>
      <c r="C348" s="114"/>
      <c r="D348" s="114"/>
      <c r="E348" s="31"/>
      <c r="F348" s="31"/>
      <c r="G348" s="164"/>
      <c r="H348" s="45"/>
    </row>
    <row r="349" spans="1:8">
      <c r="A349" s="260"/>
      <c r="B349" s="26"/>
      <c r="C349" s="111" t="s">
        <v>304</v>
      </c>
      <c r="D349" s="111"/>
      <c r="E349" s="31" t="s">
        <v>41</v>
      </c>
      <c r="F349" s="31">
        <v>3</v>
      </c>
      <c r="G349" s="164"/>
      <c r="H349" s="45"/>
    </row>
    <row r="350" spans="1:8">
      <c r="A350" s="260"/>
      <c r="B350" s="26"/>
      <c r="C350" s="26" t="s">
        <v>50</v>
      </c>
      <c r="D350" s="26"/>
      <c r="E350" s="31"/>
      <c r="F350" s="31"/>
      <c r="G350" s="164"/>
      <c r="H350" s="45"/>
    </row>
    <row r="351" spans="1:8">
      <c r="A351" s="260"/>
      <c r="B351" s="26"/>
      <c r="C351" s="75" t="s">
        <v>242</v>
      </c>
      <c r="D351" s="38"/>
      <c r="E351" s="31"/>
      <c r="F351" s="31"/>
      <c r="G351" s="164"/>
      <c r="H351" s="45"/>
    </row>
    <row r="352" spans="1:8">
      <c r="G352" s="187"/>
    </row>
    <row r="353" spans="1:8">
      <c r="C353" s="117" t="s">
        <v>305</v>
      </c>
      <c r="D353" s="117"/>
      <c r="E353" s="31" t="s">
        <v>41</v>
      </c>
      <c r="F353" s="31">
        <v>3</v>
      </c>
      <c r="G353" s="187"/>
    </row>
    <row r="354" spans="1:8">
      <c r="C354" s="26" t="s">
        <v>50</v>
      </c>
      <c r="D354" s="26"/>
      <c r="G354" s="187"/>
    </row>
    <row r="355" spans="1:8">
      <c r="C355" s="59" t="s">
        <v>242</v>
      </c>
      <c r="D355" s="46"/>
      <c r="E355" s="31"/>
      <c r="F355" s="31"/>
      <c r="G355" s="187"/>
    </row>
    <row r="356" spans="1:8">
      <c r="G356" s="187"/>
    </row>
    <row r="357" spans="1:8">
      <c r="C357" s="117" t="s">
        <v>306</v>
      </c>
      <c r="D357" s="117"/>
      <c r="E357" s="31" t="s">
        <v>41</v>
      </c>
      <c r="F357" s="31">
        <v>3</v>
      </c>
      <c r="G357" s="187"/>
    </row>
    <row r="358" spans="1:8">
      <c r="C358" s="26" t="s">
        <v>50</v>
      </c>
      <c r="D358" s="26"/>
      <c r="E358" s="31"/>
      <c r="F358" s="31"/>
      <c r="G358" s="187"/>
    </row>
    <row r="359" spans="1:8">
      <c r="C359" s="59" t="s">
        <v>242</v>
      </c>
      <c r="D359" s="46"/>
      <c r="E359" s="31"/>
      <c r="F359" s="31"/>
      <c r="G359" s="187"/>
    </row>
    <row r="360" spans="1:8">
      <c r="G360" s="187"/>
    </row>
    <row r="361" spans="1:8">
      <c r="C361" s="117" t="s">
        <v>307</v>
      </c>
      <c r="D361" s="117"/>
      <c r="E361" s="31" t="s">
        <v>41</v>
      </c>
      <c r="F361" s="31">
        <v>3</v>
      </c>
      <c r="G361" s="187"/>
    </row>
    <row r="362" spans="1:8">
      <c r="C362" s="26" t="s">
        <v>50</v>
      </c>
      <c r="D362" s="26"/>
      <c r="G362" s="187"/>
    </row>
    <row r="363" spans="1:8">
      <c r="C363" s="59" t="s">
        <v>242</v>
      </c>
      <c r="D363" s="46"/>
      <c r="E363" s="31"/>
      <c r="F363" s="31"/>
      <c r="G363" s="173"/>
    </row>
    <row r="364" spans="1:8">
      <c r="G364" s="173"/>
    </row>
    <row r="365" spans="1:8">
      <c r="C365" s="113" t="s">
        <v>318</v>
      </c>
      <c r="D365" s="113"/>
      <c r="E365" s="31" t="s">
        <v>41</v>
      </c>
      <c r="F365" s="31">
        <f>SUM(F349:F361)</f>
        <v>12</v>
      </c>
      <c r="G365" s="303"/>
      <c r="H365" s="49">
        <f>G365*F365</f>
        <v>0</v>
      </c>
    </row>
    <row r="366" spans="1:8">
      <c r="G366" s="173"/>
    </row>
    <row r="367" spans="1:8">
      <c r="A367" s="261"/>
      <c r="B367" s="231" t="s">
        <v>342</v>
      </c>
      <c r="C367" s="302" t="s">
        <v>95</v>
      </c>
      <c r="D367" s="276" t="s">
        <v>538</v>
      </c>
      <c r="E367" s="371"/>
      <c r="F367" s="372"/>
      <c r="G367" s="372"/>
      <c r="H367" s="373"/>
    </row>
    <row r="368" spans="1:8" ht="25.5">
      <c r="A368" s="260"/>
      <c r="B368" s="38"/>
      <c r="C368" s="72" t="s">
        <v>96</v>
      </c>
      <c r="D368" s="315"/>
      <c r="E368" s="31"/>
      <c r="F368" s="31"/>
      <c r="G368" s="162"/>
      <c r="H368" s="45"/>
    </row>
    <row r="369" spans="1:8">
      <c r="A369" s="260"/>
      <c r="B369" s="38"/>
      <c r="C369" s="114"/>
      <c r="D369" s="114"/>
      <c r="E369" s="31"/>
      <c r="F369" s="31"/>
      <c r="G369" s="164"/>
      <c r="H369" s="45"/>
    </row>
    <row r="370" spans="1:8">
      <c r="A370" s="260"/>
      <c r="B370" s="38"/>
      <c r="C370" s="111" t="s">
        <v>304</v>
      </c>
      <c r="D370" s="111"/>
      <c r="E370" s="31" t="s">
        <v>41</v>
      </c>
      <c r="F370" s="31">
        <v>3</v>
      </c>
      <c r="G370" s="164"/>
      <c r="H370" s="45"/>
    </row>
    <row r="371" spans="1:8">
      <c r="A371" s="260"/>
      <c r="B371" s="38"/>
      <c r="C371" s="26" t="s">
        <v>50</v>
      </c>
      <c r="D371" s="26"/>
      <c r="E371" s="31"/>
      <c r="F371" s="31"/>
      <c r="G371" s="164"/>
      <c r="H371" s="45"/>
    </row>
    <row r="372" spans="1:8">
      <c r="A372" s="260"/>
      <c r="B372" s="38"/>
      <c r="C372" s="75" t="s">
        <v>242</v>
      </c>
      <c r="D372" s="38"/>
      <c r="E372" s="31"/>
      <c r="F372" s="31"/>
      <c r="G372" s="164"/>
      <c r="H372" s="45"/>
    </row>
    <row r="373" spans="1:8">
      <c r="G373" s="187"/>
    </row>
    <row r="374" spans="1:8">
      <c r="C374" s="117" t="s">
        <v>305</v>
      </c>
      <c r="D374" s="117"/>
      <c r="E374" s="31" t="s">
        <v>41</v>
      </c>
      <c r="F374" s="31">
        <v>3</v>
      </c>
      <c r="G374" s="187"/>
    </row>
    <row r="375" spans="1:8">
      <c r="C375" s="26" t="s">
        <v>50</v>
      </c>
      <c r="D375" s="26"/>
      <c r="G375" s="187"/>
    </row>
    <row r="376" spans="1:8">
      <c r="C376" s="59" t="s">
        <v>242</v>
      </c>
      <c r="D376" s="46"/>
      <c r="E376" s="31"/>
      <c r="F376" s="31"/>
      <c r="G376" s="187"/>
    </row>
    <row r="377" spans="1:8">
      <c r="G377" s="187"/>
    </row>
    <row r="378" spans="1:8">
      <c r="C378" s="117" t="s">
        <v>306</v>
      </c>
      <c r="D378" s="117"/>
      <c r="E378" s="31" t="s">
        <v>41</v>
      </c>
      <c r="F378" s="31">
        <v>3</v>
      </c>
      <c r="G378" s="187"/>
    </row>
    <row r="379" spans="1:8">
      <c r="C379" s="26" t="s">
        <v>50</v>
      </c>
      <c r="D379" s="26"/>
      <c r="E379" s="31"/>
      <c r="F379" s="31"/>
      <c r="G379" s="187"/>
    </row>
    <row r="380" spans="1:8">
      <c r="C380" s="59" t="s">
        <v>242</v>
      </c>
      <c r="D380" s="46"/>
      <c r="E380" s="31"/>
      <c r="F380" s="31"/>
      <c r="G380" s="187"/>
    </row>
    <row r="381" spans="1:8">
      <c r="G381" s="187"/>
    </row>
    <row r="382" spans="1:8">
      <c r="C382" s="117" t="s">
        <v>307</v>
      </c>
      <c r="D382" s="117"/>
      <c r="E382" s="31" t="s">
        <v>41</v>
      </c>
      <c r="F382" s="31">
        <v>3</v>
      </c>
      <c r="G382" s="187"/>
    </row>
    <row r="383" spans="1:8">
      <c r="C383" s="26" t="s">
        <v>50</v>
      </c>
      <c r="D383" s="26"/>
      <c r="G383" s="187"/>
    </row>
    <row r="384" spans="1:8">
      <c r="C384" s="59" t="s">
        <v>242</v>
      </c>
      <c r="D384" s="46"/>
      <c r="E384" s="31"/>
      <c r="F384" s="31"/>
      <c r="G384" s="187"/>
    </row>
    <row r="385" spans="1:10">
      <c r="G385" s="187"/>
    </row>
    <row r="386" spans="1:10">
      <c r="C386" s="117" t="s">
        <v>308</v>
      </c>
      <c r="D386" s="117"/>
      <c r="E386" s="31" t="s">
        <v>41</v>
      </c>
      <c r="F386" s="31">
        <v>1</v>
      </c>
      <c r="G386" s="187"/>
    </row>
    <row r="387" spans="1:10">
      <c r="C387" s="26" t="s">
        <v>50</v>
      </c>
      <c r="D387" s="26"/>
      <c r="G387" s="164"/>
      <c r="H387" s="45"/>
    </row>
    <row r="388" spans="1:10">
      <c r="C388" s="59" t="s">
        <v>112</v>
      </c>
      <c r="D388" s="46"/>
      <c r="E388" s="31"/>
      <c r="F388" s="31"/>
      <c r="G388" s="164"/>
      <c r="H388" s="45"/>
    </row>
    <row r="389" spans="1:10">
      <c r="G389" s="187"/>
    </row>
    <row r="390" spans="1:10">
      <c r="C390" s="117" t="s">
        <v>310</v>
      </c>
      <c r="D390" s="117"/>
      <c r="E390" s="31" t="s">
        <v>41</v>
      </c>
      <c r="F390" s="31">
        <v>1</v>
      </c>
      <c r="G390" s="187"/>
    </row>
    <row r="391" spans="1:10">
      <c r="C391" s="26" t="s">
        <v>50</v>
      </c>
      <c r="D391" s="26"/>
      <c r="G391" s="187"/>
    </row>
    <row r="392" spans="1:10">
      <c r="C392" s="59" t="s">
        <v>180</v>
      </c>
      <c r="D392" s="46"/>
      <c r="E392" s="44"/>
      <c r="F392" s="44"/>
      <c r="G392" s="173"/>
    </row>
    <row r="393" spans="1:10">
      <c r="G393" s="173"/>
    </row>
    <row r="394" spans="1:10">
      <c r="C394" s="113" t="s">
        <v>318</v>
      </c>
      <c r="D394" s="113"/>
      <c r="E394" s="31" t="s">
        <v>41</v>
      </c>
      <c r="F394" s="31">
        <f>SUM(F370:F390)</f>
        <v>14</v>
      </c>
      <c r="G394" s="314"/>
      <c r="H394" s="49">
        <f>G394*F394</f>
        <v>0</v>
      </c>
    </row>
    <row r="395" spans="1:10">
      <c r="G395" s="173"/>
    </row>
    <row r="396" spans="1:10">
      <c r="G396" s="173"/>
    </row>
    <row r="397" spans="1:10">
      <c r="A397" s="261"/>
      <c r="B397" s="231" t="s">
        <v>343</v>
      </c>
      <c r="C397" s="223" t="s">
        <v>95</v>
      </c>
      <c r="D397" s="276" t="s">
        <v>538</v>
      </c>
      <c r="E397" s="371"/>
      <c r="F397" s="372"/>
      <c r="G397" s="372"/>
      <c r="H397" s="373"/>
      <c r="J397" s="76"/>
    </row>
    <row r="398" spans="1:10" ht="25.5">
      <c r="A398" s="289"/>
      <c r="B398" s="26"/>
      <c r="C398" s="70" t="s">
        <v>212</v>
      </c>
      <c r="D398" s="315"/>
      <c r="E398" s="31"/>
      <c r="F398" s="31"/>
      <c r="G398" s="162"/>
      <c r="H398" s="45"/>
      <c r="J398" s="76"/>
    </row>
    <row r="399" spans="1:10">
      <c r="A399" s="289"/>
      <c r="B399" s="26"/>
      <c r="C399" s="55"/>
      <c r="D399" s="55"/>
      <c r="E399" s="31"/>
      <c r="F399" s="31"/>
      <c r="G399" s="164"/>
      <c r="H399" s="45"/>
      <c r="J399" s="76"/>
    </row>
    <row r="400" spans="1:10">
      <c r="A400" s="289"/>
      <c r="B400" s="26"/>
      <c r="C400" s="117" t="s">
        <v>309</v>
      </c>
      <c r="D400" s="117"/>
      <c r="E400" s="31" t="s">
        <v>41</v>
      </c>
      <c r="F400" s="31">
        <v>1</v>
      </c>
      <c r="G400" s="164"/>
      <c r="H400" s="45"/>
      <c r="J400" s="76"/>
    </row>
    <row r="401" spans="1:10">
      <c r="A401" s="289"/>
      <c r="B401" s="26"/>
      <c r="C401" s="26" t="s">
        <v>50</v>
      </c>
      <c r="D401" s="26"/>
      <c r="G401" s="187"/>
      <c r="J401" s="76"/>
    </row>
    <row r="402" spans="1:10">
      <c r="A402" s="289"/>
      <c r="B402" s="26"/>
      <c r="C402" s="59" t="s">
        <v>154</v>
      </c>
      <c r="D402" s="46"/>
      <c r="E402" s="44"/>
      <c r="F402" s="44"/>
      <c r="G402" s="164"/>
      <c r="H402" s="45"/>
      <c r="J402" s="76"/>
    </row>
    <row r="403" spans="1:10">
      <c r="G403" s="187"/>
    </row>
    <row r="404" spans="1:10">
      <c r="C404" s="117" t="s">
        <v>311</v>
      </c>
      <c r="D404" s="117"/>
      <c r="E404" s="31" t="s">
        <v>41</v>
      </c>
      <c r="F404" s="31">
        <v>1</v>
      </c>
      <c r="G404" s="187"/>
    </row>
    <row r="405" spans="1:10">
      <c r="C405" s="26" t="s">
        <v>50</v>
      </c>
      <c r="D405" s="26"/>
      <c r="G405" s="187"/>
    </row>
    <row r="406" spans="1:10">
      <c r="C406" s="59" t="s">
        <v>179</v>
      </c>
      <c r="D406" s="46"/>
      <c r="E406" s="44"/>
      <c r="F406" s="44"/>
      <c r="G406" s="173"/>
    </row>
    <row r="407" spans="1:10">
      <c r="G407" s="173"/>
    </row>
    <row r="408" spans="1:10">
      <c r="C408" s="113" t="s">
        <v>318</v>
      </c>
      <c r="D408" s="113"/>
      <c r="E408" s="31" t="s">
        <v>41</v>
      </c>
      <c r="F408" s="31">
        <f>SUM(F400:F404)</f>
        <v>2</v>
      </c>
      <c r="G408" s="314"/>
      <c r="H408" s="49">
        <f>G408*F408</f>
        <v>0</v>
      </c>
    </row>
    <row r="409" spans="1:10">
      <c r="G409" s="173"/>
    </row>
    <row r="410" spans="1:10">
      <c r="G410" s="173"/>
    </row>
    <row r="411" spans="1:10">
      <c r="A411" s="261"/>
      <c r="B411" s="231" t="s">
        <v>344</v>
      </c>
      <c r="C411" s="223" t="s">
        <v>97</v>
      </c>
      <c r="D411" s="276" t="s">
        <v>538</v>
      </c>
      <c r="E411" s="371"/>
      <c r="F411" s="372"/>
      <c r="G411" s="372"/>
      <c r="H411" s="373"/>
    </row>
    <row r="412" spans="1:10">
      <c r="A412" s="260"/>
      <c r="B412" s="37"/>
      <c r="C412" s="74" t="s">
        <v>98</v>
      </c>
      <c r="D412" s="315"/>
      <c r="G412" s="162"/>
      <c r="H412" s="45"/>
    </row>
    <row r="413" spans="1:10">
      <c r="A413" s="260"/>
      <c r="B413" s="37"/>
      <c r="C413" s="122"/>
      <c r="D413" s="122"/>
      <c r="E413" s="31"/>
      <c r="F413" s="31"/>
      <c r="G413" s="164"/>
      <c r="H413" s="45"/>
    </row>
    <row r="414" spans="1:10">
      <c r="A414" s="260"/>
      <c r="B414" s="37"/>
      <c r="C414" s="111" t="s">
        <v>304</v>
      </c>
      <c r="D414" s="111"/>
      <c r="E414" s="31" t="s">
        <v>41</v>
      </c>
      <c r="F414" s="31">
        <v>3</v>
      </c>
      <c r="G414" s="164"/>
      <c r="H414" s="45"/>
    </row>
    <row r="415" spans="1:10">
      <c r="A415" s="260"/>
      <c r="B415" s="38"/>
      <c r="C415" s="26" t="s">
        <v>50</v>
      </c>
      <c r="D415" s="26"/>
      <c r="G415" s="187"/>
      <c r="H415" s="45"/>
    </row>
    <row r="416" spans="1:10">
      <c r="A416" s="260"/>
      <c r="B416" s="38"/>
      <c r="C416" s="75" t="s">
        <v>248</v>
      </c>
      <c r="D416" s="38"/>
      <c r="E416" s="31"/>
      <c r="F416" s="31"/>
      <c r="G416" s="164"/>
      <c r="H416" s="45"/>
    </row>
    <row r="417" spans="1:8">
      <c r="A417" s="260"/>
      <c r="B417" s="38"/>
      <c r="C417" s="55"/>
      <c r="D417" s="55"/>
      <c r="E417" s="40"/>
      <c r="F417" s="40"/>
      <c r="G417" s="164"/>
      <c r="H417" s="41"/>
    </row>
    <row r="418" spans="1:8">
      <c r="C418" s="117" t="s">
        <v>305</v>
      </c>
      <c r="D418" s="117"/>
      <c r="E418" s="31" t="s">
        <v>41</v>
      </c>
      <c r="F418" s="31">
        <v>3</v>
      </c>
      <c r="G418" s="187"/>
    </row>
    <row r="419" spans="1:8">
      <c r="C419" s="26" t="s">
        <v>50</v>
      </c>
      <c r="D419" s="26"/>
      <c r="G419" s="187"/>
    </row>
    <row r="420" spans="1:8">
      <c r="C420" s="59" t="s">
        <v>242</v>
      </c>
      <c r="D420" s="46"/>
      <c r="E420" s="31"/>
      <c r="F420" s="31"/>
      <c r="G420" s="187"/>
    </row>
    <row r="421" spans="1:8">
      <c r="G421" s="187"/>
    </row>
    <row r="422" spans="1:8">
      <c r="C422" s="117" t="s">
        <v>306</v>
      </c>
      <c r="D422" s="117"/>
      <c r="E422" s="31" t="s">
        <v>41</v>
      </c>
      <c r="F422" s="31">
        <v>3</v>
      </c>
      <c r="G422" s="187"/>
    </row>
    <row r="423" spans="1:8">
      <c r="C423" s="26" t="s">
        <v>50</v>
      </c>
      <c r="D423" s="26"/>
      <c r="E423" s="31"/>
      <c r="F423" s="31"/>
      <c r="G423" s="187"/>
    </row>
    <row r="424" spans="1:8">
      <c r="C424" s="59" t="s">
        <v>242</v>
      </c>
      <c r="D424" s="46"/>
      <c r="E424" s="31"/>
      <c r="F424" s="31"/>
      <c r="G424" s="187"/>
    </row>
    <row r="425" spans="1:8">
      <c r="G425" s="187"/>
    </row>
    <row r="426" spans="1:8">
      <c r="C426" s="117" t="s">
        <v>307</v>
      </c>
      <c r="D426" s="117"/>
      <c r="E426" s="31" t="s">
        <v>41</v>
      </c>
      <c r="F426" s="31">
        <v>3</v>
      </c>
      <c r="G426" s="187"/>
    </row>
    <row r="427" spans="1:8">
      <c r="C427" s="26" t="s">
        <v>50</v>
      </c>
      <c r="D427" s="26"/>
      <c r="G427" s="187"/>
    </row>
    <row r="428" spans="1:8">
      <c r="C428" s="59" t="s">
        <v>242</v>
      </c>
      <c r="D428" s="46"/>
      <c r="E428" s="31"/>
      <c r="F428" s="31"/>
      <c r="G428" s="187"/>
    </row>
    <row r="429" spans="1:8">
      <c r="G429" s="187"/>
    </row>
    <row r="430" spans="1:8">
      <c r="C430" s="117" t="s">
        <v>308</v>
      </c>
      <c r="D430" s="117"/>
      <c r="E430" s="31" t="s">
        <v>41</v>
      </c>
      <c r="F430" s="31">
        <v>1</v>
      </c>
      <c r="G430" s="187"/>
    </row>
    <row r="431" spans="1:8">
      <c r="C431" s="26" t="s">
        <v>50</v>
      </c>
      <c r="D431" s="26"/>
      <c r="G431" s="187"/>
    </row>
    <row r="432" spans="1:8">
      <c r="C432" s="59" t="s">
        <v>112</v>
      </c>
      <c r="D432" s="46"/>
      <c r="E432" s="31"/>
      <c r="F432" s="31"/>
      <c r="G432" s="187"/>
    </row>
    <row r="433" spans="1:10">
      <c r="G433" s="187"/>
    </row>
    <row r="434" spans="1:10">
      <c r="C434" s="117" t="s">
        <v>310</v>
      </c>
      <c r="D434" s="117"/>
      <c r="E434" s="31" t="s">
        <v>41</v>
      </c>
      <c r="F434" s="31">
        <v>1</v>
      </c>
      <c r="G434" s="187"/>
    </row>
    <row r="435" spans="1:10">
      <c r="C435" s="26" t="s">
        <v>50</v>
      </c>
      <c r="D435" s="26"/>
      <c r="E435" s="31"/>
      <c r="F435" s="31"/>
      <c r="G435" s="164"/>
      <c r="H435" s="45"/>
    </row>
    <row r="436" spans="1:10">
      <c r="C436" s="59" t="s">
        <v>180</v>
      </c>
      <c r="D436" s="46"/>
      <c r="E436" s="31"/>
      <c r="F436" s="31"/>
      <c r="G436" s="188"/>
      <c r="H436" s="32"/>
    </row>
    <row r="437" spans="1:10">
      <c r="G437" s="173"/>
    </row>
    <row r="438" spans="1:10">
      <c r="C438" s="113" t="s">
        <v>318</v>
      </c>
      <c r="D438" s="113"/>
      <c r="E438" s="31" t="s">
        <v>41</v>
      </c>
      <c r="F438" s="31">
        <f>SUM(F414:F434)</f>
        <v>14</v>
      </c>
      <c r="G438" s="314"/>
      <c r="H438" s="49">
        <f>G438*F438</f>
        <v>0</v>
      </c>
    </row>
    <row r="439" spans="1:10">
      <c r="G439" s="173"/>
    </row>
    <row r="440" spans="1:10">
      <c r="G440" s="173"/>
    </row>
    <row r="441" spans="1:10">
      <c r="A441" s="261"/>
      <c r="B441" s="262" t="s">
        <v>356</v>
      </c>
      <c r="C441" s="306" t="s">
        <v>251</v>
      </c>
      <c r="D441" s="276" t="s">
        <v>538</v>
      </c>
      <c r="E441" s="371"/>
      <c r="F441" s="372"/>
      <c r="G441" s="372"/>
      <c r="H441" s="373"/>
      <c r="J441" s="76"/>
    </row>
    <row r="442" spans="1:10" ht="51">
      <c r="A442" s="260"/>
      <c r="B442" s="38"/>
      <c r="C442" s="77" t="s">
        <v>266</v>
      </c>
      <c r="D442" s="316"/>
      <c r="E442" s="40"/>
      <c r="F442" s="40"/>
      <c r="G442" s="162"/>
      <c r="H442" s="45"/>
      <c r="J442" s="76"/>
    </row>
    <row r="443" spans="1:10">
      <c r="G443" s="187"/>
    </row>
    <row r="444" spans="1:10">
      <c r="C444" s="111" t="s">
        <v>304</v>
      </c>
      <c r="D444" s="111"/>
      <c r="E444" s="31" t="s">
        <v>41</v>
      </c>
      <c r="F444" s="31">
        <v>3</v>
      </c>
      <c r="G444" s="187"/>
    </row>
    <row r="445" spans="1:10">
      <c r="C445" s="26" t="s">
        <v>50</v>
      </c>
      <c r="D445" s="26"/>
      <c r="G445" s="187"/>
    </row>
    <row r="446" spans="1:10">
      <c r="C446" s="75" t="s">
        <v>248</v>
      </c>
      <c r="D446" s="38"/>
      <c r="E446" s="31"/>
      <c r="F446" s="31"/>
      <c r="G446" s="187"/>
    </row>
    <row r="447" spans="1:10">
      <c r="C447" s="55"/>
      <c r="D447" s="55"/>
      <c r="E447" s="40"/>
      <c r="F447" s="40"/>
      <c r="G447" s="187"/>
    </row>
    <row r="448" spans="1:10">
      <c r="C448" s="117" t="s">
        <v>305</v>
      </c>
      <c r="D448" s="117"/>
      <c r="E448" s="31" t="s">
        <v>41</v>
      </c>
      <c r="F448" s="31">
        <v>3</v>
      </c>
      <c r="G448" s="187"/>
    </row>
    <row r="449" spans="3:7" s="24" customFormat="1">
      <c r="C449" s="26" t="s">
        <v>50</v>
      </c>
      <c r="D449" s="26"/>
      <c r="G449" s="187"/>
    </row>
    <row r="450" spans="3:7" s="24" customFormat="1">
      <c r="C450" s="59" t="s">
        <v>242</v>
      </c>
      <c r="D450" s="46"/>
      <c r="E450" s="31"/>
      <c r="F450" s="31"/>
      <c r="G450" s="187"/>
    </row>
    <row r="451" spans="3:7" s="24" customFormat="1">
      <c r="G451" s="187"/>
    </row>
    <row r="452" spans="3:7" s="24" customFormat="1">
      <c r="C452" s="117" t="s">
        <v>306</v>
      </c>
      <c r="D452" s="117"/>
      <c r="E452" s="31" t="s">
        <v>41</v>
      </c>
      <c r="F452" s="31">
        <v>3</v>
      </c>
      <c r="G452" s="187"/>
    </row>
    <row r="453" spans="3:7" s="24" customFormat="1">
      <c r="C453" s="26" t="s">
        <v>50</v>
      </c>
      <c r="D453" s="26"/>
      <c r="E453" s="31"/>
      <c r="F453" s="31"/>
      <c r="G453" s="187"/>
    </row>
    <row r="454" spans="3:7" s="24" customFormat="1">
      <c r="C454" s="59" t="s">
        <v>242</v>
      </c>
      <c r="D454" s="46"/>
      <c r="E454" s="31"/>
      <c r="F454" s="31"/>
      <c r="G454" s="187"/>
    </row>
    <row r="455" spans="3:7" s="24" customFormat="1">
      <c r="G455" s="187"/>
    </row>
    <row r="456" spans="3:7" s="24" customFormat="1">
      <c r="C456" s="117" t="s">
        <v>307</v>
      </c>
      <c r="D456" s="117"/>
      <c r="E456" s="31" t="s">
        <v>41</v>
      </c>
      <c r="F456" s="31">
        <v>3</v>
      </c>
      <c r="G456" s="187"/>
    </row>
    <row r="457" spans="3:7" s="24" customFormat="1">
      <c r="C457" s="26" t="s">
        <v>50</v>
      </c>
      <c r="D457" s="26"/>
      <c r="G457" s="187"/>
    </row>
    <row r="458" spans="3:7" s="24" customFormat="1">
      <c r="C458" s="59" t="s">
        <v>242</v>
      </c>
      <c r="D458" s="46"/>
      <c r="E458" s="31"/>
      <c r="F458" s="31"/>
      <c r="G458" s="187"/>
    </row>
    <row r="459" spans="3:7" s="24" customFormat="1">
      <c r="G459" s="187"/>
    </row>
    <row r="460" spans="3:7" s="24" customFormat="1">
      <c r="C460" s="117" t="s">
        <v>308</v>
      </c>
      <c r="D460" s="117"/>
      <c r="E460" s="31" t="s">
        <v>41</v>
      </c>
      <c r="F460" s="31">
        <v>1</v>
      </c>
      <c r="G460" s="187"/>
    </row>
    <row r="461" spans="3:7" s="24" customFormat="1">
      <c r="C461" s="26" t="s">
        <v>50</v>
      </c>
      <c r="D461" s="26"/>
      <c r="G461" s="187"/>
    </row>
    <row r="462" spans="3:7" s="24" customFormat="1">
      <c r="C462" s="59" t="s">
        <v>112</v>
      </c>
      <c r="D462" s="46"/>
      <c r="E462" s="31"/>
      <c r="F462" s="31"/>
      <c r="G462" s="187"/>
    </row>
    <row r="463" spans="3:7" s="24" customFormat="1">
      <c r="G463" s="187"/>
    </row>
    <row r="464" spans="3:7" s="24" customFormat="1">
      <c r="C464" s="117" t="s">
        <v>309</v>
      </c>
      <c r="D464" s="117"/>
      <c r="E464" s="31" t="s">
        <v>41</v>
      </c>
      <c r="F464" s="31">
        <v>1</v>
      </c>
      <c r="G464" s="187"/>
    </row>
    <row r="465" spans="1:8">
      <c r="C465" s="26" t="s">
        <v>50</v>
      </c>
      <c r="D465" s="26"/>
      <c r="G465" s="187"/>
    </row>
    <row r="466" spans="1:8">
      <c r="C466" s="59" t="s">
        <v>154</v>
      </c>
      <c r="D466" s="46"/>
      <c r="E466" s="44"/>
      <c r="F466" s="44"/>
      <c r="G466" s="187"/>
    </row>
    <row r="467" spans="1:8">
      <c r="G467" s="187"/>
    </row>
    <row r="468" spans="1:8">
      <c r="C468" s="117" t="s">
        <v>310</v>
      </c>
      <c r="D468" s="117"/>
      <c r="E468" s="31" t="s">
        <v>41</v>
      </c>
      <c r="F468" s="31">
        <v>1</v>
      </c>
      <c r="G468" s="187"/>
    </row>
    <row r="469" spans="1:8">
      <c r="C469" s="26" t="s">
        <v>50</v>
      </c>
      <c r="D469" s="26"/>
      <c r="E469" s="31"/>
      <c r="F469" s="31"/>
      <c r="G469" s="187"/>
    </row>
    <row r="470" spans="1:8">
      <c r="C470" s="59" t="s">
        <v>180</v>
      </c>
      <c r="D470" s="46"/>
      <c r="E470" s="31"/>
      <c r="F470" s="31"/>
      <c r="G470" s="173"/>
    </row>
    <row r="471" spans="1:8">
      <c r="G471" s="173"/>
    </row>
    <row r="472" spans="1:8">
      <c r="C472" s="113" t="s">
        <v>318</v>
      </c>
      <c r="D472" s="113"/>
      <c r="E472" s="31" t="s">
        <v>41</v>
      </c>
      <c r="F472" s="31">
        <f>SUM(F444:F468)</f>
        <v>15</v>
      </c>
      <c r="G472" s="314"/>
      <c r="H472" s="49">
        <f>G472*F472</f>
        <v>0</v>
      </c>
    </row>
    <row r="473" spans="1:8">
      <c r="C473" s="113"/>
      <c r="D473" s="113"/>
      <c r="E473" s="31"/>
      <c r="F473" s="31"/>
      <c r="G473" s="162"/>
      <c r="H473" s="45"/>
    </row>
    <row r="474" spans="1:8">
      <c r="C474" s="113"/>
      <c r="D474" s="113"/>
      <c r="E474" s="31"/>
      <c r="F474" s="31"/>
      <c r="G474" s="162"/>
      <c r="H474" s="45"/>
    </row>
    <row r="475" spans="1:8">
      <c r="A475" s="261"/>
      <c r="B475" s="262" t="s">
        <v>356</v>
      </c>
      <c r="C475" s="306" t="s">
        <v>251</v>
      </c>
      <c r="D475" s="276" t="s">
        <v>538</v>
      </c>
      <c r="E475" s="371"/>
      <c r="F475" s="372"/>
      <c r="G475" s="372"/>
      <c r="H475" s="373"/>
    </row>
    <row r="476" spans="1:8" ht="76.5">
      <c r="A476" s="260"/>
      <c r="B476" s="38"/>
      <c r="C476" s="77" t="s">
        <v>267</v>
      </c>
      <c r="D476" s="316"/>
      <c r="G476" s="173"/>
    </row>
    <row r="477" spans="1:8">
      <c r="G477" s="173"/>
    </row>
    <row r="478" spans="1:8">
      <c r="C478" s="117" t="s">
        <v>309</v>
      </c>
      <c r="D478" s="117"/>
      <c r="E478" s="40" t="s">
        <v>41</v>
      </c>
      <c r="F478" s="40">
        <v>5</v>
      </c>
      <c r="G478" s="314"/>
      <c r="H478" s="49">
        <f>G478*F478</f>
        <v>0</v>
      </c>
    </row>
    <row r="479" spans="1:8">
      <c r="C479" s="26" t="s">
        <v>50</v>
      </c>
      <c r="D479" s="26"/>
      <c r="G479" s="173"/>
    </row>
    <row r="480" spans="1:8">
      <c r="C480" s="59" t="s">
        <v>357</v>
      </c>
      <c r="D480" s="46"/>
      <c r="G480" s="173"/>
    </row>
    <row r="481" spans="1:8">
      <c r="C481" s="46"/>
      <c r="D481" s="46"/>
      <c r="G481" s="173"/>
    </row>
    <row r="482" spans="1:8">
      <c r="G482" s="173"/>
    </row>
    <row r="483" spans="1:8">
      <c r="A483" s="261"/>
      <c r="B483" s="262" t="s">
        <v>345</v>
      </c>
      <c r="C483" s="263" t="s">
        <v>265</v>
      </c>
      <c r="D483" s="276" t="s">
        <v>538</v>
      </c>
      <c r="E483" s="371"/>
      <c r="F483" s="372"/>
      <c r="G483" s="372"/>
      <c r="H483" s="373"/>
    </row>
    <row r="484" spans="1:8" ht="38.25">
      <c r="A484" s="260"/>
      <c r="B484" s="38"/>
      <c r="C484" s="79" t="s">
        <v>271</v>
      </c>
      <c r="D484" s="316"/>
      <c r="E484" s="40"/>
      <c r="F484" s="40"/>
      <c r="G484" s="173"/>
    </row>
    <row r="485" spans="1:8">
      <c r="G485" s="187"/>
    </row>
    <row r="486" spans="1:8">
      <c r="C486" s="111" t="s">
        <v>304</v>
      </c>
      <c r="D486" s="111"/>
      <c r="E486" s="31" t="s">
        <v>41</v>
      </c>
      <c r="F486" s="31">
        <v>3</v>
      </c>
      <c r="G486" s="187"/>
    </row>
    <row r="487" spans="1:8">
      <c r="C487" s="26" t="s">
        <v>50</v>
      </c>
      <c r="D487" s="26"/>
      <c r="G487" s="187"/>
    </row>
    <row r="488" spans="1:8">
      <c r="C488" s="75" t="s">
        <v>248</v>
      </c>
      <c r="D488" s="38"/>
      <c r="E488" s="31"/>
      <c r="F488" s="31"/>
      <c r="G488" s="187"/>
    </row>
    <row r="489" spans="1:8">
      <c r="C489" s="55"/>
      <c r="D489" s="55"/>
      <c r="E489" s="40"/>
      <c r="F489" s="40"/>
      <c r="G489" s="187"/>
    </row>
    <row r="490" spans="1:8">
      <c r="C490" s="117" t="s">
        <v>305</v>
      </c>
      <c r="D490" s="117"/>
      <c r="E490" s="31" t="s">
        <v>41</v>
      </c>
      <c r="F490" s="31">
        <v>3</v>
      </c>
      <c r="G490" s="187"/>
    </row>
    <row r="491" spans="1:8">
      <c r="C491" s="26" t="s">
        <v>50</v>
      </c>
      <c r="D491" s="26"/>
      <c r="G491" s="187"/>
    </row>
    <row r="492" spans="1:8">
      <c r="C492" s="59" t="s">
        <v>242</v>
      </c>
      <c r="D492" s="46"/>
      <c r="E492" s="31"/>
      <c r="F492" s="31"/>
      <c r="G492" s="187"/>
    </row>
    <row r="493" spans="1:8">
      <c r="G493" s="187"/>
    </row>
    <row r="494" spans="1:8">
      <c r="C494" s="117" t="s">
        <v>306</v>
      </c>
      <c r="D494" s="117"/>
      <c r="E494" s="31" t="s">
        <v>41</v>
      </c>
      <c r="F494" s="31">
        <v>3</v>
      </c>
      <c r="G494" s="187"/>
    </row>
    <row r="495" spans="1:8">
      <c r="C495" s="26" t="s">
        <v>50</v>
      </c>
      <c r="D495" s="26"/>
      <c r="E495" s="31"/>
      <c r="F495" s="31"/>
      <c r="G495" s="187"/>
    </row>
    <row r="496" spans="1:8">
      <c r="C496" s="59" t="s">
        <v>242</v>
      </c>
      <c r="D496" s="46"/>
      <c r="E496" s="31"/>
      <c r="F496" s="31"/>
      <c r="G496" s="187"/>
    </row>
    <row r="497" spans="3:7" s="24" customFormat="1">
      <c r="G497" s="187"/>
    </row>
    <row r="498" spans="3:7" s="24" customFormat="1">
      <c r="C498" s="117" t="s">
        <v>307</v>
      </c>
      <c r="D498" s="117"/>
      <c r="E498" s="31" t="s">
        <v>41</v>
      </c>
      <c r="F498" s="31">
        <v>3</v>
      </c>
      <c r="G498" s="187"/>
    </row>
    <row r="499" spans="3:7" s="24" customFormat="1">
      <c r="C499" s="26" t="s">
        <v>50</v>
      </c>
      <c r="D499" s="26"/>
      <c r="G499" s="187"/>
    </row>
    <row r="500" spans="3:7" s="24" customFormat="1">
      <c r="C500" s="59" t="s">
        <v>242</v>
      </c>
      <c r="D500" s="46"/>
      <c r="E500" s="31"/>
      <c r="F500" s="31"/>
      <c r="G500" s="187"/>
    </row>
    <row r="501" spans="3:7" s="24" customFormat="1">
      <c r="G501" s="187"/>
    </row>
    <row r="502" spans="3:7" s="24" customFormat="1">
      <c r="C502" s="117" t="s">
        <v>308</v>
      </c>
      <c r="D502" s="117"/>
      <c r="E502" s="31" t="s">
        <v>41</v>
      </c>
      <c r="F502" s="31">
        <v>1</v>
      </c>
      <c r="G502" s="187"/>
    </row>
    <row r="503" spans="3:7" s="24" customFormat="1">
      <c r="C503" s="26" t="s">
        <v>50</v>
      </c>
      <c r="D503" s="26"/>
      <c r="G503" s="187"/>
    </row>
    <row r="504" spans="3:7" s="24" customFormat="1">
      <c r="C504" s="59" t="s">
        <v>112</v>
      </c>
      <c r="D504" s="46"/>
      <c r="E504" s="31"/>
      <c r="F504" s="31"/>
      <c r="G504" s="187"/>
    </row>
    <row r="505" spans="3:7" s="24" customFormat="1">
      <c r="G505" s="187"/>
    </row>
    <row r="506" spans="3:7" s="24" customFormat="1">
      <c r="C506" s="117" t="s">
        <v>309</v>
      </c>
      <c r="D506" s="117"/>
      <c r="E506" s="31" t="s">
        <v>41</v>
      </c>
      <c r="F506" s="31">
        <v>1</v>
      </c>
      <c r="G506" s="187"/>
    </row>
    <row r="507" spans="3:7" s="24" customFormat="1">
      <c r="C507" s="26" t="s">
        <v>50</v>
      </c>
      <c r="D507" s="26"/>
      <c r="G507" s="187"/>
    </row>
    <row r="508" spans="3:7" s="24" customFormat="1">
      <c r="C508" s="59" t="s">
        <v>154</v>
      </c>
      <c r="D508" s="46"/>
      <c r="E508" s="44"/>
      <c r="F508" s="44"/>
      <c r="G508" s="187"/>
    </row>
    <row r="509" spans="3:7" s="24" customFormat="1">
      <c r="G509" s="187"/>
    </row>
    <row r="510" spans="3:7" s="24" customFormat="1">
      <c r="C510" s="117" t="s">
        <v>310</v>
      </c>
      <c r="D510" s="117"/>
      <c r="E510" s="31" t="s">
        <v>41</v>
      </c>
      <c r="F510" s="31">
        <v>1</v>
      </c>
      <c r="G510" s="187"/>
    </row>
    <row r="511" spans="3:7" s="24" customFormat="1">
      <c r="C511" s="26" t="s">
        <v>50</v>
      </c>
      <c r="D511" s="26"/>
      <c r="E511" s="31"/>
      <c r="F511" s="31"/>
      <c r="G511" s="173"/>
    </row>
    <row r="512" spans="3:7" s="24" customFormat="1">
      <c r="C512" s="59" t="s">
        <v>180</v>
      </c>
      <c r="D512" s="46"/>
      <c r="E512" s="31"/>
      <c r="F512" s="31"/>
      <c r="G512" s="173"/>
    </row>
    <row r="513" spans="1:8">
      <c r="G513" s="173"/>
    </row>
    <row r="514" spans="1:8">
      <c r="C514" s="113" t="s">
        <v>318</v>
      </c>
      <c r="D514" s="113"/>
      <c r="E514" s="31" t="s">
        <v>41</v>
      </c>
      <c r="F514" s="31">
        <f>SUM(F486:F510)</f>
        <v>15</v>
      </c>
      <c r="G514" s="314"/>
      <c r="H514" s="49">
        <f>G514*F514</f>
        <v>0</v>
      </c>
    </row>
    <row r="515" spans="1:8">
      <c r="G515" s="173"/>
    </row>
    <row r="516" spans="1:8">
      <c r="G516" s="173"/>
    </row>
    <row r="517" spans="1:8">
      <c r="A517" s="261"/>
      <c r="B517" s="262" t="s">
        <v>346</v>
      </c>
      <c r="C517" s="263" t="s">
        <v>269</v>
      </c>
      <c r="D517" s="276" t="s">
        <v>538</v>
      </c>
      <c r="E517" s="371"/>
      <c r="F517" s="372"/>
      <c r="G517" s="372"/>
      <c r="H517" s="373"/>
    </row>
    <row r="518" spans="1:8" ht="25.5">
      <c r="A518" s="260"/>
      <c r="B518" s="38"/>
      <c r="C518" s="79" t="s">
        <v>270</v>
      </c>
      <c r="D518" s="316"/>
      <c r="E518" s="40"/>
      <c r="F518" s="40"/>
      <c r="G518" s="162"/>
      <c r="H518" s="45"/>
    </row>
    <row r="519" spans="1:8">
      <c r="G519" s="187"/>
    </row>
    <row r="520" spans="1:8">
      <c r="C520" s="111" t="s">
        <v>304</v>
      </c>
      <c r="D520" s="111"/>
      <c r="E520" s="31" t="s">
        <v>41</v>
      </c>
      <c r="F520" s="31">
        <v>3</v>
      </c>
      <c r="G520" s="187"/>
    </row>
    <row r="521" spans="1:8">
      <c r="C521" s="26" t="s">
        <v>50</v>
      </c>
      <c r="D521" s="26"/>
      <c r="G521" s="187"/>
    </row>
    <row r="522" spans="1:8">
      <c r="C522" s="75" t="s">
        <v>248</v>
      </c>
      <c r="D522" s="38"/>
      <c r="E522" s="31"/>
      <c r="F522" s="31"/>
      <c r="G522" s="187"/>
    </row>
    <row r="523" spans="1:8">
      <c r="C523" s="55"/>
      <c r="D523" s="55"/>
      <c r="E523" s="40"/>
      <c r="F523" s="40"/>
      <c r="G523" s="187"/>
    </row>
    <row r="524" spans="1:8">
      <c r="C524" s="117" t="s">
        <v>305</v>
      </c>
      <c r="D524" s="117"/>
      <c r="E524" s="31" t="s">
        <v>41</v>
      </c>
      <c r="F524" s="31">
        <v>3</v>
      </c>
      <c r="G524" s="187"/>
    </row>
    <row r="525" spans="1:8">
      <c r="C525" s="26" t="s">
        <v>50</v>
      </c>
      <c r="D525" s="26"/>
      <c r="G525" s="187"/>
    </row>
    <row r="526" spans="1:8">
      <c r="C526" s="59" t="s">
        <v>242</v>
      </c>
      <c r="D526" s="46"/>
      <c r="E526" s="31"/>
      <c r="F526" s="31"/>
      <c r="G526" s="187"/>
    </row>
    <row r="527" spans="1:8">
      <c r="G527" s="187"/>
    </row>
    <row r="528" spans="1:8">
      <c r="C528" s="117" t="s">
        <v>306</v>
      </c>
      <c r="D528" s="117"/>
      <c r="E528" s="31" t="s">
        <v>41</v>
      </c>
      <c r="F528" s="31">
        <v>3</v>
      </c>
      <c r="G528" s="187"/>
    </row>
    <row r="529" spans="3:7" s="24" customFormat="1">
      <c r="C529" s="26" t="s">
        <v>50</v>
      </c>
      <c r="D529" s="26"/>
      <c r="E529" s="31"/>
      <c r="F529" s="31"/>
      <c r="G529" s="187"/>
    </row>
    <row r="530" spans="3:7" s="24" customFormat="1">
      <c r="C530" s="59" t="s">
        <v>242</v>
      </c>
      <c r="D530" s="46"/>
      <c r="E530" s="31"/>
      <c r="F530" s="31"/>
      <c r="G530" s="187"/>
    </row>
    <row r="531" spans="3:7" s="24" customFormat="1">
      <c r="G531" s="187"/>
    </row>
    <row r="532" spans="3:7" s="24" customFormat="1">
      <c r="C532" s="117" t="s">
        <v>307</v>
      </c>
      <c r="D532" s="117"/>
      <c r="E532" s="31" t="s">
        <v>41</v>
      </c>
      <c r="F532" s="31">
        <v>3</v>
      </c>
      <c r="G532" s="187"/>
    </row>
    <row r="533" spans="3:7" s="24" customFormat="1">
      <c r="C533" s="26" t="s">
        <v>50</v>
      </c>
      <c r="D533" s="26"/>
      <c r="G533" s="187"/>
    </row>
    <row r="534" spans="3:7" s="24" customFormat="1">
      <c r="C534" s="59" t="s">
        <v>242</v>
      </c>
      <c r="D534" s="46"/>
      <c r="E534" s="31"/>
      <c r="F534" s="31"/>
      <c r="G534" s="187"/>
    </row>
    <row r="535" spans="3:7" s="24" customFormat="1">
      <c r="G535" s="187"/>
    </row>
    <row r="536" spans="3:7" s="24" customFormat="1">
      <c r="C536" s="117" t="s">
        <v>308</v>
      </c>
      <c r="D536" s="117"/>
      <c r="E536" s="31" t="s">
        <v>41</v>
      </c>
      <c r="F536" s="31">
        <v>1</v>
      </c>
      <c r="G536" s="187"/>
    </row>
    <row r="537" spans="3:7" s="24" customFormat="1">
      <c r="C537" s="26" t="s">
        <v>50</v>
      </c>
      <c r="D537" s="26"/>
      <c r="G537" s="187"/>
    </row>
    <row r="538" spans="3:7" s="24" customFormat="1">
      <c r="C538" s="59" t="s">
        <v>112</v>
      </c>
      <c r="D538" s="46"/>
      <c r="E538" s="31"/>
      <c r="F538" s="31"/>
      <c r="G538" s="187"/>
    </row>
    <row r="539" spans="3:7" s="24" customFormat="1">
      <c r="G539" s="187"/>
    </row>
    <row r="540" spans="3:7" s="24" customFormat="1">
      <c r="C540" s="117" t="s">
        <v>309</v>
      </c>
      <c r="D540" s="117"/>
      <c r="E540" s="31" t="s">
        <v>41</v>
      </c>
      <c r="F540" s="31">
        <v>5</v>
      </c>
      <c r="G540" s="187"/>
    </row>
    <row r="541" spans="3:7" s="24" customFormat="1">
      <c r="C541" s="26" t="s">
        <v>50</v>
      </c>
      <c r="D541" s="26"/>
      <c r="G541" s="187"/>
    </row>
    <row r="542" spans="3:7" s="24" customFormat="1">
      <c r="C542" s="59" t="s">
        <v>154</v>
      </c>
      <c r="D542" s="46"/>
      <c r="E542" s="44"/>
      <c r="F542" s="44"/>
      <c r="G542" s="187"/>
    </row>
    <row r="543" spans="3:7" s="24" customFormat="1">
      <c r="G543" s="187"/>
    </row>
    <row r="544" spans="3:7" s="24" customFormat="1">
      <c r="C544" s="117" t="s">
        <v>310</v>
      </c>
      <c r="D544" s="117"/>
      <c r="E544" s="31" t="s">
        <v>41</v>
      </c>
      <c r="F544" s="31">
        <v>1</v>
      </c>
      <c r="G544" s="187"/>
    </row>
    <row r="545" spans="3:8" s="24" customFormat="1">
      <c r="C545" s="26" t="s">
        <v>50</v>
      </c>
      <c r="D545" s="26"/>
      <c r="E545" s="31"/>
      <c r="F545" s="31"/>
      <c r="G545" s="187"/>
    </row>
    <row r="546" spans="3:8" s="24" customFormat="1">
      <c r="C546" s="59" t="s">
        <v>180</v>
      </c>
      <c r="D546" s="46"/>
      <c r="E546" s="31"/>
      <c r="F546" s="31"/>
      <c r="G546" s="173"/>
    </row>
    <row r="547" spans="3:8" s="24" customFormat="1">
      <c r="G547" s="173"/>
    </row>
    <row r="548" spans="3:8" s="24" customFormat="1">
      <c r="C548" s="113" t="s">
        <v>318</v>
      </c>
      <c r="D548" s="113"/>
      <c r="E548" s="31" t="s">
        <v>41</v>
      </c>
      <c r="F548" s="31">
        <f>SUM(F520:F544)</f>
        <v>19</v>
      </c>
      <c r="G548" s="314"/>
      <c r="H548" s="49">
        <f>G548*F548</f>
        <v>0</v>
      </c>
    </row>
    <row r="549" spans="3:8" s="24" customFormat="1">
      <c r="G549" s="173"/>
    </row>
    <row r="550" spans="3:8" s="24" customFormat="1">
      <c r="G550" s="173"/>
    </row>
    <row r="551" spans="3:8" s="24" customFormat="1">
      <c r="G551" s="173"/>
    </row>
  </sheetData>
  <protectedRanges>
    <protectedRange sqref="G22:G23" name="Obseg1_1"/>
    <protectedRange sqref="G24:G33 G35" name="Obseg1_2"/>
    <protectedRange sqref="G36" name="Obseg1_4"/>
    <protectedRange sqref="G38 G40" name="Obseg1_6"/>
    <protectedRange sqref="G42 G44" name="Obseg1_7"/>
    <protectedRange sqref="G46 G48" name="Obseg1_8"/>
    <protectedRange sqref="G50 G52" name="Obseg1_10"/>
    <protectedRange sqref="G54 G177 G291 G321 G343 G365 G394 G408 G438 G472:G474 G514 G548" name="Obseg1_13_2_1"/>
    <protectedRange sqref="G57:G62 G65 G73 G88 G96 G104 G112 G120 G128 G136 G144 G158 G180 G188 G196 G204 G212 G220 G228 G236 G244 G252" name="Obseg1_11"/>
    <protectedRange sqref="G66:G72 G78:G79 G74:G76" name="Obseg1_12"/>
    <protectedRange sqref="G81:G84 G86" name="Obseg1_16"/>
    <protectedRange sqref="G89:G91 G93:G95 G102:G103 G118:G119 G134:G135 G150:G151" name="Obseg1_17"/>
    <protectedRange sqref="G152:G157" name="Obseg1_19"/>
    <protectedRange sqref="G159:G163" name="Obseg1_20"/>
    <protectedRange sqref="G165 G167" name="Obseg1_22"/>
    <protectedRange sqref="G169 G171" name="Obseg1_23"/>
    <protectedRange sqref="G173 G175" name="Obseg1_24"/>
    <protectedRange sqref="G181:G183 G185" name="Obseg1_25"/>
    <protectedRange sqref="G189:G193" name="Obseg1_26"/>
    <protectedRange sqref="G197:G201" name="Obseg1_44"/>
    <protectedRange sqref="G205:G209" name="Obseg1_2_1"/>
    <protectedRange sqref="G261:G263 G265" name="Obseg1_48"/>
    <protectedRange sqref="G267 G269" name="Obseg1_49"/>
    <protectedRange sqref="G271 G273" name="Obseg1_51"/>
    <protectedRange sqref="G275 G277" name="Obseg1_52"/>
    <protectedRange sqref="G279 G281" name="Obseg1_53"/>
    <protectedRange sqref="G283 G285" name="Obseg1_55"/>
    <protectedRange sqref="G287:G289" name="Obseg1_56"/>
    <protectedRange sqref="G295:G297 G299:G300" name="Obseg1_57"/>
    <protectedRange sqref="G303:G305 G307" name="Obseg1_58"/>
    <protectedRange sqref="G309 G311" name="Obseg1_59"/>
    <protectedRange sqref="G313:G315" name="Obseg1_60"/>
    <protectedRange sqref="G317 G319" name="Obseg1_61"/>
    <protectedRange sqref="G325:G327 G329:G330" name="Obseg1_62"/>
    <protectedRange sqref="G347:G351" name="Obseg1_63"/>
    <protectedRange sqref="G368:G372" name="Obseg1_64"/>
    <protectedRange sqref="G387:G388" name="Obseg1_65"/>
    <protectedRange sqref="G398:G400 G402" name="Obseg1_66"/>
    <protectedRange sqref="G412:G414 G416:G417" name="Obseg1_67"/>
    <protectedRange sqref="G435" name="Obseg1_68"/>
    <protectedRange sqref="G436" name="Obseg1_1_1"/>
    <protectedRange sqref="G442" name="Obseg1_2_3"/>
    <protectedRange sqref="G518" name="Obseg1_2_1_1_2"/>
    <protectedRange sqref="G97:G99 G101" name="Obseg1_69"/>
    <protectedRange sqref="G105:G111 G117 G113:G115" name="Obseg1_70"/>
    <protectedRange sqref="G121:G123 G125:G127 G129:G133" name="Obseg1_71"/>
    <protectedRange sqref="G137:G139 G141:G143 G149 G145:G147" name="Obseg1_72"/>
    <protectedRange sqref="G213:G215 G217:G219 G225 G221:G223" name="Obseg1_73"/>
    <protectedRange sqref="G229:G231 G233:G235 G242 G237:G240" name="Obseg1_74"/>
    <protectedRange sqref="G245:G247 G249 G255" name="Obseg1_75"/>
    <protectedRange sqref="G478" name="Obseg1_2_1_1_1"/>
    <protectedRange sqref="G253:G254 G256:G257" name="Obseg1_76"/>
    <protectedRange sqref="G260 G294 G302 G324 G346 G367 G397 G411 G441 G475 G483 G517" name="Obseg1_2_1_1_2_1"/>
  </protectedRanges>
  <mergeCells count="29">
    <mergeCell ref="B11:J11"/>
    <mergeCell ref="B12:H12"/>
    <mergeCell ref="B13:J13"/>
    <mergeCell ref="E260:H260"/>
    <mergeCell ref="E294:H294"/>
    <mergeCell ref="A144:B144"/>
    <mergeCell ref="A136:B136"/>
    <mergeCell ref="A128:B128"/>
    <mergeCell ref="A120:B120"/>
    <mergeCell ref="A104:B104"/>
    <mergeCell ref="A88:B88"/>
    <mergeCell ref="A96:B96"/>
    <mergeCell ref="A73:B73"/>
    <mergeCell ref="A65:B65"/>
    <mergeCell ref="A57:B57"/>
    <mergeCell ref="E302:H302"/>
    <mergeCell ref="E324:H324"/>
    <mergeCell ref="A324:B324"/>
    <mergeCell ref="A180:B180"/>
    <mergeCell ref="A188:B188"/>
    <mergeCell ref="A204:B204"/>
    <mergeCell ref="E475:H475"/>
    <mergeCell ref="E483:H483"/>
    <mergeCell ref="E517:H517"/>
    <mergeCell ref="E346:H346"/>
    <mergeCell ref="E367:H367"/>
    <mergeCell ref="E397:H397"/>
    <mergeCell ref="E411:H411"/>
    <mergeCell ref="E441:H441"/>
  </mergeCells>
  <pageMargins left="0.7" right="0.7" top="0.75" bottom="0.75" header="0.3" footer="0.3"/>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91"/>
  <sheetViews>
    <sheetView topLeftCell="A49" zoomScaleNormal="100" zoomScaleSheetLayoutView="100" workbookViewId="0">
      <selection activeCell="C25" sqref="C25"/>
    </sheetView>
  </sheetViews>
  <sheetFormatPr defaultRowHeight="15"/>
  <cols>
    <col min="1" max="1" width="6.5703125" style="259" customWidth="1"/>
    <col min="2" max="2" width="8.28515625" style="24" customWidth="1"/>
    <col min="3" max="3" width="46.42578125" style="24" customWidth="1"/>
    <col min="4" max="4" width="35.7109375" style="24" customWidth="1"/>
    <col min="5" max="5" width="13.42578125" style="24" customWidth="1"/>
    <col min="6" max="6" width="11.140625" style="24" customWidth="1"/>
    <col min="7" max="7" width="12" style="140" customWidth="1"/>
    <col min="8" max="8" width="15" style="24" customWidth="1"/>
    <col min="9" max="9" width="11" style="24" customWidth="1"/>
    <col min="10" max="16384" width="9.140625" style="24"/>
  </cols>
  <sheetData>
    <row r="2" spans="1:11">
      <c r="A2" s="251"/>
      <c r="B2" s="206" t="s">
        <v>525</v>
      </c>
      <c r="C2" s="207"/>
      <c r="D2" s="207"/>
      <c r="E2" s="208"/>
      <c r="F2" s="208"/>
      <c r="G2" s="209"/>
      <c r="H2" s="191"/>
      <c r="I2" s="6"/>
      <c r="J2" s="6"/>
      <c r="K2" s="5"/>
    </row>
    <row r="3" spans="1:11">
      <c r="A3" s="252"/>
      <c r="B3" s="7"/>
      <c r="C3" s="3"/>
      <c r="D3" s="3"/>
      <c r="E3" s="4"/>
      <c r="F3" s="4"/>
      <c r="G3" s="5"/>
      <c r="H3" s="6"/>
      <c r="I3" s="6"/>
      <c r="J3" s="6"/>
      <c r="K3" s="5"/>
    </row>
    <row r="4" spans="1:11">
      <c r="A4" s="252"/>
      <c r="B4" s="8" t="s">
        <v>0</v>
      </c>
      <c r="C4" s="3"/>
      <c r="D4" s="3"/>
      <c r="E4" s="4"/>
      <c r="F4" s="4"/>
      <c r="G4" s="5"/>
      <c r="H4" s="6"/>
      <c r="I4" s="6"/>
      <c r="J4" s="6"/>
      <c r="K4" s="5"/>
    </row>
    <row r="5" spans="1:11">
      <c r="A5" s="252"/>
      <c r="B5" s="2" t="s">
        <v>1</v>
      </c>
      <c r="C5" s="3"/>
      <c r="D5" s="3"/>
      <c r="E5" s="4"/>
      <c r="F5" s="4"/>
      <c r="G5" s="5"/>
      <c r="H5" s="6"/>
      <c r="I5" s="6"/>
      <c r="J5" s="6"/>
      <c r="K5" s="5"/>
    </row>
    <row r="6" spans="1:11">
      <c r="A6" s="252"/>
      <c r="B6" s="2" t="s">
        <v>2</v>
      </c>
      <c r="C6" s="3"/>
      <c r="D6" s="3"/>
      <c r="E6" s="4"/>
      <c r="F6" s="4"/>
      <c r="G6" s="5"/>
      <c r="H6" s="6"/>
      <c r="I6" s="6"/>
      <c r="J6" s="6"/>
      <c r="K6" s="5"/>
    </row>
    <row r="7" spans="1:11">
      <c r="A7" s="252"/>
      <c r="B7" s="7"/>
      <c r="C7" s="3"/>
      <c r="D7" s="3"/>
      <c r="E7" s="4"/>
      <c r="F7" s="4"/>
      <c r="G7" s="5"/>
      <c r="H7" s="6"/>
      <c r="I7" s="6"/>
      <c r="J7" s="6"/>
      <c r="K7" s="5"/>
    </row>
    <row r="8" spans="1:11">
      <c r="A8" s="252"/>
      <c r="B8" s="8" t="s">
        <v>24</v>
      </c>
      <c r="C8" s="4"/>
      <c r="D8" s="4"/>
      <c r="E8" s="6"/>
      <c r="F8" s="6"/>
      <c r="G8" s="6"/>
      <c r="H8" s="9"/>
      <c r="I8" s="10"/>
      <c r="J8" s="10"/>
      <c r="K8" s="11"/>
    </row>
    <row r="9" spans="1:11">
      <c r="A9" s="253"/>
      <c r="B9" s="23" t="s">
        <v>303</v>
      </c>
      <c r="C9" s="4"/>
      <c r="D9" s="4"/>
      <c r="E9" s="13"/>
      <c r="F9" s="14"/>
      <c r="G9" s="14"/>
      <c r="H9" s="5"/>
      <c r="I9" s="10"/>
      <c r="J9" s="9"/>
      <c r="K9" s="11"/>
    </row>
    <row r="10" spans="1:11">
      <c r="A10" s="254"/>
      <c r="B10" s="16"/>
      <c r="C10" s="4"/>
      <c r="D10" s="4"/>
      <c r="E10" s="6"/>
      <c r="F10" s="6"/>
      <c r="G10" s="5"/>
      <c r="H10" s="6"/>
      <c r="I10" s="17"/>
      <c r="J10" s="17"/>
      <c r="K10" s="17"/>
    </row>
    <row r="11" spans="1:11">
      <c r="A11" s="254"/>
      <c r="B11" s="16"/>
      <c r="C11" s="4"/>
      <c r="D11" s="4"/>
      <c r="E11" s="6"/>
      <c r="F11" s="6"/>
      <c r="G11" s="5"/>
      <c r="H11" s="6"/>
      <c r="I11" s="17"/>
      <c r="J11" s="17"/>
      <c r="K11" s="17"/>
    </row>
    <row r="12" spans="1:11" s="216" customFormat="1" ht="57.75" customHeight="1">
      <c r="A12" s="255"/>
      <c r="B12" s="358" t="s">
        <v>533</v>
      </c>
      <c r="C12" s="358"/>
      <c r="D12" s="358"/>
      <c r="E12" s="358"/>
      <c r="F12" s="358"/>
      <c r="G12" s="358"/>
      <c r="H12" s="358"/>
      <c r="I12" s="358"/>
      <c r="J12" s="358"/>
      <c r="K12" s="215"/>
    </row>
    <row r="13" spans="1:11" s="216" customFormat="1" ht="45.75" customHeight="1">
      <c r="A13" s="255"/>
      <c r="B13" s="359" t="s">
        <v>527</v>
      </c>
      <c r="C13" s="359"/>
      <c r="D13" s="359"/>
      <c r="E13" s="359"/>
      <c r="F13" s="359"/>
      <c r="G13" s="359"/>
      <c r="H13" s="359"/>
      <c r="I13" s="242"/>
      <c r="J13" s="243"/>
      <c r="K13" s="215"/>
    </row>
    <row r="14" spans="1:11" s="216" customFormat="1" ht="27.75" customHeight="1">
      <c r="A14" s="255"/>
      <c r="B14" s="360" t="s">
        <v>534</v>
      </c>
      <c r="C14" s="360"/>
      <c r="D14" s="360"/>
      <c r="E14" s="360"/>
      <c r="F14" s="360"/>
      <c r="G14" s="360"/>
      <c r="H14" s="360"/>
      <c r="I14" s="360"/>
      <c r="J14" s="360"/>
      <c r="K14" s="215"/>
    </row>
    <row r="15" spans="1:11">
      <c r="A15" s="256"/>
      <c r="B15" s="168"/>
      <c r="C15" s="170"/>
      <c r="D15" s="175"/>
      <c r="E15" s="170"/>
      <c r="F15" s="170"/>
      <c r="G15" s="160"/>
      <c r="H15" s="169"/>
      <c r="I15" s="169"/>
      <c r="J15" s="17"/>
      <c r="K15" s="17"/>
    </row>
    <row r="16" spans="1:11">
      <c r="A16" s="256"/>
      <c r="B16" s="168"/>
      <c r="C16" s="170"/>
      <c r="D16" s="175"/>
      <c r="E16" s="170"/>
      <c r="F16" s="170"/>
      <c r="G16" s="160"/>
      <c r="H16" s="169"/>
      <c r="I16" s="169"/>
      <c r="J16" s="17"/>
      <c r="K16" s="17"/>
    </row>
    <row r="17" spans="1:11">
      <c r="A17" s="256"/>
      <c r="B17" s="168"/>
      <c r="C17" s="30" t="s">
        <v>415</v>
      </c>
      <c r="D17" s="30"/>
      <c r="E17" s="132">
        <f>SUM(H43:H89)</f>
        <v>0</v>
      </c>
      <c r="G17" s="161"/>
      <c r="H17" s="116"/>
      <c r="I17" s="169"/>
      <c r="J17" s="17"/>
      <c r="K17" s="17"/>
    </row>
    <row r="18" spans="1:11">
      <c r="A18" s="256"/>
      <c r="B18" s="168"/>
      <c r="C18" s="30" t="s">
        <v>329</v>
      </c>
      <c r="D18" s="30"/>
      <c r="E18" s="132">
        <f>E17*0.22</f>
        <v>0</v>
      </c>
      <c r="G18" s="161"/>
      <c r="H18" s="116"/>
      <c r="I18" s="169"/>
      <c r="J18" s="17"/>
      <c r="K18" s="17"/>
    </row>
    <row r="19" spans="1:11">
      <c r="A19" s="256"/>
      <c r="B19" s="168"/>
      <c r="C19" s="30" t="s">
        <v>416</v>
      </c>
      <c r="D19" s="30"/>
      <c r="E19" s="132">
        <f>E17+E18</f>
        <v>0</v>
      </c>
      <c r="G19" s="161"/>
      <c r="H19" s="116"/>
      <c r="I19" s="169"/>
      <c r="J19" s="17"/>
      <c r="K19" s="17"/>
    </row>
    <row r="20" spans="1:11">
      <c r="A20" s="256"/>
      <c r="B20" s="168"/>
      <c r="C20" s="170"/>
      <c r="D20" s="175"/>
      <c r="E20" s="170"/>
      <c r="F20" s="170"/>
      <c r="G20" s="160"/>
      <c r="H20" s="169"/>
      <c r="I20" s="169"/>
      <c r="J20" s="17"/>
      <c r="K20" s="17"/>
    </row>
    <row r="21" spans="1:11">
      <c r="A21" s="252"/>
      <c r="B21" s="21"/>
      <c r="C21" s="18"/>
      <c r="D21" s="18"/>
      <c r="E21" s="6"/>
      <c r="F21" s="6"/>
      <c r="G21" s="5"/>
      <c r="H21" s="6"/>
      <c r="I21" s="17"/>
      <c r="J21" s="17"/>
      <c r="K21" s="17"/>
    </row>
    <row r="22" spans="1:11" ht="26.25">
      <c r="A22" s="277" t="s">
        <v>25</v>
      </c>
      <c r="B22" s="278" t="s">
        <v>26</v>
      </c>
      <c r="C22" s="278" t="s">
        <v>27</v>
      </c>
      <c r="D22" s="228" t="s">
        <v>546</v>
      </c>
      <c r="E22" s="278" t="s">
        <v>28</v>
      </c>
      <c r="F22" s="278" t="s">
        <v>29</v>
      </c>
      <c r="G22" s="279" t="s">
        <v>99</v>
      </c>
      <c r="H22" s="280" t="s">
        <v>100</v>
      </c>
      <c r="I22" s="17"/>
      <c r="J22" s="17"/>
      <c r="K22" s="17"/>
    </row>
    <row r="23" spans="1:11">
      <c r="A23" s="257"/>
      <c r="B23" s="109"/>
      <c r="C23" s="109"/>
      <c r="D23" s="109"/>
      <c r="E23" s="109"/>
      <c r="F23" s="109"/>
      <c r="G23" s="171"/>
      <c r="H23" s="110"/>
      <c r="I23" s="17"/>
      <c r="J23" s="17"/>
      <c r="K23" s="17"/>
    </row>
    <row r="24" spans="1:11" ht="15" customHeight="1">
      <c r="A24" s="261">
        <v>1</v>
      </c>
      <c r="B24" s="262" t="s">
        <v>347</v>
      </c>
      <c r="C24" s="263" t="s">
        <v>551</v>
      </c>
      <c r="D24" s="269" t="s">
        <v>538</v>
      </c>
      <c r="E24" s="371"/>
      <c r="F24" s="372"/>
      <c r="G24" s="372"/>
      <c r="H24" s="373"/>
    </row>
    <row r="25" spans="1:11" ht="51">
      <c r="A25" s="258"/>
      <c r="B25" s="38"/>
      <c r="C25" s="79" t="s">
        <v>281</v>
      </c>
      <c r="D25" s="79"/>
      <c r="E25" s="40" t="s">
        <v>41</v>
      </c>
      <c r="F25" s="40"/>
      <c r="G25" s="162"/>
      <c r="H25" s="45"/>
    </row>
    <row r="26" spans="1:11">
      <c r="G26" s="187"/>
    </row>
    <row r="27" spans="1:11">
      <c r="C27" s="111" t="s">
        <v>304</v>
      </c>
      <c r="D27" s="111"/>
      <c r="E27" s="31" t="s">
        <v>41</v>
      </c>
      <c r="F27" s="31">
        <v>12</v>
      </c>
      <c r="G27" s="187"/>
    </row>
    <row r="28" spans="1:11">
      <c r="C28" s="26" t="s">
        <v>50</v>
      </c>
      <c r="D28" s="26"/>
      <c r="E28" s="31"/>
      <c r="F28" s="31"/>
      <c r="G28" s="187"/>
    </row>
    <row r="29" spans="1:11">
      <c r="C29" s="75" t="s">
        <v>349</v>
      </c>
      <c r="D29" s="38"/>
      <c r="E29" s="31"/>
      <c r="F29" s="31"/>
      <c r="G29" s="187"/>
    </row>
    <row r="30" spans="1:11">
      <c r="G30" s="187"/>
    </row>
    <row r="31" spans="1:11">
      <c r="C31" s="117" t="s">
        <v>305</v>
      </c>
      <c r="D31" s="117"/>
      <c r="E31" s="31" t="s">
        <v>41</v>
      </c>
      <c r="F31" s="31">
        <v>12</v>
      </c>
      <c r="G31" s="187"/>
    </row>
    <row r="32" spans="1:11">
      <c r="C32" s="26" t="s">
        <v>50</v>
      </c>
      <c r="D32" s="26"/>
      <c r="G32" s="187"/>
    </row>
    <row r="33" spans="1:8">
      <c r="C33" s="75" t="s">
        <v>349</v>
      </c>
      <c r="D33" s="38"/>
      <c r="E33" s="31"/>
      <c r="F33" s="31"/>
      <c r="G33" s="187"/>
    </row>
    <row r="34" spans="1:8">
      <c r="G34" s="187"/>
    </row>
    <row r="35" spans="1:8">
      <c r="C35" s="117" t="s">
        <v>306</v>
      </c>
      <c r="D35" s="117"/>
      <c r="E35" s="31" t="s">
        <v>41</v>
      </c>
      <c r="F35" s="31">
        <v>12</v>
      </c>
      <c r="G35" s="187"/>
    </row>
    <row r="36" spans="1:8">
      <c r="C36" s="26" t="s">
        <v>50</v>
      </c>
      <c r="D36" s="26"/>
      <c r="E36" s="31"/>
      <c r="F36" s="31"/>
      <c r="G36" s="187"/>
    </row>
    <row r="37" spans="1:8">
      <c r="C37" s="75" t="s">
        <v>349</v>
      </c>
      <c r="D37" s="38"/>
      <c r="E37" s="31"/>
      <c r="F37" s="31"/>
      <c r="G37" s="187"/>
    </row>
    <row r="38" spans="1:8">
      <c r="G38" s="187"/>
    </row>
    <row r="39" spans="1:8">
      <c r="C39" s="117" t="s">
        <v>307</v>
      </c>
      <c r="D39" s="117"/>
      <c r="E39" s="31" t="s">
        <v>41</v>
      </c>
      <c r="F39" s="31">
        <v>12</v>
      </c>
      <c r="G39" s="187"/>
    </row>
    <row r="40" spans="1:8">
      <c r="C40" s="26" t="s">
        <v>50</v>
      </c>
      <c r="D40" s="26"/>
      <c r="G40" s="173"/>
    </row>
    <row r="41" spans="1:8">
      <c r="C41" s="75" t="s">
        <v>349</v>
      </c>
      <c r="D41" s="38"/>
      <c r="E41" s="31"/>
      <c r="F41" s="31"/>
      <c r="G41" s="173"/>
    </row>
    <row r="42" spans="1:8">
      <c r="G42" s="173"/>
    </row>
    <row r="43" spans="1:8">
      <c r="C43" s="113" t="s">
        <v>318</v>
      </c>
      <c r="D43" s="113"/>
      <c r="E43" s="31" t="s">
        <v>41</v>
      </c>
      <c r="F43" s="31">
        <f>SUM(F26:F39)</f>
        <v>48</v>
      </c>
      <c r="G43" s="303"/>
      <c r="H43" s="49">
        <f>G43*F43</f>
        <v>0</v>
      </c>
    </row>
    <row r="44" spans="1:8">
      <c r="G44" s="173"/>
    </row>
    <row r="45" spans="1:8">
      <c r="G45" s="173"/>
    </row>
    <row r="46" spans="1:8">
      <c r="A46" s="261">
        <v>2</v>
      </c>
      <c r="B46" s="262" t="s">
        <v>348</v>
      </c>
      <c r="C46" s="263" t="s">
        <v>550</v>
      </c>
      <c r="D46" s="276" t="s">
        <v>538</v>
      </c>
      <c r="E46" s="371"/>
      <c r="F46" s="372"/>
      <c r="G46" s="372"/>
      <c r="H46" s="373"/>
    </row>
    <row r="47" spans="1:8" ht="38.25">
      <c r="A47" s="258"/>
      <c r="B47" s="38"/>
      <c r="C47" s="79" t="s">
        <v>282</v>
      </c>
      <c r="D47" s="79"/>
      <c r="E47" s="40"/>
      <c r="F47" s="40"/>
      <c r="G47" s="162"/>
      <c r="H47" s="45"/>
    </row>
    <row r="48" spans="1:8">
      <c r="A48" s="258"/>
      <c r="B48" s="38"/>
      <c r="C48" s="79"/>
      <c r="D48" s="79"/>
      <c r="E48" s="40"/>
      <c r="F48" s="40"/>
      <c r="G48" s="162"/>
      <c r="H48" s="45"/>
    </row>
    <row r="49" spans="3:7">
      <c r="C49" s="111" t="s">
        <v>304</v>
      </c>
      <c r="D49" s="111"/>
      <c r="E49" s="31" t="s">
        <v>41</v>
      </c>
      <c r="F49" s="31">
        <v>12</v>
      </c>
      <c r="G49" s="187"/>
    </row>
    <row r="50" spans="3:7">
      <c r="C50" s="26" t="s">
        <v>50</v>
      </c>
      <c r="D50" s="26"/>
      <c r="E50" s="31"/>
      <c r="F50" s="31"/>
      <c r="G50" s="187"/>
    </row>
    <row r="51" spans="3:7">
      <c r="C51" s="75" t="s">
        <v>349</v>
      </c>
      <c r="D51" s="38"/>
      <c r="E51" s="31"/>
      <c r="F51" s="31"/>
      <c r="G51" s="187"/>
    </row>
    <row r="52" spans="3:7">
      <c r="G52" s="187"/>
    </row>
    <row r="53" spans="3:7">
      <c r="C53" s="117" t="s">
        <v>305</v>
      </c>
      <c r="D53" s="117"/>
      <c r="E53" s="31" t="s">
        <v>41</v>
      </c>
      <c r="F53" s="31">
        <v>12</v>
      </c>
      <c r="G53" s="187"/>
    </row>
    <row r="54" spans="3:7">
      <c r="C54" s="26" t="s">
        <v>50</v>
      </c>
      <c r="D54" s="26"/>
      <c r="G54" s="187"/>
    </row>
    <row r="55" spans="3:7">
      <c r="C55" s="75" t="s">
        <v>349</v>
      </c>
      <c r="D55" s="38"/>
      <c r="E55" s="31"/>
      <c r="F55" s="31"/>
      <c r="G55" s="187"/>
    </row>
    <row r="56" spans="3:7">
      <c r="G56" s="187"/>
    </row>
    <row r="57" spans="3:7">
      <c r="C57" s="117" t="s">
        <v>306</v>
      </c>
      <c r="D57" s="117"/>
      <c r="E57" s="31" t="s">
        <v>41</v>
      </c>
      <c r="F57" s="31">
        <v>12</v>
      </c>
      <c r="G57" s="187"/>
    </row>
    <row r="58" spans="3:7">
      <c r="C58" s="26" t="s">
        <v>50</v>
      </c>
      <c r="D58" s="26"/>
      <c r="E58" s="31"/>
      <c r="F58" s="31"/>
      <c r="G58" s="187"/>
    </row>
    <row r="59" spans="3:7">
      <c r="C59" s="75" t="s">
        <v>349</v>
      </c>
      <c r="D59" s="38"/>
      <c r="E59" s="31"/>
      <c r="F59" s="31"/>
      <c r="G59" s="187"/>
    </row>
    <row r="60" spans="3:7">
      <c r="G60" s="187"/>
    </row>
    <row r="61" spans="3:7">
      <c r="C61" s="117" t="s">
        <v>307</v>
      </c>
      <c r="D61" s="117"/>
      <c r="E61" s="31" t="s">
        <v>41</v>
      </c>
      <c r="F61" s="31">
        <v>12</v>
      </c>
      <c r="G61" s="187"/>
    </row>
    <row r="62" spans="3:7">
      <c r="C62" s="26" t="s">
        <v>50</v>
      </c>
      <c r="D62" s="26"/>
      <c r="G62" s="187"/>
    </row>
    <row r="63" spans="3:7">
      <c r="C63" s="75" t="s">
        <v>349</v>
      </c>
      <c r="D63" s="38"/>
      <c r="E63" s="31"/>
      <c r="F63" s="31"/>
      <c r="G63" s="173"/>
    </row>
    <row r="64" spans="3:7">
      <c r="G64" s="173"/>
    </row>
    <row r="65" spans="1:10">
      <c r="C65" s="113" t="s">
        <v>318</v>
      </c>
      <c r="D65" s="113"/>
      <c r="E65" s="31" t="s">
        <v>41</v>
      </c>
      <c r="F65" s="31">
        <f>SUM(F48:F61)</f>
        <v>48</v>
      </c>
      <c r="G65" s="303"/>
      <c r="H65" s="49">
        <f>G65*F65</f>
        <v>0</v>
      </c>
    </row>
    <row r="66" spans="1:10">
      <c r="G66" s="173"/>
    </row>
    <row r="67" spans="1:10">
      <c r="G67" s="173"/>
    </row>
    <row r="68" spans="1:10">
      <c r="A68" s="258"/>
      <c r="B68" s="38"/>
      <c r="C68" s="78" t="s">
        <v>280</v>
      </c>
      <c r="D68" s="276" t="s">
        <v>538</v>
      </c>
      <c r="E68" s="371"/>
      <c r="F68" s="372"/>
      <c r="G68" s="372"/>
      <c r="H68" s="373"/>
      <c r="J68" s="76"/>
    </row>
    <row r="69" spans="1:10" ht="63.75">
      <c r="A69" s="258"/>
      <c r="B69" s="38"/>
      <c r="C69" s="79" t="s">
        <v>421</v>
      </c>
      <c r="D69" s="79"/>
      <c r="E69" s="40"/>
      <c r="F69" s="40"/>
      <c r="G69" s="162"/>
      <c r="H69" s="45"/>
      <c r="J69" s="76"/>
    </row>
    <row r="70" spans="1:10">
      <c r="G70" s="173"/>
    </row>
    <row r="71" spans="1:10">
      <c r="C71" s="111" t="s">
        <v>304</v>
      </c>
      <c r="D71" s="111"/>
      <c r="E71" s="31" t="s">
        <v>41</v>
      </c>
      <c r="F71" s="31">
        <v>12</v>
      </c>
      <c r="G71" s="187"/>
    </row>
    <row r="72" spans="1:10">
      <c r="C72" s="26" t="s">
        <v>50</v>
      </c>
      <c r="D72" s="26"/>
      <c r="E72" s="31"/>
      <c r="F72" s="31"/>
      <c r="G72" s="187"/>
    </row>
    <row r="73" spans="1:10">
      <c r="C73" s="75" t="s">
        <v>349</v>
      </c>
      <c r="D73" s="38"/>
      <c r="E73" s="31"/>
      <c r="F73" s="31"/>
      <c r="G73" s="187"/>
    </row>
    <row r="74" spans="1:10">
      <c r="G74" s="187"/>
    </row>
    <row r="75" spans="1:10">
      <c r="C75" s="117" t="s">
        <v>305</v>
      </c>
      <c r="D75" s="117"/>
      <c r="E75" s="31" t="s">
        <v>41</v>
      </c>
      <c r="F75" s="31">
        <v>12</v>
      </c>
      <c r="G75" s="187"/>
    </row>
    <row r="76" spans="1:10">
      <c r="C76" s="26" t="s">
        <v>50</v>
      </c>
      <c r="D76" s="26"/>
      <c r="G76" s="187"/>
    </row>
    <row r="77" spans="1:10">
      <c r="C77" s="75" t="s">
        <v>349</v>
      </c>
      <c r="D77" s="38"/>
      <c r="E77" s="31"/>
      <c r="F77" s="31"/>
      <c r="G77" s="187"/>
    </row>
    <row r="78" spans="1:10">
      <c r="G78" s="187"/>
    </row>
    <row r="79" spans="1:10">
      <c r="C79" s="117" t="s">
        <v>306</v>
      </c>
      <c r="D79" s="117"/>
      <c r="E79" s="31" t="s">
        <v>41</v>
      </c>
      <c r="F79" s="31">
        <v>12</v>
      </c>
      <c r="G79" s="187"/>
    </row>
    <row r="80" spans="1:10">
      <c r="C80" s="26" t="s">
        <v>50</v>
      </c>
      <c r="D80" s="26"/>
      <c r="E80" s="31"/>
      <c r="F80" s="31"/>
      <c r="G80" s="187"/>
    </row>
    <row r="81" spans="3:8">
      <c r="C81" s="75" t="s">
        <v>349</v>
      </c>
      <c r="D81" s="38"/>
      <c r="E81" s="31"/>
      <c r="F81" s="31"/>
      <c r="G81" s="187"/>
    </row>
    <row r="82" spans="3:8">
      <c r="G82" s="187"/>
    </row>
    <row r="83" spans="3:8">
      <c r="C83" s="117" t="s">
        <v>307</v>
      </c>
      <c r="D83" s="117"/>
      <c r="E83" s="31" t="s">
        <v>41</v>
      </c>
      <c r="F83" s="31">
        <v>12</v>
      </c>
      <c r="G83" s="187"/>
    </row>
    <row r="84" spans="3:8">
      <c r="C84" s="26" t="s">
        <v>50</v>
      </c>
      <c r="D84" s="26"/>
      <c r="G84" s="187"/>
    </row>
    <row r="85" spans="3:8">
      <c r="C85" s="75" t="s">
        <v>349</v>
      </c>
      <c r="D85" s="38"/>
      <c r="E85" s="31"/>
      <c r="F85" s="31"/>
      <c r="G85" s="173"/>
    </row>
    <row r="86" spans="3:8">
      <c r="G86" s="173"/>
    </row>
    <row r="87" spans="3:8">
      <c r="C87" s="113" t="s">
        <v>318</v>
      </c>
      <c r="D87" s="113"/>
      <c r="E87" s="31" t="s">
        <v>41</v>
      </c>
      <c r="F87" s="31">
        <f>SUM(F70:F83)</f>
        <v>48</v>
      </c>
      <c r="G87" s="303"/>
      <c r="H87" s="49">
        <f>G87*F87</f>
        <v>0</v>
      </c>
    </row>
    <row r="88" spans="3:8">
      <c r="G88" s="173"/>
    </row>
    <row r="89" spans="3:8">
      <c r="G89" s="173"/>
    </row>
    <row r="90" spans="3:8">
      <c r="G90" s="173"/>
    </row>
    <row r="91" spans="3:8">
      <c r="G91" s="173"/>
    </row>
  </sheetData>
  <protectedRanges>
    <protectedRange sqref="G22:G23" name="Obseg1_1"/>
    <protectedRange sqref="G24:G25 G46 G68" name="Obseg1_2_1_1_2"/>
    <protectedRange sqref="G43 G65 G87" name="Obseg1_13_2_1"/>
    <protectedRange sqref="G47:G48" name="Obseg1_2_1_1_2_3"/>
    <protectedRange sqref="G69" name="Obseg1_2_1_1_2_3_1"/>
  </protectedRanges>
  <mergeCells count="6">
    <mergeCell ref="E68:H68"/>
    <mergeCell ref="B12:J12"/>
    <mergeCell ref="B13:H13"/>
    <mergeCell ref="B14:J14"/>
    <mergeCell ref="E24:H24"/>
    <mergeCell ref="E46:H46"/>
  </mergeCells>
  <pageMargins left="0.7" right="0.7" top="0.75" bottom="0.75" header="0.3" footer="0.3"/>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05"/>
  <sheetViews>
    <sheetView topLeftCell="A178" zoomScaleNormal="100" zoomScaleSheetLayoutView="142" workbookViewId="0">
      <selection activeCell="D22" sqref="D22"/>
    </sheetView>
  </sheetViews>
  <sheetFormatPr defaultRowHeight="15"/>
  <cols>
    <col min="1" max="1" width="9.140625" style="239"/>
    <col min="2" max="2" width="8.28515625" style="24" customWidth="1"/>
    <col min="3" max="3" width="46.42578125" style="24" customWidth="1"/>
    <col min="4" max="4" width="32.7109375" style="24" customWidth="1"/>
    <col min="5" max="5" width="13.42578125" style="24" customWidth="1"/>
    <col min="6" max="6" width="11.140625" style="24" customWidth="1"/>
    <col min="7" max="7" width="12" style="140" customWidth="1"/>
    <col min="8" max="8" width="15" style="24" customWidth="1"/>
    <col min="9" max="9" width="11" style="24" customWidth="1"/>
    <col min="10" max="16384" width="9.140625" style="24"/>
  </cols>
  <sheetData>
    <row r="2" spans="1:11">
      <c r="B2" s="206" t="s">
        <v>526</v>
      </c>
      <c r="C2" s="207"/>
      <c r="D2" s="207"/>
      <c r="E2" s="208"/>
      <c r="F2" s="208"/>
      <c r="G2" s="209"/>
      <c r="H2" s="191"/>
      <c r="I2" s="191"/>
      <c r="J2" s="191"/>
      <c r="K2" s="5"/>
    </row>
    <row r="3" spans="1:11">
      <c r="B3" s="7"/>
      <c r="C3" s="3"/>
      <c r="D3" s="3"/>
      <c r="E3" s="4"/>
      <c r="F3" s="4"/>
      <c r="G3" s="5"/>
      <c r="H3" s="6"/>
      <c r="I3" s="6"/>
      <c r="J3" s="6"/>
      <c r="K3" s="5"/>
    </row>
    <row r="4" spans="1:11">
      <c r="B4" s="8" t="s">
        <v>0</v>
      </c>
      <c r="C4" s="3"/>
      <c r="D4" s="3"/>
      <c r="E4" s="4"/>
      <c r="F4" s="4"/>
      <c r="G4" s="5"/>
      <c r="H4" s="6"/>
      <c r="I4" s="6"/>
      <c r="J4" s="6"/>
      <c r="K4" s="5"/>
    </row>
    <row r="5" spans="1:11">
      <c r="B5" s="2" t="s">
        <v>1</v>
      </c>
      <c r="C5" s="3"/>
      <c r="D5" s="3"/>
      <c r="E5" s="4"/>
      <c r="F5" s="4"/>
      <c r="G5" s="5"/>
      <c r="H5" s="6"/>
      <c r="I5" s="6"/>
      <c r="J5" s="6"/>
      <c r="K5" s="5"/>
    </row>
    <row r="6" spans="1:11">
      <c r="B6" s="2" t="s">
        <v>2</v>
      </c>
      <c r="C6" s="3"/>
      <c r="D6" s="3"/>
      <c r="E6" s="4"/>
      <c r="F6" s="4"/>
      <c r="G6" s="5"/>
      <c r="H6" s="6"/>
      <c r="I6" s="6"/>
      <c r="J6" s="6"/>
      <c r="K6" s="5"/>
    </row>
    <row r="7" spans="1:11">
      <c r="B7" s="7"/>
      <c r="C7" s="3"/>
      <c r="D7" s="3"/>
      <c r="E7" s="4"/>
      <c r="F7" s="4"/>
      <c r="G7" s="5"/>
      <c r="H7" s="6"/>
      <c r="I7" s="6"/>
      <c r="J7" s="6"/>
      <c r="K7" s="5"/>
    </row>
    <row r="8" spans="1:11">
      <c r="B8" s="8" t="s">
        <v>24</v>
      </c>
      <c r="C8" s="4"/>
      <c r="D8" s="4"/>
      <c r="E8" s="6"/>
      <c r="F8" s="6"/>
      <c r="G8" s="6"/>
      <c r="H8" s="9"/>
      <c r="I8" s="10"/>
      <c r="J8" s="10"/>
      <c r="K8" s="11"/>
    </row>
    <row r="9" spans="1:11">
      <c r="B9" s="23" t="s">
        <v>303</v>
      </c>
      <c r="C9" s="4"/>
      <c r="D9" s="4"/>
      <c r="E9" s="13"/>
      <c r="F9" s="14"/>
      <c r="G9" s="14"/>
      <c r="H9" s="5"/>
      <c r="I9" s="10"/>
      <c r="J9" s="9"/>
      <c r="K9" s="11"/>
    </row>
    <row r="10" spans="1:11">
      <c r="B10" s="16"/>
      <c r="C10" s="4"/>
      <c r="D10" s="4"/>
      <c r="E10" s="6"/>
      <c r="F10" s="6"/>
      <c r="G10" s="5"/>
      <c r="H10" s="6"/>
      <c r="I10" s="17"/>
      <c r="J10" s="17"/>
      <c r="K10" s="17"/>
    </row>
    <row r="11" spans="1:11">
      <c r="B11" s="21"/>
      <c r="C11" s="18"/>
      <c r="D11" s="18"/>
      <c r="E11" s="6"/>
      <c r="F11" s="6"/>
      <c r="G11" s="5"/>
      <c r="H11" s="6"/>
      <c r="I11" s="17"/>
      <c r="J11" s="17"/>
      <c r="K11" s="17"/>
    </row>
    <row r="12" spans="1:11" s="216" customFormat="1" ht="81.75" customHeight="1">
      <c r="A12" s="244"/>
      <c r="B12" s="358" t="s">
        <v>539</v>
      </c>
      <c r="C12" s="358"/>
      <c r="D12" s="358"/>
      <c r="E12" s="358"/>
      <c r="F12" s="358"/>
      <c r="G12" s="358"/>
      <c r="H12" s="358"/>
      <c r="I12" s="358"/>
      <c r="J12" s="358"/>
      <c r="K12" s="215"/>
    </row>
    <row r="13" spans="1:11" s="216" customFormat="1" ht="45.75" customHeight="1">
      <c r="A13" s="244"/>
      <c r="B13" s="359" t="s">
        <v>527</v>
      </c>
      <c r="C13" s="359"/>
      <c r="D13" s="359"/>
      <c r="E13" s="359"/>
      <c r="F13" s="359"/>
      <c r="G13" s="359"/>
      <c r="H13" s="359"/>
      <c r="I13" s="242"/>
      <c r="J13" s="243"/>
      <c r="K13" s="215"/>
    </row>
    <row r="14" spans="1:11" s="216" customFormat="1" ht="29.25" customHeight="1">
      <c r="A14" s="244"/>
      <c r="B14" s="360" t="s">
        <v>534</v>
      </c>
      <c r="C14" s="360"/>
      <c r="D14" s="360"/>
      <c r="E14" s="360"/>
      <c r="F14" s="360"/>
      <c r="G14" s="360"/>
      <c r="H14" s="360"/>
      <c r="I14" s="360"/>
      <c r="J14" s="360"/>
      <c r="K14" s="215"/>
    </row>
    <row r="15" spans="1:11">
      <c r="B15" s="211"/>
      <c r="C15" s="211"/>
      <c r="D15" s="211"/>
      <c r="E15" s="211"/>
      <c r="F15" s="211"/>
      <c r="G15" s="211"/>
      <c r="H15" s="211"/>
      <c r="I15" s="190"/>
      <c r="J15" s="17"/>
      <c r="K15" s="17"/>
    </row>
    <row r="16" spans="1:11">
      <c r="B16" s="168"/>
      <c r="C16" s="170"/>
      <c r="D16" s="175"/>
      <c r="E16" s="170"/>
      <c r="F16" s="170"/>
      <c r="G16" s="160"/>
      <c r="H16" s="169"/>
      <c r="I16" s="169"/>
      <c r="J16" s="17"/>
      <c r="K16" s="17"/>
    </row>
    <row r="17" spans="1:11">
      <c r="B17" s="168"/>
      <c r="C17" s="30" t="s">
        <v>350</v>
      </c>
      <c r="D17" s="30"/>
      <c r="E17" s="132">
        <f>SUM(H39:H204)</f>
        <v>0</v>
      </c>
      <c r="G17" s="161"/>
      <c r="H17" s="116"/>
      <c r="I17" s="169"/>
      <c r="J17" s="17"/>
      <c r="K17" s="17"/>
    </row>
    <row r="18" spans="1:11">
      <c r="B18" s="168"/>
      <c r="C18" s="30" t="s">
        <v>329</v>
      </c>
      <c r="D18" s="30"/>
      <c r="E18" s="132">
        <f>E17*0.22</f>
        <v>0</v>
      </c>
      <c r="G18" s="161"/>
      <c r="H18" s="116"/>
      <c r="I18" s="169"/>
      <c r="J18" s="17"/>
      <c r="K18" s="17"/>
    </row>
    <row r="19" spans="1:11">
      <c r="B19" s="168"/>
      <c r="C19" s="30" t="s">
        <v>351</v>
      </c>
      <c r="D19" s="30"/>
      <c r="E19" s="132">
        <f>E17+E18</f>
        <v>0</v>
      </c>
      <c r="G19" s="161"/>
      <c r="H19" s="116"/>
      <c r="I19" s="169"/>
      <c r="J19" s="17"/>
      <c r="K19" s="17"/>
    </row>
    <row r="20" spans="1:11">
      <c r="B20" s="168"/>
      <c r="C20" s="170"/>
      <c r="D20" s="175"/>
      <c r="E20" s="170"/>
      <c r="F20" s="170"/>
      <c r="G20" s="160"/>
      <c r="H20" s="169"/>
      <c r="I20" s="169"/>
      <c r="J20" s="17"/>
      <c r="K20" s="17"/>
    </row>
    <row r="21" spans="1:11">
      <c r="B21" s="21"/>
      <c r="C21" s="18"/>
      <c r="D21" s="18"/>
      <c r="E21" s="6"/>
      <c r="F21" s="6"/>
      <c r="G21" s="5"/>
      <c r="H21" s="6"/>
      <c r="I21" s="17"/>
      <c r="J21" s="17"/>
      <c r="K21" s="17"/>
    </row>
    <row r="22" spans="1:11" ht="31.5" customHeight="1">
      <c r="A22" s="245" t="s">
        <v>531</v>
      </c>
      <c r="B22" s="228" t="s">
        <v>26</v>
      </c>
      <c r="C22" s="228" t="s">
        <v>27</v>
      </c>
      <c r="D22" s="228" t="s">
        <v>545</v>
      </c>
      <c r="E22" s="228" t="s">
        <v>28</v>
      </c>
      <c r="F22" s="228" t="s">
        <v>29</v>
      </c>
      <c r="G22" s="229" t="s">
        <v>99</v>
      </c>
      <c r="H22" s="230" t="s">
        <v>100</v>
      </c>
      <c r="I22" s="17"/>
      <c r="J22" s="17"/>
      <c r="K22" s="17"/>
    </row>
    <row r="23" spans="1:11">
      <c r="B23" s="109"/>
      <c r="C23" s="109"/>
      <c r="D23" s="109"/>
      <c r="E23" s="109"/>
      <c r="F23" s="109"/>
      <c r="G23" s="171"/>
      <c r="H23" s="110"/>
      <c r="I23" s="17"/>
      <c r="J23" s="17"/>
      <c r="K23" s="17"/>
    </row>
    <row r="24" spans="1:11" s="213" customFormat="1">
      <c r="A24" s="246" t="s">
        <v>3</v>
      </c>
      <c r="B24" s="231" t="s">
        <v>352</v>
      </c>
      <c r="C24" s="232" t="s">
        <v>480</v>
      </c>
      <c r="D24" s="218" t="s">
        <v>528</v>
      </c>
      <c r="E24" s="233"/>
      <c r="F24" s="233"/>
      <c r="G24" s="234"/>
      <c r="H24" s="235"/>
      <c r="I24" s="270"/>
      <c r="J24" s="270"/>
    </row>
    <row r="25" spans="1:11" ht="63.75">
      <c r="B25" s="38"/>
      <c r="C25" s="112" t="s">
        <v>475</v>
      </c>
      <c r="D25" s="112"/>
      <c r="E25" s="40"/>
      <c r="F25" s="31"/>
      <c r="G25" s="162"/>
      <c r="H25" s="45"/>
    </row>
    <row r="26" spans="1:11">
      <c r="B26" s="38"/>
      <c r="C26" s="55"/>
      <c r="D26" s="55"/>
      <c r="E26" s="40"/>
      <c r="F26" s="31"/>
      <c r="G26" s="162"/>
      <c r="H26" s="45"/>
    </row>
    <row r="27" spans="1:11">
      <c r="B27" s="38"/>
      <c r="C27" s="111" t="s">
        <v>304</v>
      </c>
      <c r="D27" s="111"/>
      <c r="E27" s="40" t="s">
        <v>41</v>
      </c>
      <c r="F27" s="31">
        <v>48</v>
      </c>
      <c r="G27" s="164"/>
      <c r="H27" s="45"/>
    </row>
    <row r="28" spans="1:11">
      <c r="B28" s="38"/>
      <c r="C28" s="111"/>
      <c r="D28" s="111"/>
      <c r="E28" s="40"/>
      <c r="F28" s="31"/>
      <c r="G28" s="164"/>
      <c r="H28" s="45"/>
    </row>
    <row r="29" spans="1:11">
      <c r="B29" s="38"/>
      <c r="C29" s="117" t="s">
        <v>305</v>
      </c>
      <c r="D29" s="117"/>
      <c r="E29" s="40" t="s">
        <v>41</v>
      </c>
      <c r="F29" s="31">
        <v>48</v>
      </c>
      <c r="G29" s="164"/>
      <c r="H29" s="45"/>
    </row>
    <row r="30" spans="1:11">
      <c r="B30" s="38"/>
      <c r="C30" s="111"/>
      <c r="D30" s="111"/>
      <c r="E30" s="40"/>
      <c r="F30" s="31"/>
      <c r="G30" s="164"/>
      <c r="H30" s="45"/>
    </row>
    <row r="31" spans="1:11">
      <c r="B31" s="38"/>
      <c r="C31" s="117" t="s">
        <v>306</v>
      </c>
      <c r="D31" s="117"/>
      <c r="E31" s="40" t="s">
        <v>41</v>
      </c>
      <c r="F31" s="31">
        <v>48</v>
      </c>
      <c r="G31" s="164"/>
      <c r="H31" s="45"/>
    </row>
    <row r="32" spans="1:11">
      <c r="B32" s="38"/>
      <c r="C32" s="111"/>
      <c r="D32" s="111"/>
      <c r="E32" s="40"/>
      <c r="F32" s="31"/>
      <c r="G32" s="164"/>
      <c r="H32" s="45"/>
    </row>
    <row r="33" spans="1:10">
      <c r="B33" s="38"/>
      <c r="C33" s="117" t="s">
        <v>307</v>
      </c>
      <c r="D33" s="117"/>
      <c r="E33" s="40" t="s">
        <v>41</v>
      </c>
      <c r="F33" s="31">
        <v>48</v>
      </c>
      <c r="G33" s="164"/>
      <c r="H33" s="45"/>
    </row>
    <row r="34" spans="1:10">
      <c r="B34" s="38"/>
      <c r="C34" s="111"/>
      <c r="D34" s="111"/>
      <c r="E34" s="40"/>
      <c r="F34" s="31"/>
      <c r="G34" s="164"/>
      <c r="H34" s="45"/>
    </row>
    <row r="35" spans="1:10">
      <c r="B35" s="38"/>
      <c r="C35" s="117" t="s">
        <v>311</v>
      </c>
      <c r="D35" s="117"/>
      <c r="E35" s="40" t="s">
        <v>41</v>
      </c>
      <c r="F35" s="31">
        <v>12</v>
      </c>
      <c r="G35" s="164"/>
      <c r="H35" s="45"/>
    </row>
    <row r="36" spans="1:10">
      <c r="B36" s="38"/>
      <c r="C36" s="111"/>
      <c r="D36" s="111"/>
      <c r="E36" s="40"/>
      <c r="F36" s="31"/>
      <c r="G36" s="164"/>
      <c r="H36" s="45"/>
    </row>
    <row r="37" spans="1:10">
      <c r="B37" s="38"/>
      <c r="C37" s="117" t="s">
        <v>313</v>
      </c>
      <c r="D37" s="117"/>
      <c r="E37" s="40" t="s">
        <v>41</v>
      </c>
      <c r="F37" s="31">
        <v>11</v>
      </c>
      <c r="G37" s="164"/>
      <c r="H37" s="45"/>
    </row>
    <row r="38" spans="1:10">
      <c r="B38" s="38"/>
      <c r="C38" s="111"/>
      <c r="D38" s="111"/>
      <c r="E38" s="40"/>
      <c r="F38" s="31"/>
      <c r="G38" s="162"/>
      <c r="H38" s="45"/>
    </row>
    <row r="39" spans="1:10">
      <c r="C39" s="113" t="s">
        <v>318</v>
      </c>
      <c r="D39" s="113"/>
      <c r="E39" s="31" t="s">
        <v>41</v>
      </c>
      <c r="F39" s="31">
        <f>SUM(F27:F35)</f>
        <v>204</v>
      </c>
      <c r="G39" s="264"/>
      <c r="H39" s="49">
        <f>G39*F39</f>
        <v>0</v>
      </c>
    </row>
    <row r="40" spans="1:10">
      <c r="B40" s="38"/>
      <c r="C40" s="111"/>
      <c r="D40" s="111"/>
      <c r="E40" s="40"/>
      <c r="F40" s="31"/>
      <c r="G40" s="162"/>
      <c r="H40" s="45"/>
    </row>
    <row r="41" spans="1:10">
      <c r="B41" s="38"/>
      <c r="C41" s="111"/>
      <c r="D41" s="111"/>
      <c r="E41" s="40"/>
      <c r="F41" s="31"/>
      <c r="G41" s="162"/>
      <c r="H41" s="45"/>
    </row>
    <row r="42" spans="1:10" s="213" customFormat="1" ht="18.75" customHeight="1">
      <c r="A42" s="246" t="s">
        <v>4</v>
      </c>
      <c r="B42" s="231" t="s">
        <v>353</v>
      </c>
      <c r="C42" s="232" t="s">
        <v>480</v>
      </c>
      <c r="D42" s="218" t="s">
        <v>529</v>
      </c>
      <c r="E42" s="233"/>
      <c r="F42" s="233"/>
      <c r="G42" s="234"/>
      <c r="H42" s="235"/>
      <c r="I42" s="270"/>
      <c r="J42" s="270"/>
    </row>
    <row r="43" spans="1:10" ht="63.75">
      <c r="B43" s="37"/>
      <c r="C43" s="112" t="s">
        <v>469</v>
      </c>
      <c r="D43" s="176"/>
      <c r="G43" s="162"/>
      <c r="H43" s="45"/>
    </row>
    <row r="44" spans="1:10">
      <c r="G44" s="173"/>
    </row>
    <row r="45" spans="1:10">
      <c r="C45" s="111" t="s">
        <v>304</v>
      </c>
      <c r="D45" s="111"/>
      <c r="E45" s="40" t="s">
        <v>41</v>
      </c>
      <c r="F45" s="31">
        <v>6</v>
      </c>
      <c r="G45" s="187"/>
    </row>
    <row r="46" spans="1:10">
      <c r="G46" s="187"/>
    </row>
    <row r="47" spans="1:10">
      <c r="C47" s="117" t="s">
        <v>305</v>
      </c>
      <c r="D47" s="117"/>
      <c r="E47" s="40" t="s">
        <v>41</v>
      </c>
      <c r="F47" s="31">
        <v>6</v>
      </c>
      <c r="G47" s="187"/>
    </row>
    <row r="48" spans="1:10">
      <c r="G48" s="187"/>
    </row>
    <row r="49" spans="1:10">
      <c r="C49" s="117" t="s">
        <v>306</v>
      </c>
      <c r="D49" s="117"/>
      <c r="E49" s="40" t="s">
        <v>41</v>
      </c>
      <c r="F49" s="31">
        <v>6</v>
      </c>
      <c r="G49" s="187"/>
    </row>
    <row r="50" spans="1:10">
      <c r="G50" s="187"/>
    </row>
    <row r="51" spans="1:10">
      <c r="C51" s="117" t="s">
        <v>307</v>
      </c>
      <c r="D51" s="117"/>
      <c r="E51" s="40" t="s">
        <v>41</v>
      </c>
      <c r="F51" s="31">
        <v>6</v>
      </c>
      <c r="G51" s="187"/>
    </row>
    <row r="52" spans="1:10">
      <c r="G52" s="187"/>
    </row>
    <row r="53" spans="1:10">
      <c r="C53" s="117" t="s">
        <v>308</v>
      </c>
      <c r="D53" s="117"/>
      <c r="E53" s="40" t="s">
        <v>41</v>
      </c>
      <c r="F53" s="31">
        <v>5</v>
      </c>
      <c r="G53" s="187"/>
    </row>
    <row r="54" spans="1:10">
      <c r="G54" s="187"/>
    </row>
    <row r="55" spans="1:10">
      <c r="C55" s="117" t="s">
        <v>309</v>
      </c>
      <c r="D55" s="117"/>
      <c r="E55" s="40" t="s">
        <v>41</v>
      </c>
      <c r="F55" s="31">
        <v>15</v>
      </c>
      <c r="G55" s="187"/>
    </row>
    <row r="56" spans="1:10">
      <c r="G56" s="187"/>
    </row>
    <row r="57" spans="1:10">
      <c r="C57" s="117" t="s">
        <v>310</v>
      </c>
      <c r="D57" s="117"/>
      <c r="E57" s="40" t="s">
        <v>41</v>
      </c>
      <c r="F57" s="31">
        <v>2</v>
      </c>
      <c r="G57" s="187"/>
    </row>
    <row r="58" spans="1:10">
      <c r="G58" s="173"/>
    </row>
    <row r="59" spans="1:10">
      <c r="C59" s="113" t="s">
        <v>318</v>
      </c>
      <c r="D59" s="113"/>
      <c r="E59" s="31" t="s">
        <v>41</v>
      </c>
      <c r="F59" s="31">
        <f>SUM(F45:F57)</f>
        <v>46</v>
      </c>
      <c r="G59" s="264"/>
      <c r="H59" s="49">
        <f>G59*F59</f>
        <v>0</v>
      </c>
    </row>
    <row r="60" spans="1:10">
      <c r="G60" s="173"/>
    </row>
    <row r="61" spans="1:10" s="212" customFormat="1" ht="15.75" customHeight="1">
      <c r="A61" s="246" t="s">
        <v>5</v>
      </c>
      <c r="B61" s="236" t="s">
        <v>466</v>
      </c>
      <c r="C61" s="219" t="s">
        <v>467</v>
      </c>
      <c r="D61" s="218" t="s">
        <v>529</v>
      </c>
      <c r="E61" s="220"/>
      <c r="F61" s="220"/>
      <c r="G61" s="221"/>
      <c r="H61" s="220"/>
      <c r="I61" s="271"/>
      <c r="J61" s="271"/>
    </row>
    <row r="62" spans="1:10" ht="30">
      <c r="C62" s="143" t="s">
        <v>470</v>
      </c>
      <c r="D62" s="176"/>
      <c r="G62" s="173"/>
    </row>
    <row r="63" spans="1:10">
      <c r="C63" s="143"/>
      <c r="D63" s="143"/>
      <c r="G63" s="173"/>
    </row>
    <row r="64" spans="1:10">
      <c r="C64" s="111" t="s">
        <v>304</v>
      </c>
      <c r="D64" s="111"/>
      <c r="E64" s="40" t="s">
        <v>41</v>
      </c>
      <c r="F64" s="31">
        <v>96</v>
      </c>
      <c r="G64" s="187"/>
    </row>
    <row r="65" spans="3:7">
      <c r="G65" s="187"/>
    </row>
    <row r="66" spans="3:7">
      <c r="C66" s="117" t="s">
        <v>305</v>
      </c>
      <c r="D66" s="117"/>
      <c r="E66" s="40" t="s">
        <v>41</v>
      </c>
      <c r="F66" s="31">
        <v>96</v>
      </c>
      <c r="G66" s="187"/>
    </row>
    <row r="67" spans="3:7">
      <c r="G67" s="187"/>
    </row>
    <row r="68" spans="3:7">
      <c r="C68" s="117" t="s">
        <v>306</v>
      </c>
      <c r="D68" s="117"/>
      <c r="E68" s="40" t="s">
        <v>41</v>
      </c>
      <c r="F68" s="31">
        <v>96</v>
      </c>
      <c r="G68" s="187"/>
    </row>
    <row r="69" spans="3:7">
      <c r="G69" s="187"/>
    </row>
    <row r="70" spans="3:7">
      <c r="C70" s="117" t="s">
        <v>307</v>
      </c>
      <c r="D70" s="117"/>
      <c r="E70" s="40" t="s">
        <v>41</v>
      </c>
      <c r="F70" s="31">
        <v>96</v>
      </c>
      <c r="G70" s="187"/>
    </row>
    <row r="71" spans="3:7">
      <c r="G71" s="187"/>
    </row>
    <row r="72" spans="3:7">
      <c r="C72" s="117" t="s">
        <v>308</v>
      </c>
      <c r="D72" s="117"/>
      <c r="E72" s="40" t="s">
        <v>41</v>
      </c>
      <c r="F72" s="31">
        <v>6</v>
      </c>
      <c r="G72" s="187"/>
    </row>
    <row r="73" spans="3:7">
      <c r="G73" s="187"/>
    </row>
    <row r="74" spans="3:7">
      <c r="C74" s="117" t="s">
        <v>309</v>
      </c>
      <c r="D74" s="117"/>
      <c r="E74" s="40" t="s">
        <v>41</v>
      </c>
      <c r="F74" s="31">
        <v>20</v>
      </c>
      <c r="G74" s="187"/>
    </row>
    <row r="75" spans="3:7">
      <c r="G75" s="187"/>
    </row>
    <row r="76" spans="3:7">
      <c r="C76" s="117" t="s">
        <v>310</v>
      </c>
      <c r="D76" s="117"/>
      <c r="E76" s="40" t="s">
        <v>41</v>
      </c>
      <c r="F76" s="31">
        <v>4</v>
      </c>
      <c r="G76" s="187"/>
    </row>
    <row r="77" spans="3:7">
      <c r="C77" s="117"/>
      <c r="D77" s="117"/>
      <c r="E77" s="40"/>
      <c r="F77" s="31"/>
      <c r="G77" s="187"/>
    </row>
    <row r="78" spans="3:7">
      <c r="C78" s="117" t="s">
        <v>311</v>
      </c>
      <c r="D78" s="117"/>
      <c r="E78" s="40" t="s">
        <v>41</v>
      </c>
      <c r="F78" s="31">
        <v>18</v>
      </c>
      <c r="G78" s="187"/>
    </row>
    <row r="79" spans="3:7">
      <c r="C79" s="117"/>
      <c r="D79" s="117"/>
      <c r="E79" s="40"/>
      <c r="F79" s="31"/>
      <c r="G79" s="187"/>
    </row>
    <row r="80" spans="3:7">
      <c r="C80" s="117" t="s">
        <v>313</v>
      </c>
      <c r="D80" s="117"/>
      <c r="E80" s="40" t="s">
        <v>41</v>
      </c>
      <c r="F80" s="31">
        <v>10</v>
      </c>
      <c r="G80" s="187"/>
    </row>
    <row r="81" spans="1:10">
      <c r="C81" s="117"/>
      <c r="D81" s="117"/>
      <c r="E81" s="40"/>
      <c r="F81" s="31"/>
      <c r="G81" s="187"/>
    </row>
    <row r="82" spans="1:10">
      <c r="C82" s="113" t="s">
        <v>318</v>
      </c>
      <c r="D82" s="113"/>
      <c r="E82" s="31" t="s">
        <v>41</v>
      </c>
      <c r="F82" s="31">
        <f>SUM(F64:F80)</f>
        <v>442</v>
      </c>
      <c r="G82" s="264"/>
      <c r="H82" s="49">
        <f>G82*F82</f>
        <v>0</v>
      </c>
    </row>
    <row r="83" spans="1:10">
      <c r="C83" s="113"/>
      <c r="D83" s="113"/>
      <c r="E83" s="31"/>
      <c r="F83" s="31"/>
      <c r="G83" s="162"/>
      <c r="H83" s="45"/>
    </row>
    <row r="84" spans="1:10">
      <c r="G84" s="173"/>
    </row>
    <row r="85" spans="1:10" ht="17.25" customHeight="1">
      <c r="A85" s="247" t="s">
        <v>7</v>
      </c>
      <c r="B85" s="219" t="s">
        <v>476</v>
      </c>
      <c r="C85" s="219" t="s">
        <v>477</v>
      </c>
      <c r="D85" s="218" t="s">
        <v>529</v>
      </c>
      <c r="E85" s="220"/>
      <c r="F85" s="220"/>
      <c r="G85" s="221"/>
      <c r="H85" s="220"/>
      <c r="I85" s="271"/>
      <c r="J85" s="271"/>
    </row>
    <row r="86" spans="1:10" ht="45">
      <c r="B86" s="115"/>
      <c r="C86" s="146" t="s">
        <v>478</v>
      </c>
      <c r="D86" s="146"/>
      <c r="G86" s="173"/>
    </row>
    <row r="87" spans="1:10">
      <c r="G87" s="173"/>
    </row>
    <row r="88" spans="1:10">
      <c r="C88" s="117" t="s">
        <v>309</v>
      </c>
      <c r="D88" s="117"/>
      <c r="E88" s="31" t="s">
        <v>41</v>
      </c>
      <c r="F88" s="31">
        <v>1</v>
      </c>
      <c r="G88" s="264"/>
      <c r="H88" s="49">
        <f>G88*F88</f>
        <v>0</v>
      </c>
    </row>
    <row r="89" spans="1:10">
      <c r="C89" s="26" t="s">
        <v>50</v>
      </c>
      <c r="D89" s="26"/>
      <c r="G89" s="173"/>
    </row>
    <row r="90" spans="1:10">
      <c r="C90" s="59" t="s">
        <v>479</v>
      </c>
      <c r="D90" s="46"/>
      <c r="E90" s="44"/>
      <c r="F90" s="44"/>
      <c r="G90" s="173"/>
    </row>
    <row r="91" spans="1:10">
      <c r="G91" s="173"/>
    </row>
    <row r="92" spans="1:10">
      <c r="G92" s="173"/>
    </row>
    <row r="93" spans="1:10">
      <c r="G93" s="173"/>
    </row>
    <row r="94" spans="1:10">
      <c r="A94" s="247" t="s">
        <v>9</v>
      </c>
      <c r="B94" s="222" t="s">
        <v>204</v>
      </c>
      <c r="C94" s="223" t="s">
        <v>205</v>
      </c>
      <c r="D94" s="225" t="s">
        <v>538</v>
      </c>
      <c r="E94" s="387"/>
      <c r="F94" s="388"/>
      <c r="G94" s="388"/>
      <c r="H94" s="388"/>
      <c r="I94" s="390"/>
      <c r="J94" s="390"/>
    </row>
    <row r="95" spans="1:10" ht="51">
      <c r="B95" s="26"/>
      <c r="C95" s="55" t="s">
        <v>206</v>
      </c>
      <c r="D95" s="224"/>
      <c r="E95" s="31"/>
      <c r="F95" s="31"/>
      <c r="G95" s="162"/>
      <c r="H95" s="45"/>
    </row>
    <row r="96" spans="1:10">
      <c r="B96" s="26"/>
      <c r="C96" s="55"/>
      <c r="D96" s="55"/>
      <c r="E96" s="31"/>
      <c r="F96" s="31"/>
      <c r="G96" s="164"/>
      <c r="H96" s="45"/>
    </row>
    <row r="97" spans="1:10">
      <c r="B97" s="26"/>
      <c r="C97" s="117" t="s">
        <v>309</v>
      </c>
      <c r="D97" s="117"/>
      <c r="E97" s="31" t="s">
        <v>41</v>
      </c>
      <c r="F97" s="31">
        <v>1</v>
      </c>
      <c r="G97" s="164"/>
      <c r="H97" s="45"/>
    </row>
    <row r="98" spans="1:10">
      <c r="B98" s="26"/>
      <c r="C98" s="26" t="s">
        <v>50</v>
      </c>
      <c r="D98" s="26"/>
      <c r="G98" s="187"/>
    </row>
    <row r="99" spans="1:10">
      <c r="B99" s="26"/>
      <c r="C99" s="59" t="s">
        <v>207</v>
      </c>
      <c r="D99" s="46"/>
      <c r="E99" s="44"/>
      <c r="F99" s="44"/>
      <c r="G99" s="164"/>
      <c r="H99" s="45"/>
    </row>
    <row r="100" spans="1:10">
      <c r="B100" s="26"/>
      <c r="C100" s="46"/>
      <c r="D100" s="46"/>
      <c r="E100" s="44"/>
      <c r="F100" s="44"/>
      <c r="G100" s="164"/>
      <c r="H100" s="45"/>
    </row>
    <row r="101" spans="1:10">
      <c r="B101" s="26"/>
      <c r="C101" s="117" t="s">
        <v>311</v>
      </c>
      <c r="D101" s="117"/>
      <c r="E101" s="44"/>
      <c r="F101" s="44"/>
      <c r="G101" s="164"/>
      <c r="H101" s="45"/>
    </row>
    <row r="102" spans="1:10">
      <c r="B102" s="26"/>
      <c r="C102" s="26" t="s">
        <v>50</v>
      </c>
      <c r="D102" s="26"/>
      <c r="E102" s="31" t="s">
        <v>41</v>
      </c>
      <c r="F102" s="31">
        <v>1</v>
      </c>
      <c r="G102" s="164"/>
      <c r="H102" s="45"/>
    </row>
    <row r="103" spans="1:10">
      <c r="B103" s="26"/>
      <c r="C103" s="59" t="s">
        <v>207</v>
      </c>
      <c r="D103" s="46"/>
      <c r="E103" s="44"/>
      <c r="F103" s="44"/>
      <c r="G103" s="162"/>
      <c r="H103" s="45"/>
    </row>
    <row r="104" spans="1:10">
      <c r="B104" s="26"/>
      <c r="C104" s="46"/>
      <c r="D104" s="46"/>
      <c r="E104" s="44"/>
      <c r="F104" s="44"/>
      <c r="G104" s="162"/>
      <c r="H104" s="45"/>
    </row>
    <row r="105" spans="1:10">
      <c r="C105" s="113" t="s">
        <v>318</v>
      </c>
      <c r="D105" s="113"/>
      <c r="E105" s="31" t="s">
        <v>41</v>
      </c>
      <c r="F105" s="31">
        <f>SUM(F97:F103)</f>
        <v>2</v>
      </c>
      <c r="G105" s="264"/>
      <c r="H105" s="49">
        <f>G105*F105</f>
        <v>0</v>
      </c>
    </row>
    <row r="106" spans="1:10">
      <c r="B106" s="26"/>
      <c r="C106" s="46"/>
      <c r="D106" s="46"/>
      <c r="E106" s="44"/>
      <c r="F106" s="44"/>
      <c r="G106" s="162"/>
      <c r="H106" s="45"/>
    </row>
    <row r="107" spans="1:10">
      <c r="B107" s="37"/>
      <c r="C107" s="73"/>
      <c r="D107" s="73"/>
      <c r="E107" s="40"/>
      <c r="F107" s="40"/>
      <c r="G107" s="162"/>
      <c r="H107" s="45"/>
    </row>
    <row r="108" spans="1:10">
      <c r="A108" s="247" t="s">
        <v>11</v>
      </c>
      <c r="B108" s="222" t="s">
        <v>208</v>
      </c>
      <c r="C108" s="223" t="s">
        <v>209</v>
      </c>
      <c r="D108" s="225" t="s">
        <v>538</v>
      </c>
      <c r="E108" s="273"/>
      <c r="F108" s="274"/>
      <c r="G108" s="274"/>
      <c r="H108" s="272"/>
      <c r="I108" s="390"/>
      <c r="J108" s="390"/>
    </row>
    <row r="109" spans="1:10" ht="25.5">
      <c r="B109" s="26"/>
      <c r="C109" s="70" t="s">
        <v>210</v>
      </c>
      <c r="D109" s="55"/>
      <c r="E109" s="31"/>
      <c r="F109" s="31"/>
      <c r="G109" s="162"/>
      <c r="H109" s="45"/>
    </row>
    <row r="110" spans="1:10">
      <c r="B110" s="26"/>
      <c r="C110" s="55"/>
      <c r="D110" s="55"/>
      <c r="E110" s="31"/>
      <c r="F110" s="31"/>
      <c r="G110" s="162"/>
      <c r="H110" s="45"/>
    </row>
    <row r="111" spans="1:10">
      <c r="B111" s="26"/>
      <c r="C111" s="117" t="s">
        <v>309</v>
      </c>
      <c r="D111" s="117"/>
      <c r="E111" s="31" t="s">
        <v>41</v>
      </c>
      <c r="F111" s="31">
        <v>1</v>
      </c>
      <c r="G111" s="164"/>
      <c r="H111" s="45"/>
    </row>
    <row r="112" spans="1:10">
      <c r="B112" s="26"/>
      <c r="C112" s="26" t="s">
        <v>50</v>
      </c>
      <c r="D112" s="26"/>
      <c r="G112" s="187"/>
    </row>
    <row r="113" spans="1:10">
      <c r="B113" s="26"/>
      <c r="C113" s="59" t="s">
        <v>207</v>
      </c>
      <c r="D113" s="46"/>
      <c r="E113" s="44"/>
      <c r="F113" s="44"/>
      <c r="G113" s="164"/>
      <c r="H113" s="45"/>
    </row>
    <row r="114" spans="1:10">
      <c r="G114" s="187"/>
    </row>
    <row r="115" spans="1:10">
      <c r="C115" s="117" t="s">
        <v>311</v>
      </c>
      <c r="D115" s="117"/>
      <c r="E115" s="44"/>
      <c r="F115" s="44"/>
      <c r="G115" s="187"/>
    </row>
    <row r="116" spans="1:10">
      <c r="C116" s="26" t="s">
        <v>50</v>
      </c>
      <c r="D116" s="26"/>
      <c r="E116" s="31" t="s">
        <v>41</v>
      </c>
      <c r="F116" s="31">
        <v>1</v>
      </c>
      <c r="G116" s="187"/>
    </row>
    <row r="117" spans="1:10">
      <c r="C117" s="59" t="s">
        <v>207</v>
      </c>
      <c r="D117" s="46"/>
      <c r="E117" s="44"/>
      <c r="F117" s="44"/>
      <c r="G117" s="187"/>
    </row>
    <row r="118" spans="1:10">
      <c r="C118" s="46"/>
      <c r="D118" s="46"/>
      <c r="E118" s="44"/>
      <c r="F118" s="44"/>
      <c r="G118" s="173"/>
    </row>
    <row r="119" spans="1:10">
      <c r="C119" s="113" t="s">
        <v>318</v>
      </c>
      <c r="D119" s="113"/>
      <c r="E119" s="31" t="s">
        <v>41</v>
      </c>
      <c r="F119" s="31">
        <f>SUM(F111:F117)</f>
        <v>2</v>
      </c>
      <c r="G119" s="264"/>
      <c r="H119" s="49">
        <f>G119*F119</f>
        <v>0</v>
      </c>
    </row>
    <row r="120" spans="1:10">
      <c r="C120" s="46"/>
      <c r="D120" s="46"/>
      <c r="E120" s="44"/>
      <c r="F120" s="44"/>
      <c r="G120" s="173"/>
    </row>
    <row r="121" spans="1:10">
      <c r="G121" s="173"/>
    </row>
    <row r="122" spans="1:10">
      <c r="A122" s="247" t="s">
        <v>15</v>
      </c>
      <c r="B122" s="222" t="s">
        <v>359</v>
      </c>
      <c r="C122" s="223" t="s">
        <v>358</v>
      </c>
      <c r="D122" s="225" t="s">
        <v>538</v>
      </c>
      <c r="E122" s="391"/>
      <c r="F122" s="391"/>
      <c r="G122" s="391"/>
      <c r="H122" s="391"/>
      <c r="I122" s="250"/>
      <c r="J122" s="250"/>
    </row>
    <row r="123" spans="1:10" ht="76.5">
      <c r="B123" s="38"/>
      <c r="C123" s="77" t="s">
        <v>275</v>
      </c>
      <c r="D123" s="77"/>
      <c r="G123" s="173"/>
    </row>
    <row r="124" spans="1:10">
      <c r="B124" s="38"/>
      <c r="C124" s="77"/>
      <c r="D124" s="77"/>
      <c r="E124" s="40"/>
      <c r="F124" s="40"/>
      <c r="G124" s="162"/>
      <c r="H124" s="45"/>
    </row>
    <row r="125" spans="1:10">
      <c r="B125" s="38"/>
      <c r="C125" s="117" t="s">
        <v>310</v>
      </c>
      <c r="D125" s="117"/>
      <c r="E125" s="40" t="s">
        <v>41</v>
      </c>
      <c r="F125" s="40">
        <v>1</v>
      </c>
      <c r="G125" s="264"/>
      <c r="H125" s="49">
        <f>G125*F125</f>
        <v>0</v>
      </c>
    </row>
    <row r="126" spans="1:10">
      <c r="B126" s="38"/>
      <c r="C126" s="77"/>
      <c r="D126" s="77"/>
      <c r="E126" s="40"/>
      <c r="F126" s="40"/>
      <c r="G126" s="162"/>
      <c r="H126" s="45"/>
    </row>
    <row r="127" spans="1:10">
      <c r="B127" s="38"/>
      <c r="C127" s="77"/>
      <c r="D127" s="77"/>
      <c r="E127" s="40"/>
      <c r="F127" s="40"/>
      <c r="G127" s="162"/>
      <c r="H127" s="45"/>
    </row>
    <row r="128" spans="1:10">
      <c r="A128" s="247" t="s">
        <v>22</v>
      </c>
      <c r="B128" s="222" t="s">
        <v>360</v>
      </c>
      <c r="C128" s="223" t="s">
        <v>358</v>
      </c>
      <c r="D128" s="225" t="s">
        <v>538</v>
      </c>
      <c r="E128" s="387"/>
      <c r="F128" s="388"/>
      <c r="G128" s="388"/>
      <c r="H128" s="388"/>
      <c r="I128" s="250"/>
      <c r="J128" s="250"/>
    </row>
    <row r="129" spans="1:10" ht="51">
      <c r="B129" s="38"/>
      <c r="C129" s="77" t="s">
        <v>276</v>
      </c>
      <c r="D129" s="77"/>
      <c r="E129" s="40"/>
      <c r="F129" s="40"/>
      <c r="G129" s="162"/>
      <c r="H129" s="45"/>
    </row>
    <row r="130" spans="1:10">
      <c r="B130" s="38"/>
      <c r="C130" s="77"/>
      <c r="D130" s="77"/>
      <c r="G130" s="173"/>
    </row>
    <row r="131" spans="1:10">
      <c r="C131" s="117" t="s">
        <v>310</v>
      </c>
      <c r="D131" s="117"/>
      <c r="E131" s="40" t="s">
        <v>41</v>
      </c>
      <c r="F131" s="40">
        <v>2</v>
      </c>
      <c r="G131" s="264"/>
      <c r="H131" s="49">
        <f>G131*F131</f>
        <v>0</v>
      </c>
    </row>
    <row r="132" spans="1:10">
      <c r="G132" s="173"/>
    </row>
    <row r="133" spans="1:10">
      <c r="G133" s="173"/>
    </row>
    <row r="134" spans="1:10">
      <c r="A134" s="247" t="s">
        <v>263</v>
      </c>
      <c r="B134" s="222" t="s">
        <v>365</v>
      </c>
      <c r="C134" s="223" t="s">
        <v>364</v>
      </c>
      <c r="D134" s="225" t="s">
        <v>538</v>
      </c>
      <c r="E134" s="387"/>
      <c r="F134" s="388"/>
      <c r="G134" s="388"/>
      <c r="H134" s="388"/>
      <c r="I134" s="250"/>
      <c r="J134" s="250"/>
    </row>
    <row r="135" spans="1:10" ht="55.5" customHeight="1">
      <c r="B135" s="88"/>
      <c r="C135" s="93" t="s">
        <v>366</v>
      </c>
      <c r="D135" s="224"/>
      <c r="E135" s="139"/>
      <c r="F135" s="139"/>
      <c r="G135" s="187"/>
      <c r="H135" s="139"/>
      <c r="I135" s="139"/>
      <c r="J135" s="139"/>
    </row>
    <row r="136" spans="1:10">
      <c r="G136" s="173"/>
    </row>
    <row r="137" spans="1:10">
      <c r="C137" s="117" t="s">
        <v>313</v>
      </c>
      <c r="D137" s="117"/>
      <c r="E137" s="89" t="s">
        <v>41</v>
      </c>
      <c r="F137" s="136">
        <v>1</v>
      </c>
      <c r="G137" s="266"/>
      <c r="H137" s="265">
        <f>F137*G137</f>
        <v>0</v>
      </c>
    </row>
    <row r="138" spans="1:10">
      <c r="C138" s="26" t="s">
        <v>50</v>
      </c>
      <c r="D138" s="26"/>
      <c r="G138" s="173"/>
    </row>
    <row r="139" spans="1:10">
      <c r="C139" s="59" t="s">
        <v>232</v>
      </c>
      <c r="D139" s="46"/>
      <c r="G139" s="173"/>
    </row>
    <row r="140" spans="1:10">
      <c r="G140" s="173"/>
    </row>
    <row r="141" spans="1:10">
      <c r="G141" s="173"/>
    </row>
    <row r="142" spans="1:10">
      <c r="A142" s="247" t="s">
        <v>264</v>
      </c>
      <c r="B142" s="222" t="s">
        <v>365</v>
      </c>
      <c r="C142" s="223" t="s">
        <v>364</v>
      </c>
      <c r="D142" s="225" t="s">
        <v>538</v>
      </c>
      <c r="E142" s="387"/>
      <c r="F142" s="388"/>
      <c r="G142" s="388"/>
      <c r="H142" s="388"/>
      <c r="I142" s="250"/>
      <c r="J142" s="250"/>
    </row>
    <row r="143" spans="1:10" ht="38.25">
      <c r="B143" s="88"/>
      <c r="C143" s="93" t="s">
        <v>366</v>
      </c>
      <c r="D143" s="94"/>
      <c r="G143" s="173"/>
    </row>
    <row r="144" spans="1:10">
      <c r="G144" s="173"/>
    </row>
    <row r="145" spans="1:10">
      <c r="C145" s="117" t="s">
        <v>313</v>
      </c>
      <c r="D145" s="117"/>
      <c r="E145" s="89" t="s">
        <v>41</v>
      </c>
      <c r="F145" s="136">
        <v>2</v>
      </c>
      <c r="G145" s="266"/>
      <c r="H145" s="265">
        <f>F145*G145</f>
        <v>0</v>
      </c>
    </row>
    <row r="146" spans="1:10">
      <c r="C146" s="26" t="s">
        <v>50</v>
      </c>
      <c r="D146" s="26"/>
      <c r="G146" s="173"/>
    </row>
    <row r="147" spans="1:10">
      <c r="C147" s="59" t="s">
        <v>233</v>
      </c>
      <c r="D147" s="46"/>
      <c r="G147" s="173"/>
    </row>
    <row r="148" spans="1:10">
      <c r="G148" s="173"/>
    </row>
    <row r="149" spans="1:10">
      <c r="G149" s="173"/>
    </row>
    <row r="150" spans="1:10">
      <c r="A150" s="247" t="s">
        <v>502</v>
      </c>
      <c r="B150" s="222" t="s">
        <v>373</v>
      </c>
      <c r="C150" s="223" t="s">
        <v>372</v>
      </c>
      <c r="D150" s="225" t="s">
        <v>538</v>
      </c>
      <c r="E150" s="387"/>
      <c r="F150" s="388"/>
      <c r="G150" s="388"/>
      <c r="H150" s="389"/>
      <c r="I150" s="250"/>
      <c r="J150" s="250"/>
    </row>
    <row r="151" spans="1:10" ht="39">
      <c r="C151" s="185" t="s">
        <v>519</v>
      </c>
      <c r="D151" s="224"/>
      <c r="G151" s="173"/>
    </row>
    <row r="152" spans="1:10">
      <c r="G152" s="173"/>
    </row>
    <row r="153" spans="1:10">
      <c r="C153" s="117" t="s">
        <v>313</v>
      </c>
      <c r="D153" s="117"/>
      <c r="E153" s="89" t="s">
        <v>41</v>
      </c>
      <c r="F153" s="136">
        <v>8</v>
      </c>
      <c r="G153" s="266"/>
      <c r="H153" s="265">
        <f>F153*G153</f>
        <v>0</v>
      </c>
    </row>
    <row r="154" spans="1:10">
      <c r="C154" s="26" t="s">
        <v>50</v>
      </c>
      <c r="D154" s="26"/>
      <c r="G154" s="173"/>
    </row>
    <row r="155" spans="1:10">
      <c r="C155" s="59" t="s">
        <v>374</v>
      </c>
      <c r="D155" s="46"/>
      <c r="G155" s="173"/>
    </row>
    <row r="156" spans="1:10">
      <c r="G156" s="173"/>
    </row>
    <row r="157" spans="1:10">
      <c r="G157" s="173"/>
    </row>
    <row r="158" spans="1:10" ht="25.5">
      <c r="A158" s="247" t="s">
        <v>504</v>
      </c>
      <c r="B158" s="222" t="s">
        <v>393</v>
      </c>
      <c r="C158" s="223" t="s">
        <v>395</v>
      </c>
      <c r="D158" s="227" t="s">
        <v>530</v>
      </c>
      <c r="E158" s="387"/>
      <c r="F158" s="388"/>
      <c r="G158" s="388"/>
      <c r="H158" s="389"/>
      <c r="I158" s="250"/>
      <c r="J158" s="250"/>
    </row>
    <row r="159" spans="1:10" ht="64.5">
      <c r="C159" s="98" t="s">
        <v>392</v>
      </c>
      <c r="D159" s="224"/>
      <c r="E159" s="267"/>
      <c r="F159" s="268"/>
      <c r="G159" s="101"/>
      <c r="H159" s="92"/>
    </row>
    <row r="160" spans="1:10">
      <c r="G160" s="173"/>
    </row>
    <row r="161" spans="1:10">
      <c r="C161" s="117" t="s">
        <v>313</v>
      </c>
      <c r="D161" s="117"/>
      <c r="E161" s="89" t="s">
        <v>41</v>
      </c>
      <c r="F161" s="136">
        <v>4</v>
      </c>
      <c r="G161" s="266"/>
      <c r="H161" s="265">
        <f>F161*G161</f>
        <v>0</v>
      </c>
    </row>
    <row r="162" spans="1:10">
      <c r="C162" s="26" t="s">
        <v>50</v>
      </c>
      <c r="D162" s="26"/>
      <c r="G162" s="173"/>
    </row>
    <row r="163" spans="1:10">
      <c r="C163" s="59" t="s">
        <v>394</v>
      </c>
      <c r="D163" s="46"/>
      <c r="G163" s="173"/>
    </row>
    <row r="164" spans="1:10">
      <c r="G164" s="173"/>
    </row>
    <row r="165" spans="1:10">
      <c r="G165" s="173"/>
    </row>
    <row r="166" spans="1:10" ht="15.75" customHeight="1">
      <c r="A166" s="249" t="s">
        <v>532</v>
      </c>
      <c r="B166" s="226" t="s">
        <v>396</v>
      </c>
      <c r="C166" s="223" t="s">
        <v>399</v>
      </c>
      <c r="D166" s="227" t="s">
        <v>530</v>
      </c>
      <c r="E166" s="384"/>
      <c r="F166" s="385"/>
      <c r="G166" s="385"/>
      <c r="H166" s="386"/>
      <c r="I166" s="275"/>
      <c r="J166" s="275"/>
    </row>
    <row r="167" spans="1:10">
      <c r="C167" s="98" t="s">
        <v>397</v>
      </c>
      <c r="D167" s="214"/>
      <c r="G167" s="173"/>
    </row>
    <row r="168" spans="1:10" ht="179.25">
      <c r="C168" s="98" t="s">
        <v>398</v>
      </c>
      <c r="D168" s="214"/>
      <c r="G168" s="173"/>
    </row>
    <row r="169" spans="1:10">
      <c r="G169" s="173"/>
    </row>
    <row r="170" spans="1:10">
      <c r="C170" s="111" t="s">
        <v>304</v>
      </c>
      <c r="D170" s="111"/>
      <c r="G170" s="173"/>
    </row>
    <row r="171" spans="1:10">
      <c r="C171" s="26" t="s">
        <v>50</v>
      </c>
      <c r="D171" s="26"/>
      <c r="E171" s="31" t="s">
        <v>41</v>
      </c>
      <c r="F171" s="31">
        <v>24</v>
      </c>
      <c r="G171" s="164"/>
      <c r="H171" s="45"/>
    </row>
    <row r="172" spans="1:10">
      <c r="C172" s="59" t="s">
        <v>55</v>
      </c>
      <c r="D172" s="46"/>
      <c r="E172" s="44"/>
      <c r="F172" s="44"/>
      <c r="G172" s="164"/>
      <c r="H172" s="45"/>
    </row>
    <row r="173" spans="1:10">
      <c r="G173" s="186"/>
      <c r="H173" s="69"/>
    </row>
    <row r="174" spans="1:10">
      <c r="C174" s="117" t="s">
        <v>305</v>
      </c>
      <c r="D174" s="117"/>
      <c r="G174" s="186"/>
      <c r="H174" s="69"/>
    </row>
    <row r="175" spans="1:10">
      <c r="C175" s="26" t="s">
        <v>50</v>
      </c>
      <c r="D175" s="26"/>
      <c r="E175" s="31" t="s">
        <v>41</v>
      </c>
      <c r="F175" s="31">
        <v>24</v>
      </c>
      <c r="G175" s="164"/>
      <c r="H175" s="45"/>
    </row>
    <row r="176" spans="1:10">
      <c r="C176" s="59" t="s">
        <v>55</v>
      </c>
      <c r="D176" s="46"/>
      <c r="E176" s="44"/>
      <c r="F176" s="44"/>
      <c r="G176" s="164"/>
      <c r="H176" s="45"/>
    </row>
    <row r="177" spans="3:8">
      <c r="G177" s="186"/>
      <c r="H177" s="69"/>
    </row>
    <row r="178" spans="3:8">
      <c r="C178" s="117" t="s">
        <v>306</v>
      </c>
      <c r="D178" s="117"/>
      <c r="G178" s="186"/>
      <c r="H178" s="69"/>
    </row>
    <row r="179" spans="3:8">
      <c r="C179" s="26" t="s">
        <v>50</v>
      </c>
      <c r="D179" s="26"/>
      <c r="E179" s="31" t="s">
        <v>41</v>
      </c>
      <c r="F179" s="31">
        <v>24</v>
      </c>
      <c r="G179" s="164"/>
      <c r="H179" s="45"/>
    </row>
    <row r="180" spans="3:8">
      <c r="C180" s="59" t="s">
        <v>55</v>
      </c>
      <c r="D180" s="46"/>
      <c r="E180" s="44"/>
      <c r="F180" s="44"/>
      <c r="G180" s="164"/>
      <c r="H180" s="45"/>
    </row>
    <row r="181" spans="3:8">
      <c r="G181" s="186"/>
      <c r="H181" s="69"/>
    </row>
    <row r="182" spans="3:8">
      <c r="C182" s="117" t="s">
        <v>307</v>
      </c>
      <c r="D182" s="117"/>
      <c r="G182" s="186"/>
      <c r="H182" s="69"/>
    </row>
    <row r="183" spans="3:8">
      <c r="C183" s="26" t="s">
        <v>50</v>
      </c>
      <c r="D183" s="26"/>
      <c r="E183" s="31" t="s">
        <v>41</v>
      </c>
      <c r="F183" s="31">
        <v>24</v>
      </c>
      <c r="G183" s="164"/>
      <c r="H183" s="45"/>
    </row>
    <row r="184" spans="3:8">
      <c r="C184" s="59" t="s">
        <v>55</v>
      </c>
      <c r="D184" s="46"/>
      <c r="E184" s="44"/>
      <c r="F184" s="44"/>
      <c r="G184" s="164"/>
      <c r="H184" s="45"/>
    </row>
    <row r="185" spans="3:8">
      <c r="G185" s="186"/>
      <c r="H185" s="69"/>
    </row>
    <row r="186" spans="3:8">
      <c r="C186" s="117" t="s">
        <v>308</v>
      </c>
      <c r="D186" s="117"/>
      <c r="G186" s="186"/>
      <c r="H186" s="69"/>
    </row>
    <row r="187" spans="3:8">
      <c r="C187" s="26" t="s">
        <v>50</v>
      </c>
      <c r="D187" s="26"/>
      <c r="E187" s="31" t="s">
        <v>41</v>
      </c>
      <c r="F187" s="31">
        <v>1</v>
      </c>
      <c r="G187" s="164"/>
      <c r="H187" s="45"/>
    </row>
    <row r="188" spans="3:8">
      <c r="C188" s="59" t="s">
        <v>110</v>
      </c>
      <c r="D188" s="46"/>
      <c r="E188" s="44"/>
      <c r="F188" s="44"/>
      <c r="G188" s="164"/>
      <c r="H188" s="45"/>
    </row>
    <row r="189" spans="3:8">
      <c r="G189" s="186"/>
      <c r="H189" s="69"/>
    </row>
    <row r="190" spans="3:8">
      <c r="C190" s="117" t="s">
        <v>309</v>
      </c>
      <c r="D190" s="117"/>
      <c r="G190" s="186"/>
      <c r="H190" s="69"/>
    </row>
    <row r="191" spans="3:8">
      <c r="C191" s="26" t="s">
        <v>50</v>
      </c>
      <c r="D191" s="26"/>
      <c r="E191" s="31" t="s">
        <v>41</v>
      </c>
      <c r="F191" s="31">
        <v>1</v>
      </c>
      <c r="G191" s="164"/>
      <c r="H191" s="45"/>
    </row>
    <row r="192" spans="3:8">
      <c r="C192" s="59" t="s">
        <v>110</v>
      </c>
      <c r="D192" s="46"/>
      <c r="E192" s="44"/>
      <c r="F192" s="44"/>
      <c r="G192" s="164"/>
      <c r="H192" s="45"/>
    </row>
    <row r="193" spans="3:8">
      <c r="G193" s="186"/>
      <c r="H193" s="69"/>
    </row>
    <row r="194" spans="3:8">
      <c r="C194" s="117" t="s">
        <v>310</v>
      </c>
      <c r="D194" s="117"/>
      <c r="G194" s="186"/>
      <c r="H194" s="69"/>
    </row>
    <row r="195" spans="3:8">
      <c r="C195" s="26" t="s">
        <v>50</v>
      </c>
      <c r="D195" s="26"/>
      <c r="E195" s="31" t="s">
        <v>41</v>
      </c>
      <c r="F195" s="31">
        <v>3</v>
      </c>
      <c r="G195" s="164"/>
      <c r="H195" s="45"/>
    </row>
    <row r="196" spans="3:8">
      <c r="C196" s="59" t="s">
        <v>181</v>
      </c>
      <c r="D196" s="46"/>
      <c r="E196" s="44"/>
      <c r="F196" s="44"/>
      <c r="G196" s="164"/>
      <c r="H196" s="45"/>
    </row>
    <row r="197" spans="3:8">
      <c r="G197" s="186"/>
      <c r="H197" s="69"/>
    </row>
    <row r="198" spans="3:8">
      <c r="C198" s="117" t="s">
        <v>311</v>
      </c>
      <c r="D198" s="117"/>
      <c r="G198" s="186"/>
      <c r="H198" s="69"/>
    </row>
    <row r="199" spans="3:8">
      <c r="C199" s="26" t="s">
        <v>50</v>
      </c>
      <c r="D199" s="26"/>
      <c r="E199" s="31" t="s">
        <v>41</v>
      </c>
      <c r="F199" s="31">
        <v>2</v>
      </c>
      <c r="G199" s="162"/>
      <c r="H199" s="45"/>
    </row>
    <row r="200" spans="3:8">
      <c r="C200" s="59" t="s">
        <v>299</v>
      </c>
      <c r="D200" s="46"/>
      <c r="E200" s="44"/>
      <c r="F200" s="44"/>
      <c r="G200" s="162"/>
      <c r="H200" s="45"/>
    </row>
    <row r="201" spans="3:8">
      <c r="G201" s="173"/>
    </row>
    <row r="202" spans="3:8">
      <c r="C202" s="113" t="s">
        <v>318</v>
      </c>
      <c r="D202" s="113"/>
      <c r="E202" s="31" t="s">
        <v>41</v>
      </c>
      <c r="F202" s="31">
        <f>SUM(F171:F200)</f>
        <v>103</v>
      </c>
      <c r="G202" s="264"/>
      <c r="H202" s="49">
        <f>G202*F202</f>
        <v>0</v>
      </c>
    </row>
    <row r="203" spans="3:8">
      <c r="G203" s="173"/>
    </row>
    <row r="204" spans="3:8">
      <c r="G204" s="173"/>
    </row>
    <row r="205" spans="3:8">
      <c r="G205" s="173"/>
    </row>
  </sheetData>
  <protectedRanges>
    <protectedRange sqref="G22:G23" name="Obseg1_1"/>
    <protectedRange sqref="G24:G38 G40:G43" name="Obseg1"/>
    <protectedRange sqref="G39 G59 G105 G119 G202 G82:G83 G88" name="Obseg1_13_2_1_1"/>
    <protectedRange sqref="G94:G97 G99:G104 G113 G106:G111 G122 G128 G134 G142 G150 G158" name="Obseg1_2"/>
    <protectedRange sqref="G131 G124:G127 G129" name="Obseg1_2_1_2_1"/>
    <protectedRange sqref="G171:G172 G175:G176 G179:G180 G183:G184" name="Obseg1_3"/>
    <protectedRange sqref="G187:G188" name="Obseg1_4"/>
    <protectedRange sqref="G191:G192" name="Obseg1_5"/>
    <protectedRange sqref="G195:G196" name="Obseg1_6"/>
    <protectedRange sqref="G199:G200" name="Obseg1_3_1"/>
  </protectedRanges>
  <mergeCells count="13">
    <mergeCell ref="E166:H166"/>
    <mergeCell ref="E158:H158"/>
    <mergeCell ref="E150:H150"/>
    <mergeCell ref="B13:H13"/>
    <mergeCell ref="B12:J12"/>
    <mergeCell ref="B14:J14"/>
    <mergeCell ref="I94:J94"/>
    <mergeCell ref="E94:H94"/>
    <mergeCell ref="E122:H122"/>
    <mergeCell ref="I108:J108"/>
    <mergeCell ref="E142:H142"/>
    <mergeCell ref="E134:H134"/>
    <mergeCell ref="E128:H128"/>
  </mergeCells>
  <pageMargins left="0.7" right="0.7" top="0.75" bottom="0.75" header="0.3" footer="0.3"/>
  <pageSetup paperSize="9" scale="8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vt:i4>
      </vt:variant>
    </vt:vector>
  </HeadingPairs>
  <TitlesOfParts>
    <vt:vector size="8" baseType="lpstr">
      <vt:lpstr>REKAPITULACIJA</vt:lpstr>
      <vt:lpstr>SKLOP A </vt:lpstr>
      <vt:lpstr>SKLOP B</vt:lpstr>
      <vt:lpstr>SKLOP C</vt:lpstr>
      <vt:lpstr>SKLOP D</vt:lpstr>
      <vt:lpstr>SKLOP E</vt:lpstr>
      <vt:lpstr>SKLOP F</vt:lpstr>
      <vt:lpstr>'SKLOP A '!Področje_tiskanja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SODJA Urška</dc:creator>
  <cp:lastModifiedBy>PURKAT Boštjan</cp:lastModifiedBy>
  <cp:lastPrinted>2023-10-17T07:56:12Z</cp:lastPrinted>
  <dcterms:created xsi:type="dcterms:W3CDTF">2022-08-24T14:14:14Z</dcterms:created>
  <dcterms:modified xsi:type="dcterms:W3CDTF">2023-10-23T09:35:03Z</dcterms:modified>
</cp:coreProperties>
</file>