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podatki\osebni podatki\JN\2023\monitoring\"/>
    </mc:Choice>
  </mc:AlternateContent>
  <xr:revisionPtr revIDLastSave="0" documentId="13_ncr:1_{9DE36D96-07F8-42D0-9C8B-E77E21BB6708}" xr6:coauthVersionLast="47" xr6:coauthVersionMax="47" xr10:uidLastSave="{00000000-0000-0000-0000-000000000000}"/>
  <workbookProtection workbookAlgorithmName="SHA-512" workbookHashValue="iPg8oi15yyM0LivAVx+Fs0xJSDvy+Qcee6PMD5I6jD0EXXyOmWfanIMVnnyR1tLyp68qR+hzuaAYV6r+L41phg==" workbookSaltValue="CKgzB+k5Bvx/2VJmdoa6mw==" workbookSpinCount="100000" lockStructure="1"/>
  <bookViews>
    <workbookView xWindow="-120" yWindow="-120" windowWidth="29040" windowHeight="15840" xr2:uid="{00000000-000D-0000-FFFF-FFFF00000000}"/>
  </bookViews>
  <sheets>
    <sheet name="REKAP" sheetId="1" r:id="rId1"/>
    <sheet name="SKLOP 1 - ODLAGALIŠČA - PLINI" sheetId="2" r:id="rId2"/>
    <sheet name="SKLOP 2 - ODLAGALIŠČA - VODE" sheetId="3" r:id="rId3"/>
    <sheet name="SKLOP 3 - ČISTILNE NAPRAVE" sheetId="5" r:id="rId4"/>
    <sheet name="SKLOP 4 - OCENE ODPADKOV" sheetId="4" r:id="rId5"/>
    <sheet name="SKLOP 5 - VODOOSKRBA" sheetId="6" r:id="rId6"/>
    <sheet name="SKLOP 6 - DERAT - DEZINS" sheetId="7"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2" i="6" l="1"/>
  <c r="H314" i="6"/>
  <c r="G11" i="4" l="1"/>
  <c r="G8" i="4"/>
  <c r="G7" i="4"/>
  <c r="G5" i="4"/>
  <c r="F5" i="2"/>
  <c r="G12" i="7"/>
  <c r="G9" i="4" l="1"/>
  <c r="G72" i="5"/>
  <c r="G71" i="5"/>
  <c r="G70" i="5"/>
  <c r="G67" i="5"/>
  <c r="G73" i="5" l="1"/>
  <c r="G27" i="4" l="1"/>
  <c r="G23" i="4"/>
  <c r="H55" i="3"/>
  <c r="H54" i="3"/>
  <c r="H53" i="3"/>
  <c r="H52" i="3"/>
  <c r="H56" i="3" l="1"/>
  <c r="H47" i="3"/>
  <c r="H46" i="3"/>
  <c r="H45" i="3"/>
  <c r="H44" i="3"/>
  <c r="H43" i="3"/>
  <c r="H41" i="3"/>
  <c r="H40" i="3"/>
  <c r="H39" i="3"/>
  <c r="H38" i="3"/>
  <c r="H36" i="3"/>
  <c r="H35" i="3"/>
  <c r="H34" i="3"/>
  <c r="H33" i="3"/>
  <c r="H25" i="3"/>
  <c r="H48" i="3" l="1"/>
  <c r="H27" i="3"/>
  <c r="H75" i="3"/>
  <c r="H75" i="6" l="1"/>
  <c r="G24" i="4" l="1"/>
  <c r="G25" i="4" s="1"/>
  <c r="G28" i="4"/>
  <c r="G29" i="4" s="1"/>
  <c r="H7" i="6"/>
  <c r="H163" i="6"/>
  <c r="H162" i="6"/>
  <c r="H161" i="6"/>
  <c r="H158" i="6"/>
  <c r="H157" i="6"/>
  <c r="H156" i="6"/>
  <c r="H112" i="6"/>
  <c r="H143" i="6"/>
  <c r="H128" i="6"/>
  <c r="H127" i="6"/>
  <c r="H109" i="6"/>
  <c r="H94" i="6"/>
  <c r="H93" i="6"/>
  <c r="H90" i="6"/>
  <c r="H89" i="6"/>
  <c r="H88" i="6"/>
  <c r="H85" i="6"/>
  <c r="H84" i="6"/>
  <c r="H83" i="6"/>
  <c r="H80" i="6"/>
  <c r="H79" i="6"/>
  <c r="H78" i="6"/>
  <c r="H41" i="6"/>
  <c r="H26" i="6"/>
  <c r="H25" i="6"/>
  <c r="H22" i="6"/>
  <c r="H21" i="6"/>
  <c r="H20" i="6"/>
  <c r="H23" i="6" s="1"/>
  <c r="H17" i="6"/>
  <c r="H16" i="6"/>
  <c r="H15" i="6"/>
  <c r="H18" i="6" s="1"/>
  <c r="H12" i="6"/>
  <c r="H11" i="6"/>
  <c r="H10" i="6"/>
  <c r="H6" i="6"/>
  <c r="H5" i="6"/>
  <c r="H8" i="6" s="1"/>
  <c r="H13" i="6" l="1"/>
  <c r="H42" i="6"/>
  <c r="H81" i="6"/>
  <c r="H110" i="6"/>
  <c r="H91" i="6"/>
  <c r="H164" i="6"/>
  <c r="H144" i="6"/>
  <c r="H86" i="6"/>
  <c r="H309" i="6"/>
  <c r="H308" i="6"/>
  <c r="H307" i="6"/>
  <c r="H304" i="6"/>
  <c r="H303" i="6"/>
  <c r="H302" i="6"/>
  <c r="H299" i="6"/>
  <c r="H298" i="6"/>
  <c r="H297" i="6"/>
  <c r="H294" i="6"/>
  <c r="H292" i="6"/>
  <c r="H293" i="6"/>
  <c r="H289" i="6"/>
  <c r="H274" i="6"/>
  <c r="H273" i="6"/>
  <c r="H270" i="6"/>
  <c r="H269" i="6"/>
  <c r="H268" i="6"/>
  <c r="H265" i="6"/>
  <c r="H264" i="6"/>
  <c r="H263" i="6"/>
  <c r="H260" i="6"/>
  <c r="H259" i="6"/>
  <c r="H258" i="6"/>
  <c r="H255" i="6"/>
  <c r="H240" i="6"/>
  <c r="H239" i="6"/>
  <c r="H236" i="6"/>
  <c r="H235" i="6"/>
  <c r="H234" i="6"/>
  <c r="H231" i="6"/>
  <c r="H230" i="6"/>
  <c r="H229" i="6"/>
  <c r="H226" i="6"/>
  <c r="H211" i="6"/>
  <c r="H210" i="6"/>
  <c r="H207" i="6"/>
  <c r="H206" i="6"/>
  <c r="H205" i="6"/>
  <c r="H202" i="6"/>
  <c r="H201" i="6"/>
  <c r="H200" i="6"/>
  <c r="H197" i="6"/>
  <c r="H196" i="6"/>
  <c r="H195" i="6"/>
  <c r="H192" i="6"/>
  <c r="H191" i="6"/>
  <c r="H190" i="6"/>
  <c r="H193" i="6" s="1"/>
  <c r="H187" i="6"/>
  <c r="H172" i="6"/>
  <c r="H171" i="6"/>
  <c r="H168" i="6"/>
  <c r="H167" i="6"/>
  <c r="H166" i="6"/>
  <c r="H153" i="6"/>
  <c r="H152" i="6"/>
  <c r="H151" i="6"/>
  <c r="H148" i="6"/>
  <c r="H147" i="6"/>
  <c r="H146" i="6"/>
  <c r="H124" i="6"/>
  <c r="H123" i="6"/>
  <c r="H122" i="6"/>
  <c r="H125" i="6" s="1"/>
  <c r="H119" i="6"/>
  <c r="H118" i="6"/>
  <c r="H117" i="6"/>
  <c r="H120" i="6" s="1"/>
  <c r="H114" i="6"/>
  <c r="H113" i="6"/>
  <c r="H115" i="6" s="1"/>
  <c r="H60" i="6"/>
  <c r="H59" i="6"/>
  <c r="H76" i="6" s="1"/>
  <c r="H56" i="6"/>
  <c r="H55" i="6"/>
  <c r="H54" i="6"/>
  <c r="H57" i="6" s="1"/>
  <c r="H51" i="6"/>
  <c r="H50" i="6"/>
  <c r="H49" i="6"/>
  <c r="H52" i="6" s="1"/>
  <c r="H46" i="6"/>
  <c r="H45" i="6"/>
  <c r="H44" i="6"/>
  <c r="H47" i="6" l="1"/>
  <c r="H310" i="6"/>
  <c r="H271" i="6"/>
  <c r="H305" i="6"/>
  <c r="H295" i="6"/>
  <c r="H188" i="6"/>
  <c r="H169" i="6"/>
  <c r="H154" i="6"/>
  <c r="H149" i="6"/>
  <c r="H261" i="6"/>
  <c r="H266" i="6"/>
  <c r="H256" i="6"/>
  <c r="H237" i="6"/>
  <c r="H208" i="6"/>
  <c r="H203" i="6"/>
  <c r="H198" i="6"/>
  <c r="H300" i="6"/>
  <c r="H232" i="6"/>
  <c r="H159" i="6"/>
  <c r="H227" i="6"/>
  <c r="H290" i="6"/>
  <c r="G20" i="4"/>
  <c r="G19" i="4"/>
  <c r="G17" i="4"/>
  <c r="G14" i="4"/>
  <c r="G13" i="4"/>
  <c r="G15" i="4" s="1"/>
  <c r="F16" i="2"/>
  <c r="F15" i="2"/>
  <c r="F14" i="2"/>
  <c r="F11" i="2"/>
  <c r="F10" i="2"/>
  <c r="F7" i="2"/>
  <c r="F6" i="2"/>
  <c r="G21" i="4" l="1"/>
  <c r="G30" i="4" s="1"/>
  <c r="F12" i="2"/>
  <c r="F8" i="2"/>
  <c r="F17" i="2"/>
  <c r="G46" i="5"/>
  <c r="G45" i="5"/>
  <c r="G44" i="5"/>
  <c r="G41" i="5"/>
  <c r="G64" i="5"/>
  <c r="G63" i="5"/>
  <c r="G62" i="5"/>
  <c r="G59" i="5"/>
  <c r="G55" i="5"/>
  <c r="G54" i="5"/>
  <c r="G53" i="5"/>
  <c r="G50" i="5"/>
  <c r="G37" i="5"/>
  <c r="G36" i="5"/>
  <c r="G35" i="5"/>
  <c r="G32" i="5"/>
  <c r="G28" i="5"/>
  <c r="G27" i="5"/>
  <c r="G26" i="5"/>
  <c r="G23" i="5"/>
  <c r="G19" i="5"/>
  <c r="G18" i="5"/>
  <c r="G17" i="5"/>
  <c r="G14" i="5"/>
  <c r="G10" i="5"/>
  <c r="G9" i="5"/>
  <c r="G8" i="5"/>
  <c r="G5" i="5"/>
  <c r="H74" i="3"/>
  <c r="H73" i="3"/>
  <c r="H70" i="3"/>
  <c r="H69" i="3"/>
  <c r="H64" i="3"/>
  <c r="H63" i="3"/>
  <c r="H62" i="3"/>
  <c r="H61" i="3"/>
  <c r="H60" i="3"/>
  <c r="H28" i="3"/>
  <c r="H26" i="3"/>
  <c r="H23" i="3"/>
  <c r="H22" i="3"/>
  <c r="H17" i="3"/>
  <c r="H16" i="3"/>
  <c r="H15" i="3"/>
  <c r="H14" i="3"/>
  <c r="H5" i="3"/>
  <c r="H9" i="3"/>
  <c r="H8" i="3"/>
  <c r="H7" i="3"/>
  <c r="H6" i="3"/>
  <c r="G56" i="5" l="1"/>
  <c r="G47" i="5"/>
  <c r="G38" i="5"/>
  <c r="G20" i="5"/>
  <c r="G11" i="5"/>
  <c r="H65" i="3"/>
  <c r="F18" i="2"/>
  <c r="G29" i="5"/>
  <c r="G65" i="5"/>
  <c r="H10" i="3"/>
  <c r="H18" i="3"/>
  <c r="H29" i="3"/>
  <c r="H76" i="3"/>
  <c r="H313" i="6"/>
  <c r="G75" i="5" l="1"/>
  <c r="B6" i="1" s="1"/>
  <c r="H77" i="3"/>
  <c r="B5" i="1" s="1"/>
  <c r="G15" i="7" l="1"/>
  <c r="G14" i="7"/>
  <c r="G13" i="7"/>
  <c r="G11" i="7"/>
  <c r="G10" i="7"/>
  <c r="G9" i="7"/>
  <c r="G8" i="7"/>
  <c r="G7" i="7"/>
  <c r="G6" i="7"/>
  <c r="G5" i="7"/>
  <c r="G4" i="7"/>
  <c r="G16" i="7" l="1"/>
  <c r="B9" i="1"/>
  <c r="B7" i="1" l="1"/>
  <c r="B4" i="1" l="1"/>
  <c r="B8" i="1"/>
  <c r="B10" i="1" l="1"/>
</calcChain>
</file>

<file path=xl/sharedStrings.xml><?xml version="1.0" encoding="utf-8"?>
<sst xmlns="http://schemas.openxmlformats.org/spreadsheetml/2006/main" count="1277" uniqueCount="347">
  <si>
    <t>REKAPITULACIJA</t>
  </si>
  <si>
    <t>SKLOP 1 - ODLAGALIŠČA - PLINI</t>
  </si>
  <si>
    <t>SKLOP 2 - ODLAGALIŠČA - VODE</t>
  </si>
  <si>
    <t>SKLOP 3 - ČISTILNE NAPRAVE</t>
  </si>
  <si>
    <t>SKLOP 4 - OCENE ODPADKOV</t>
  </si>
  <si>
    <t>SKLOP 5 - VODOOSKRBA</t>
  </si>
  <si>
    <t>SKLOP 6 - DERATIZACIJA / DEZINSEKCIJA</t>
  </si>
  <si>
    <t>SKUPAJ:</t>
  </si>
  <si>
    <t>Opis storitve</t>
  </si>
  <si>
    <t>enota</t>
  </si>
  <si>
    <t>kos</t>
  </si>
  <si>
    <t>komplet</t>
  </si>
  <si>
    <t>količina</t>
  </si>
  <si>
    <t>cena na enoto</t>
  </si>
  <si>
    <t>vrednost v EUR brez DDV</t>
  </si>
  <si>
    <t>MERITEV EMISIJ V PODZEMNE VODE - CVIBLJE</t>
  </si>
  <si>
    <t>MERITEV EMISIJ V IZCEDNE VODE - CVIBLJE</t>
  </si>
  <si>
    <t>MERITEV ČISTILNA NAPRAVA VELIKI GABER</t>
  </si>
  <si>
    <t>MERITEV ČISTILNA NAPRAVA ČATEŽ</t>
  </si>
  <si>
    <t>MERITEV ČISTILNA NAPRAVA MOKRONOG</t>
  </si>
  <si>
    <t>MERITEV ČISTILNA NAPRAVA BLATO</t>
  </si>
  <si>
    <t>MERITEV ČISTILNA NAPRAVA DOB</t>
  </si>
  <si>
    <t>MERITEV ČISTILNA NAPRAVA POŠTAJE (ŠENTRUPERT)</t>
  </si>
  <si>
    <t>KEMIJSKA ANALIZA BLATA PO DEHIDRACIJI - ČISTILNA NAPRAVA TREBNJE</t>
  </si>
  <si>
    <t>OCENA ODPADKA - OSTANKI NA GRABLJAH IN SITIH ČN TREBNJE, VELIKI GABER, ČATEŽ, BLATO, MOKRONOG, DOB, POŠTAJE(ŠENTRUPERT)</t>
  </si>
  <si>
    <t>OCENA ODPADKA - ODPADKI IZ PESKOLOVOV</t>
  </si>
  <si>
    <t>KONTROLNA KEMIJSKA ANALIZA</t>
  </si>
  <si>
    <t>SORTIRNA ANALIZA</t>
  </si>
  <si>
    <t>VODOVODNI SISTEM TREBNJE</t>
  </si>
  <si>
    <t xml:space="preserve">MIKROBIOLOŠKE PREISKAVE - REDNI OBSEG </t>
  </si>
  <si>
    <t>Vodovodni sistem</t>
  </si>
  <si>
    <t xml:space="preserve">MIKROBIOLOŠKE PREISKAVE - IZREDNI OBSEG A </t>
  </si>
  <si>
    <t xml:space="preserve">KEMIČNE PREISKAVE - IZREDNI OBSEG A </t>
  </si>
  <si>
    <t>KEMIČNE PREISKAVE - REDNI OBSEG</t>
  </si>
  <si>
    <t>VODOVODNI SISTEM ČATEŽ</t>
  </si>
  <si>
    <t>VODOVODNI SISTEM MOKRONOG</t>
  </si>
  <si>
    <t>VODOVODNI SISTEM TREBELNO</t>
  </si>
  <si>
    <t>VODOVODNI SISTEM RADULJA</t>
  </si>
  <si>
    <t>VODOVODNI SISTEM ZALOKA</t>
  </si>
  <si>
    <t>VODOVODNI SISTEM PRAPROTNICA-STARA GORA</t>
  </si>
  <si>
    <t>VODOVODNI SISTEM JAGODNIK</t>
  </si>
  <si>
    <t>VODOVODNI SISTEM MALI CIRNIK</t>
  </si>
  <si>
    <t>KANALIZACIJSKI SISTEM TREBNJE</t>
  </si>
  <si>
    <t>DERATIZACIJA</t>
  </si>
  <si>
    <t>KANALIZACIJSKI SISTEM MIRNA</t>
  </si>
  <si>
    <t>KANALIZACIJSKI SISTEM MOKRONOG</t>
  </si>
  <si>
    <t>KANALIZACIJSKI SISTEM ŠENTRUPERT</t>
  </si>
  <si>
    <t>KANALIZACIJSKI SISTEM ČATEŽ</t>
  </si>
  <si>
    <t>KANALIZACIJSKI SISTEM VELIKI GABER</t>
  </si>
  <si>
    <t>KANALIZACIJSKI SISTEM BLATO</t>
  </si>
  <si>
    <t>KANALIZACIJSKI SISTEM DOB</t>
  </si>
  <si>
    <t>INFRASTRUKTURA</t>
  </si>
  <si>
    <t>ODLAGALIŠČE NENEVARNIH ODPADKOV GLOBOKO</t>
  </si>
  <si>
    <t>POSLOVNO LOGISTIČNI CENTER KOMUNALE TREBNJE</t>
  </si>
  <si>
    <t>DEZINSEKCIJA</t>
  </si>
  <si>
    <t>MERITEV EMISIJ V ZRAK - ODLAGALIŠČE GLOBOKO</t>
  </si>
  <si>
    <t>MERITEV EMISIJ V ZRAK - ODLAGALIŠČE CVIBLJE</t>
  </si>
  <si>
    <t>predvidena količina</t>
  </si>
  <si>
    <t>Terenske meritve</t>
  </si>
  <si>
    <t>Parametri</t>
  </si>
  <si>
    <t>Laboratorijske preiskave</t>
  </si>
  <si>
    <t>1.</t>
  </si>
  <si>
    <t>1.2</t>
  </si>
  <si>
    <t>1.3</t>
  </si>
  <si>
    <t>1.4</t>
  </si>
  <si>
    <t>Vmesno poročilo</t>
  </si>
  <si>
    <t>1.5</t>
  </si>
  <si>
    <t>Poročilo za ARSO</t>
  </si>
  <si>
    <t>Skupaj:</t>
  </si>
  <si>
    <t>2.1</t>
  </si>
  <si>
    <t>2.2</t>
  </si>
  <si>
    <t>2.3</t>
  </si>
  <si>
    <t>1.1</t>
  </si>
  <si>
    <t>2.4</t>
  </si>
  <si>
    <t>Vzorčenje</t>
  </si>
  <si>
    <t>3.2</t>
  </si>
  <si>
    <t>3.3</t>
  </si>
  <si>
    <t>3.1</t>
  </si>
  <si>
    <t>4.1</t>
  </si>
  <si>
    <t>4.2</t>
  </si>
  <si>
    <t>4.3</t>
  </si>
  <si>
    <t>3.4</t>
  </si>
  <si>
    <t>3.5</t>
  </si>
  <si>
    <t>4.4</t>
  </si>
  <si>
    <t>4.5</t>
  </si>
  <si>
    <t>5.1</t>
  </si>
  <si>
    <t>5.2</t>
  </si>
  <si>
    <t>5.3</t>
  </si>
  <si>
    <t>5.4</t>
  </si>
  <si>
    <t>SKLOP SKUPAJ</t>
  </si>
  <si>
    <t>IZRAČUNANI PARAMETRI: učinek čiščenja po KPK, BPK5, P in N</t>
  </si>
  <si>
    <t>2</t>
  </si>
  <si>
    <t>MERITVE ČISTILNA NAPRAVA TREBNJE</t>
  </si>
  <si>
    <t>DOTOK: KPK</t>
  </si>
  <si>
    <t>IZRAČUNANI PARAMETRI: učinek čiščenja po KPK</t>
  </si>
  <si>
    <t>3</t>
  </si>
  <si>
    <t>4</t>
  </si>
  <si>
    <t>5</t>
  </si>
  <si>
    <t>6</t>
  </si>
  <si>
    <t>6.1</t>
  </si>
  <si>
    <t>6.2</t>
  </si>
  <si>
    <t>6.3</t>
  </si>
  <si>
    <t>6.4</t>
  </si>
  <si>
    <t>7</t>
  </si>
  <si>
    <t>7.1</t>
  </si>
  <si>
    <t>7.2</t>
  </si>
  <si>
    <t>7.3</t>
  </si>
  <si>
    <t>7.4</t>
  </si>
  <si>
    <t>SKLOP SKUPAJ:</t>
  </si>
  <si>
    <t>Vzorčenje, meritve</t>
  </si>
  <si>
    <t xml:space="preserve">Letno poročilo o monitoringu za ARSO </t>
  </si>
  <si>
    <t>Letno poročilo o emisiji snovi v zrak</t>
  </si>
  <si>
    <t>MERITEV TEMPERATURE PLINOV - ODLAGALIŠČE GLOBOKO</t>
  </si>
  <si>
    <t>Meritve</t>
  </si>
  <si>
    <t>Letno poročilo o meritvah</t>
  </si>
  <si>
    <t>Poročilo</t>
  </si>
  <si>
    <t>V ODPADKU: celotni organski ogljik, žarilna izguba</t>
  </si>
  <si>
    <t>Izdelava ocene odpadka</t>
  </si>
  <si>
    <t>V IZLUŽKU: arzen, barij, kadmij, celotni krom, baker, živo srebro, molidben, nikelj, svinec, antimon, selen, cink, kloridi, fluoridi, sulfati, raztopljeni organski ogljik, celotne raztopljene snovi.</t>
  </si>
  <si>
    <t>Mikrobiološke raziskave</t>
  </si>
  <si>
    <t>Kemične preiskave</t>
  </si>
  <si>
    <t>Temperatura vode, klor-prosti</t>
  </si>
  <si>
    <t>Escherichia coli, koliformne bakterije, skupno število mikroorganizmov pri 22° C, skupno število mikroorganizmov pri 37° C</t>
  </si>
  <si>
    <t>1.0</t>
  </si>
  <si>
    <t>1.0.1</t>
  </si>
  <si>
    <t>1.0.2</t>
  </si>
  <si>
    <t>1.0.3</t>
  </si>
  <si>
    <t>1.1.1</t>
  </si>
  <si>
    <t>1.1.2</t>
  </si>
  <si>
    <t>1.1.3</t>
  </si>
  <si>
    <t xml:space="preserve">Temperatura vode, klor-prosti, pH, električna prevodnost (20°C), vonj, okus, </t>
  </si>
  <si>
    <t>SPLOŠNI PARAMETRI: barva (436 nm), motnost. ANORGANSKI PARAMETRI: amonij</t>
  </si>
  <si>
    <t>1.3.1</t>
  </si>
  <si>
    <t>1.3.2</t>
  </si>
  <si>
    <t>1.3.3</t>
  </si>
  <si>
    <t xml:space="preserve">Temperatura vode, klor dioksid, klor-prosti, pH, električna prevodnost (20°C), vonj, okus, </t>
  </si>
  <si>
    <t xml:space="preserve">OSNOVNI PARAMETRI: amonij, celotni organski ogljik - TOC, barva (436 nm), nitrit, motnost, nitrat, sulfat, klorid, fluorid. </t>
  </si>
  <si>
    <t xml:space="preserve">LAHKOHLAPNI HALOGENIRANI OGLJIKOVODIKI: triklorometan (kloroform), tribromometan (bromoform), bromodiklorometan, dibromoklorometan, 1,2-dikloroetan, tetrakloroeten (tretakloroetilen), trikloroeten (trikloroetilen) </t>
  </si>
  <si>
    <t>KOVINE IN METALOIDI: natrij, mangan, železo, bor, aluminij, antimon, arzen, baker, kadmij, nikelj, selen, svinec</t>
  </si>
  <si>
    <t>KOVINE IN NEKOVINE: krom</t>
  </si>
  <si>
    <t>PESTICIDI (ORGANOKLORNI): alfa-endosulfan, beta-endosulfan, endosulfan sulfat, alaklor, metolaklor, aldrin, dieldrin, delta-HCH, heksaklorobenzen, heksaklorobutadien, heptaklor, trans-heptaklorepoksid, gama-HCH (lindan), pentaklorobenzen</t>
  </si>
  <si>
    <t>PESTICIDI (FENOKSIALKANOJSKI): 2, 4, 5-T; 2,4-DP; bnetazon, dikamba, MCPA, MCPP</t>
  </si>
  <si>
    <t>PESTICIDI (URONSKI):  klorotoluron, monuron, linuron, monolinuron, klorbromuron, diuron, fluometuron, metobromuron, metoksuron, neburon, izoproturon, buturon</t>
  </si>
  <si>
    <t xml:space="preserve">KEMIČNE IN MIKROBIOLOŠKE PREISKAVE - IZREDNI OBSEG A </t>
  </si>
  <si>
    <t>MIKROBIOLOŠKI PARAMETRI: escherichia coli, koliformne bakterije, clostridium perfringens, enterokoki, skupno število mikroorganizmov pri 22° C, skupno število mikroorganizmov pri 37° C</t>
  </si>
  <si>
    <t>ONESNAŽEVALA: adsorbljivi organski halogeni (AOX)</t>
  </si>
  <si>
    <t>PESTICIDI (ORGANOFOSFORNI): diklobenil, pendimetalin, trifluralin, dimetenamid, vinklozolin, 2,6-diklorobenzamid, diazinon, klorfenvinfos, malation, klorpirifos-etil</t>
  </si>
  <si>
    <t>PESTICIDI (TRIAZINSKI): atrazin, prometrin, cianazin, sekbumeton, heksazinon, napropamid, atrazin-desetil, atrazin-desizopropil, simazin, propazin, terbutilazin, terbutrin, bromacil, sebutilazin, metazaklor, acetoklor, metribuzin, ametrin</t>
  </si>
  <si>
    <t>PESTICIDI IN METABOLITI: pesticidi (vsota)</t>
  </si>
  <si>
    <t>POLIAROMATISKI OGLJIKOVODIKI: indeno (1,2,3-c,d)piren, benzo(a)piren, benzo(ghi)perilen, benzo(b)fluoranten, benzo(k)fluoranten, antracen</t>
  </si>
  <si>
    <t>TRIHALOMETANI: trihalometani (vsota)</t>
  </si>
  <si>
    <t>Kemične in mikrobiološke preiskave</t>
  </si>
  <si>
    <r>
      <t>Escherichia coli, koliformne bakterije,</t>
    </r>
    <r>
      <rPr>
        <b/>
        <sz val="10"/>
        <color theme="1"/>
        <rFont val="Arial"/>
        <family val="2"/>
        <charset val="238"/>
      </rPr>
      <t xml:space="preserve"> clostridium perfringens</t>
    </r>
    <r>
      <rPr>
        <sz val="10"/>
        <color theme="1"/>
        <rFont val="Arial"/>
        <family val="2"/>
        <charset val="238"/>
      </rPr>
      <t>, skupno število mikroorganizmov pri 22° C, skupno število mikroorganizmov pri 37° C</t>
    </r>
  </si>
  <si>
    <t>KEMIČNE PREISKAVE - IZREDNI OBSEG A</t>
  </si>
  <si>
    <r>
      <t xml:space="preserve">SPLOŠNI PARAMETRI: barva (436 nm), motnost - ANORGANSKI PARAMETRI: amonij - </t>
    </r>
    <r>
      <rPr>
        <b/>
        <sz val="10"/>
        <color theme="1"/>
        <rFont val="Arial"/>
        <family val="2"/>
        <charset val="238"/>
      </rPr>
      <t>ATRAZIN, DESETILATRAZIN</t>
    </r>
  </si>
  <si>
    <t>1.4.1</t>
  </si>
  <si>
    <t>1.4.2</t>
  </si>
  <si>
    <t>1.4.3</t>
  </si>
  <si>
    <t>2.0</t>
  </si>
  <si>
    <t>2.0.1</t>
  </si>
  <si>
    <t>2.0.2</t>
  </si>
  <si>
    <t>2.0.3</t>
  </si>
  <si>
    <t>2.1.1</t>
  </si>
  <si>
    <t>2.1.2</t>
  </si>
  <si>
    <t>2.1.3</t>
  </si>
  <si>
    <t>2.2.1</t>
  </si>
  <si>
    <t>2.2.2</t>
  </si>
  <si>
    <t>2.2.3</t>
  </si>
  <si>
    <t>2.3.1</t>
  </si>
  <si>
    <t>2.3.2</t>
  </si>
  <si>
    <t>2.3.3</t>
  </si>
  <si>
    <t>3.0.</t>
  </si>
  <si>
    <t>3.0.1</t>
  </si>
  <si>
    <t>3.0.2</t>
  </si>
  <si>
    <t>3.0.3</t>
  </si>
  <si>
    <t>3.1.1</t>
  </si>
  <si>
    <t>3.1.2</t>
  </si>
  <si>
    <t>3.1.3</t>
  </si>
  <si>
    <t>3.2.1</t>
  </si>
  <si>
    <t>3.2.3</t>
  </si>
  <si>
    <t>4.0</t>
  </si>
  <si>
    <t>4.0.1</t>
  </si>
  <si>
    <t>4.0.2</t>
  </si>
  <si>
    <t>4.0.3</t>
  </si>
  <si>
    <t>4.1.1</t>
  </si>
  <si>
    <t>4.1.2</t>
  </si>
  <si>
    <t>4.1.3</t>
  </si>
  <si>
    <t>4.2.1</t>
  </si>
  <si>
    <t>4.2.3</t>
  </si>
  <si>
    <t>5.0</t>
  </si>
  <si>
    <t>5.0.1</t>
  </si>
  <si>
    <t>5.0.2</t>
  </si>
  <si>
    <t>5.0.3</t>
  </si>
  <si>
    <t>5.1.1</t>
  </si>
  <si>
    <t>5.1.3</t>
  </si>
  <si>
    <t>5.1.2</t>
  </si>
  <si>
    <t>6.0</t>
  </si>
  <si>
    <t>6.0.1</t>
  </si>
  <si>
    <t>6.0.2</t>
  </si>
  <si>
    <t>6.0.3</t>
  </si>
  <si>
    <t>6.1.1</t>
  </si>
  <si>
    <t>6.1.2</t>
  </si>
  <si>
    <t>6.1.3</t>
  </si>
  <si>
    <t>6.3.1</t>
  </si>
  <si>
    <t>6.3.2</t>
  </si>
  <si>
    <t>6.3.3</t>
  </si>
  <si>
    <t>7.0</t>
  </si>
  <si>
    <t>7.0.1</t>
  </si>
  <si>
    <t>7.0.2</t>
  </si>
  <si>
    <t>7.0.3</t>
  </si>
  <si>
    <t>7.1.1</t>
  </si>
  <si>
    <t>7.1.2</t>
  </si>
  <si>
    <t>7.1.3</t>
  </si>
  <si>
    <t>7.2.1</t>
  </si>
  <si>
    <t>7.2.2</t>
  </si>
  <si>
    <t>7.2.3</t>
  </si>
  <si>
    <t>6.2.1</t>
  </si>
  <si>
    <t>6.2.2</t>
  </si>
  <si>
    <t>6.2.3</t>
  </si>
  <si>
    <t>4.3.1</t>
  </si>
  <si>
    <t>4.3.2</t>
  </si>
  <si>
    <t>4.3.3</t>
  </si>
  <si>
    <t>3.3.1</t>
  </si>
  <si>
    <t>3.3.2</t>
  </si>
  <si>
    <t>3.3.3</t>
  </si>
  <si>
    <t>7.3.1</t>
  </si>
  <si>
    <t>7.3.2</t>
  </si>
  <si>
    <t>7.3.3</t>
  </si>
  <si>
    <t>7.4.1</t>
  </si>
  <si>
    <t>7.4.2</t>
  </si>
  <si>
    <t>7.4.3</t>
  </si>
  <si>
    <t>8.0</t>
  </si>
  <si>
    <t>8.0.1</t>
  </si>
  <si>
    <t>8.0.2</t>
  </si>
  <si>
    <t>8.0.3</t>
  </si>
  <si>
    <t>8.1</t>
  </si>
  <si>
    <t>VODOVODNI SISTEM ŠENTRUPERT - VRTINA KAMNJE</t>
  </si>
  <si>
    <t>VODOVODNI SISTEM ŠENTRUPERT - VRTINA NEBESA</t>
  </si>
  <si>
    <t>8.1.1</t>
  </si>
  <si>
    <t>8.1.2</t>
  </si>
  <si>
    <t>8.1.3</t>
  </si>
  <si>
    <t>8.4</t>
  </si>
  <si>
    <t>8.4.1</t>
  </si>
  <si>
    <t>8.4.2</t>
  </si>
  <si>
    <t>8.4.3</t>
  </si>
  <si>
    <t>9.0.1</t>
  </si>
  <si>
    <t>9.0.2</t>
  </si>
  <si>
    <t>9.0.3</t>
  </si>
  <si>
    <t>9.1</t>
  </si>
  <si>
    <t>9.1.1</t>
  </si>
  <si>
    <t>9.1.2</t>
  </si>
  <si>
    <t>9.1.3</t>
  </si>
  <si>
    <t>9.2</t>
  </si>
  <si>
    <t>9.2.1</t>
  </si>
  <si>
    <t>9.2.2</t>
  </si>
  <si>
    <t>9.2.3</t>
  </si>
  <si>
    <t>9.3</t>
  </si>
  <si>
    <t>9.3.1</t>
  </si>
  <si>
    <t>9.3.2</t>
  </si>
  <si>
    <t>9.3.3</t>
  </si>
  <si>
    <t>10.0</t>
  </si>
  <si>
    <t>9.0</t>
  </si>
  <si>
    <t>10.0.1</t>
  </si>
  <si>
    <t>10.0.2</t>
  </si>
  <si>
    <t>10.0.3</t>
  </si>
  <si>
    <t>10.1</t>
  </si>
  <si>
    <t>10.1.1</t>
  </si>
  <si>
    <t>10.1.2</t>
  </si>
  <si>
    <t>10.1.3</t>
  </si>
  <si>
    <t>11.0</t>
  </si>
  <si>
    <t>11.0.1</t>
  </si>
  <si>
    <t>11.0.2</t>
  </si>
  <si>
    <t>11.0.3</t>
  </si>
  <si>
    <t>11.1</t>
  </si>
  <si>
    <t>11.1.1</t>
  </si>
  <si>
    <t>11.1.2</t>
  </si>
  <si>
    <t>11.1.3</t>
  </si>
  <si>
    <t>Vzorčenje in izdelava poročila</t>
  </si>
  <si>
    <t>Izdelava kontrolne ocene odpadka</t>
  </si>
  <si>
    <t xml:space="preserve">Vzorčenje </t>
  </si>
  <si>
    <t xml:space="preserve">SKUPAJ </t>
  </si>
  <si>
    <t>12.0</t>
  </si>
  <si>
    <t>KONTROLNI VZORCI</t>
  </si>
  <si>
    <t>5% OD SKUPAJ</t>
  </si>
  <si>
    <t xml:space="preserve">SPLOŠNI PARAMETRI: barva (436 nm), motnost - ANORGANSKI PARAMETRI: amonij </t>
  </si>
  <si>
    <t xml:space="preserve">Poročilo za ARSO </t>
  </si>
  <si>
    <t>IZTOK: KPK, BPK5</t>
  </si>
  <si>
    <t>temperatura vode, pH</t>
  </si>
  <si>
    <t>Prve meritve</t>
  </si>
  <si>
    <t>Terenske meritve II.</t>
  </si>
  <si>
    <t>KPK, BPK5</t>
  </si>
  <si>
    <t>temperatura vode, pH, prevodnost</t>
  </si>
  <si>
    <t>MERITEV EMISIJ - IZCEDNE VODE - GLOBOKO</t>
  </si>
  <si>
    <t>neraztopljene snovi, usedljive snovi, biološka razgradljivost, baker, cink, kadmij, celotni krom, nikelj, svinec, živo srebro, amonijev dušik, fosfor celotni, sulfid, KPK, BPK5, celotni ogljikovodiki (mineralna olja), celotni dušik, lahkohlapni aromatski ogljikovodiki (BTX), benzen, toluen, ksilen, etilbenzen, vsota anioniskih in neionskih tenzidov</t>
  </si>
  <si>
    <t>MERITEV EMISIJ - INDUSTRIJSKE VODE - GLOBOKO</t>
  </si>
  <si>
    <t>neraztopljene snovi, usedljive snovi, strupenost za vodne bolhe, baker, cink, kadmij, celotni krom, nikelj, svinec, živo srebro, amonijev dušik, nitratni dušik, klorid, fosfor celotni, sulfid, KPK, BPK5, celotni ogljikovodiki (mineralna olja), adsorbirani organski halogeni (AOX), celotni dušik, lahkohlapni aromatski ogljikovodiki (BTX), benzen, toluen, ksilen, etilbenzen</t>
  </si>
  <si>
    <t>MERITEV EMISIJ - PODZEMNE VODE - GLOBOKO</t>
  </si>
  <si>
    <t>Vzorčno/merilno mesto</t>
  </si>
  <si>
    <t>MMV1</t>
  </si>
  <si>
    <t>MMV2, MMV3</t>
  </si>
  <si>
    <t>DG-2/09, DG-3/12, DG-4/12, Potok pod bazenom za drenažne in meteorne vode, Drenažne in meteorne vode, Potok Vejar pri vasi Hudeje in Izvir Gomilščice pri Dolu pri Trebnjem</t>
  </si>
  <si>
    <r>
      <t>temperatura zraka, temperatura vode, pH, električna prevodnost (20</t>
    </r>
    <r>
      <rPr>
        <sz val="10"/>
        <color theme="1"/>
        <rFont val="Symbol"/>
        <family val="1"/>
        <charset val="2"/>
      </rPr>
      <t>°</t>
    </r>
    <r>
      <rPr>
        <sz val="10"/>
        <color theme="1"/>
        <rFont val="Arial"/>
        <family val="2"/>
        <charset val="238"/>
      </rPr>
      <t>), vsebnost kisika, nasičenost s kisikom, redoksni potencial, motnost, barva</t>
    </r>
  </si>
  <si>
    <r>
      <rPr>
        <u/>
        <sz val="10"/>
        <color theme="1"/>
        <rFont val="Arial"/>
        <family val="2"/>
        <charset val="238"/>
      </rPr>
      <t>Indikativni parametri</t>
    </r>
    <r>
      <rPr>
        <sz val="10"/>
        <color theme="1"/>
        <rFont val="Arial"/>
        <family val="2"/>
        <charset val="238"/>
      </rPr>
      <t>: nitriti, fluoridi, bromidi, sulfidi, indeks mineralnih olj, KOVINE: aluminij, antimon, arzen, baker, barij, cink, kadmij, krom - skupno, molibden, nikelj, selen, svinec, titan, živo srebro, POLICIKLIČNI AROMATSKI OGLJIKOVODIKI: naftalen, acenaftilen, acenaften, fluoren, fenantren, antracen, fluoroanten, piren, benzo(a)antracen, krizen, benzo(b)fluoranten, benzo(k)fluoranten, benzo(a)piren, benzo(ghi)perilen, dibenzo(a, h)antracen, indeno (1,2,3-c,d)piren, PAH - vsota, LAHKOHLAPNI AROMATSKI OGLJIKOVODIKI-BTX: benzen, etilbenzeni, toluen, ksileni (vsota -o, -m, -p), BTX-vsota, PESTICIDI: atrazin, bentazon, dicamba, dietiltoluamid, mekoprop, metolaklor, metabolit S - metolaklora ESA, metabolit S - metolaklora OXA, metribuzin, prometrin, terbutilazin, terbutrin,  diklorprop, pesticidi - vsota, ESTRI FOSFORNE KISLINE: tributilfosfat, tris (kloretil) fosfat, tris (klorpropil) fosfat, HORMONSKI MOTILCI: bisfenol A, nonilfenoli, oktilfenoli, ESTRI FRALNE KISLINE: DEHP, dimetilftalat</t>
    </r>
  </si>
  <si>
    <t>Drenažne in meteorne vode, Potok Vejar pri vasi Hudeje in Izvir Gomilščice pri Dolu pri Trebnjem</t>
  </si>
  <si>
    <t xml:space="preserve">Ocena pretoka </t>
  </si>
  <si>
    <r>
      <rPr>
        <u/>
        <sz val="10"/>
        <color theme="1"/>
        <rFont val="Arial"/>
        <family val="2"/>
        <charset val="238"/>
      </rPr>
      <t>Osnovni parametri</t>
    </r>
    <r>
      <rPr>
        <sz val="10"/>
        <color theme="1"/>
        <rFont val="Arial"/>
        <family val="2"/>
        <charset val="238"/>
      </rPr>
      <t>: TOC, AOX, amonij, natrij, kalij, kalcij, magnezij, železo, hidrogenakarbonat, nitrati, sulfati, kloridi, ortofosfati, bor, indetifikacija organskih spojin (GC-MS posnetek)</t>
    </r>
  </si>
  <si>
    <t>3.6</t>
  </si>
  <si>
    <t>Poročilo za ARSO (vključno s presojo ustreznosti merilnih mest in izračunom spremembe vsebnosti posameznega osnovnega in indikativnega parametra)</t>
  </si>
  <si>
    <t>Poročilo za ARSO (skupno za izcedne in industrijske odpadne vode)</t>
  </si>
  <si>
    <t>MERITEV EMISIJ - POVRŠINSKE VODE - GLOBOKO</t>
  </si>
  <si>
    <t>Vzorčenje (OBSEG 1 - PARAMETRI KEMIJSKEGA STANJA)</t>
  </si>
  <si>
    <t>skladno s prilogo 1a OVD Globoko</t>
  </si>
  <si>
    <t>Terenske meritve (OBSEG 1 - PARAMETRI KEMIJSKEGA STANJA)</t>
  </si>
  <si>
    <t>Laboratorijske preiskave (OBSEG 1 - PARAMETRI KEMIJSKEGA STANJA)</t>
  </si>
  <si>
    <t>Vzorčenje (OBSEG 2 - OSTALI PARAMETRI)</t>
  </si>
  <si>
    <t>skladno s prilogami 1b, 1c, 1d OVD Globoko, hidrološki parametri ter parametri za katere v predpisu, ki ureja stanje površinskih voda, niso določeni okoljski standardi kakovosti ali mejne vrednosti</t>
  </si>
  <si>
    <t>Terenske meritve  (OBSEG 2 - OSTALI PARAMETRI)</t>
  </si>
  <si>
    <t>Laboratorijske preiskave  (OBSEG 2 - OSTALI PARAMETRI)</t>
  </si>
  <si>
    <t>Vzorčenje  SEDIMENTI</t>
  </si>
  <si>
    <t>antracev, bromirani difenileter, kadmij in njegove spojine, kloroalkani, C10-13, di(2-etilheksil)ftalat (DEHP), fluoranten, heksaklorobenzen, heksaklorobutadien, heksaklorocikloheksan, svinec in njegove spojine, živo srebro in njegove spojine, pentaklorobenzen, poliaromatski ogljikovodiki - PAH (benzo(a)piren, benzo(b)fluoranten, benzo(g,h,i) perilen, benzo(k)fluoroanten, indeno(1,2,3- cd)piren), tributilkositrov kation, dikofol, perfluorooktan sulfonska kislina in njeni derivati (PFOS), kvinoksifen, dioksini in dioksinom podobne spojine, heksabromo ciklododekani (HBCDD), heptaklor in heptaklor epoksid</t>
  </si>
  <si>
    <t>Poročilo za ARSO (vključno z izračunom spremembe vsebnosti parametrov)</t>
  </si>
  <si>
    <t>4.6</t>
  </si>
  <si>
    <t>4.7</t>
  </si>
  <si>
    <t>4.8</t>
  </si>
  <si>
    <t>4.9</t>
  </si>
  <si>
    <t>4.91</t>
  </si>
  <si>
    <t>4.92</t>
  </si>
  <si>
    <t>4.93</t>
  </si>
  <si>
    <t>4.94</t>
  </si>
  <si>
    <t>Neimenovani potok brez imena (gorvodno) in Neimenovani potok brez imena (pred izlivom v Vejar)</t>
  </si>
  <si>
    <t>neraztopljene snovi, usedljive snovi, biološka razgradljivost, baker, cink, kadmij, celotni krom, nikelj, svinec, živo srebro, amonijev dušik, celotni fosfor, sulfid, celotni dušik, KPK, BPK5, celotni ogljikovodiki (mineralna olja), lahkohlapni aromatski ogljikovodiki (BTX) (a), benzen, toluen, etilbenzen, ksilen</t>
  </si>
  <si>
    <t>DG-2/09, Vaški studenec, Izvir v dolini in Studenec pri strelišču</t>
  </si>
  <si>
    <t>videz, motnost, barva, temperatura vode, pH, elektroprevodnost, vsebnost kisika, nasičenost s kisikom, redoks potencial</t>
  </si>
  <si>
    <t>Osnovni parametri: TOC, AOX, amonij, natrij, kalij, kalcij, magnezij, železo, hidrogenkarbonati, nitrati, sulfati, kloridi, ortofosfati, bor.</t>
  </si>
  <si>
    <t>Indikativni parametri: nitriti, aluminij, antimon, baker, barij, cink, kadmij, kobalt, kositer,  krom - skupno, mangan, molidben, nikelj, selen, vanadij, pesticidi in relavantni metaboliti: simazin, atrazin, desetilatrazin, desizopropilatrazin, metalaklor (OXA, ESA), alaklor, terbutilazin, propazin, dimetenamid, klorotoluron (dismetil-klorotoluron), prometrin, dietiltoluamid, pesticidi-vsota, tris(kloropropil)fosfat, bisfenol A, ftalne kisline dietilheksilester (DEHP), identifikacija organskih spojin (GC-MS posnetek)</t>
  </si>
  <si>
    <t>MERITEV EMISIJ - KOMUNALNE ODPADNE VODE - MKČN - 6PE - GLOBOKO</t>
  </si>
  <si>
    <t>V4</t>
  </si>
  <si>
    <t>6.5</t>
  </si>
  <si>
    <t>7.5</t>
  </si>
  <si>
    <t>DOTOK:  fosfor celotni, celotni vezani dušik, KPK, BPK5</t>
  </si>
  <si>
    <t>IZTOK: neraztopljene snovi, amonijev dušik, fosfor celotni, celotni dušik, KPK, BPK5</t>
  </si>
  <si>
    <t>MERITEV ČISTILNA NAPRAVA JEZERO</t>
  </si>
  <si>
    <t>8</t>
  </si>
  <si>
    <t>8.2</t>
  </si>
  <si>
    <t>8.3</t>
  </si>
  <si>
    <t>STRANSKI PRODUKT DEZINFEKCIJE: bromat, klorat</t>
  </si>
  <si>
    <t>KANALIZACIJSKI SISTEM JEZERO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</si>
</sst>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EUR]"/>
  </numFmts>
  <fonts count="6" x14ac:knownFonts="1">
    <font>
      <sz val="11"/>
      <color theme="1"/>
      <name val="Calibri"/>
      <family val="2"/>
      <charset val="238"/>
      <scheme val="minor"/>
    </font>
    <font>
      <sz val="10"/>
      <color theme="1"/>
      <name val="Arial"/>
      <family val="2"/>
      <charset val="238"/>
    </font>
    <font>
      <b/>
      <sz val="10"/>
      <color theme="1"/>
      <name val="Arial"/>
      <family val="2"/>
      <charset val="238"/>
    </font>
    <font>
      <u/>
      <sz val="10"/>
      <color theme="1"/>
      <name val="Arial"/>
      <family val="2"/>
      <charset val="238"/>
    </font>
    <font>
      <sz val="8"/>
      <name val="Calibri"/>
      <family val="2"/>
      <charset val="238"/>
      <scheme val="minor"/>
    </font>
    <font>
      <sz val="10"/>
      <color theme="1"/>
      <name val="Symbol"/>
      <family val="1"/>
      <charset val="2"/>
    </font>
  </fonts>
  <fills count="19">
    <fill>
      <patternFill patternType="none"/>
    </fill>
    <fill>
      <patternFill patternType="gray125"/>
    </fill>
    <fill>
      <patternFill patternType="solid">
        <fgColor theme="9"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249977111117893"/>
        <bgColor indexed="64"/>
      </patternFill>
    </fill>
  </fills>
  <borders count="1">
    <border>
      <left/>
      <right/>
      <top/>
      <bottom/>
      <diagonal/>
    </border>
  </borders>
  <cellStyleXfs count="1">
    <xf numFmtId="0" fontId="0" fillId="0" borderId="0"/>
  </cellStyleXfs>
  <cellXfs count="67">
    <xf numFmtId="0" fontId="0" fillId="0" borderId="0" xfId="0"/>
    <xf numFmtId="0" fontId="1" fillId="0" borderId="0" xfId="0" applyFont="1"/>
    <xf numFmtId="0" fontId="2" fillId="0" borderId="0" xfId="0" applyFont="1"/>
    <xf numFmtId="0" fontId="2" fillId="0" borderId="0" xfId="0" applyFont="1" applyAlignment="1">
      <alignment horizontal="right"/>
    </xf>
    <xf numFmtId="164" fontId="1" fillId="0" borderId="0" xfId="0" applyNumberFormat="1" applyFont="1"/>
    <xf numFmtId="1" fontId="1" fillId="0" borderId="0" xfId="0" applyNumberFormat="1" applyFont="1"/>
    <xf numFmtId="164" fontId="2" fillId="0" borderId="0" xfId="0" applyNumberFormat="1" applyFont="1"/>
    <xf numFmtId="164" fontId="1" fillId="2" borderId="0" xfId="0" applyNumberFormat="1" applyFont="1" applyFill="1"/>
    <xf numFmtId="0" fontId="2" fillId="3" borderId="0" xfId="0" applyFont="1" applyFill="1"/>
    <xf numFmtId="0" fontId="1" fillId="3" borderId="0" xfId="0" applyFont="1" applyFill="1"/>
    <xf numFmtId="164" fontId="1" fillId="3" borderId="0" xfId="0" applyNumberFormat="1" applyFont="1" applyFill="1"/>
    <xf numFmtId="0" fontId="2" fillId="4" borderId="0" xfId="0" applyFont="1" applyFill="1"/>
    <xf numFmtId="0" fontId="1" fillId="4" borderId="0" xfId="0" applyFont="1" applyFill="1"/>
    <xf numFmtId="164" fontId="1" fillId="4" borderId="0" xfId="0" applyNumberFormat="1" applyFont="1" applyFill="1"/>
    <xf numFmtId="0" fontId="2" fillId="5" borderId="0" xfId="0" applyFont="1" applyFill="1"/>
    <xf numFmtId="0" fontId="1" fillId="5" borderId="0" xfId="0" applyFont="1" applyFill="1"/>
    <xf numFmtId="0" fontId="2" fillId="2" borderId="0" xfId="0" applyFont="1" applyFill="1"/>
    <xf numFmtId="0" fontId="1" fillId="2" borderId="0" xfId="0" applyFont="1" applyFill="1"/>
    <xf numFmtId="0" fontId="1" fillId="6" borderId="0" xfId="0" applyFont="1" applyFill="1"/>
    <xf numFmtId="0" fontId="2" fillId="6" borderId="0" xfId="0" applyFont="1" applyFill="1"/>
    <xf numFmtId="164" fontId="1" fillId="5" borderId="0" xfId="0" applyNumberFormat="1" applyFont="1" applyFill="1"/>
    <xf numFmtId="0" fontId="1" fillId="7" borderId="0" xfId="0" applyFont="1" applyFill="1"/>
    <xf numFmtId="164" fontId="1" fillId="7" borderId="0" xfId="0" applyNumberFormat="1" applyFont="1" applyFill="1"/>
    <xf numFmtId="0" fontId="1" fillId="8" borderId="0" xfId="0" applyFont="1" applyFill="1"/>
    <xf numFmtId="164" fontId="1" fillId="8" borderId="0" xfId="0" applyNumberFormat="1" applyFont="1" applyFill="1"/>
    <xf numFmtId="0" fontId="2" fillId="8" borderId="0" xfId="0" applyFont="1" applyFill="1"/>
    <xf numFmtId="0" fontId="1" fillId="0" borderId="0" xfId="0" applyFont="1" applyAlignment="1">
      <alignment wrapText="1"/>
    </xf>
    <xf numFmtId="49" fontId="0" fillId="0" borderId="0" xfId="0" applyNumberFormat="1"/>
    <xf numFmtId="49" fontId="1" fillId="0" borderId="0" xfId="0" applyNumberFormat="1" applyFont="1" applyAlignment="1">
      <alignment horizontal="center"/>
    </xf>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center"/>
    </xf>
    <xf numFmtId="49" fontId="0" fillId="0" borderId="0" xfId="0" applyNumberFormat="1" applyAlignment="1">
      <alignment horizontal="center"/>
    </xf>
    <xf numFmtId="0" fontId="2" fillId="0" borderId="0" xfId="0" applyFont="1" applyAlignment="1">
      <alignment vertical="top" wrapText="1"/>
    </xf>
    <xf numFmtId="0" fontId="1" fillId="2" borderId="0" xfId="0" applyFont="1" applyFill="1" applyAlignment="1">
      <alignment wrapText="1"/>
    </xf>
    <xf numFmtId="0" fontId="2" fillId="0" borderId="0" xfId="0" applyFont="1" applyAlignment="1">
      <alignment wrapText="1"/>
    </xf>
    <xf numFmtId="0" fontId="0" fillId="0" borderId="0" xfId="0" applyAlignment="1">
      <alignment wrapText="1"/>
    </xf>
    <xf numFmtId="49" fontId="2" fillId="0" borderId="0" xfId="0" applyNumberFormat="1" applyFont="1" applyAlignment="1">
      <alignment horizontal="center"/>
    </xf>
    <xf numFmtId="0" fontId="1" fillId="6" borderId="0" xfId="0" applyFont="1" applyFill="1" applyAlignment="1">
      <alignment wrapText="1"/>
    </xf>
    <xf numFmtId="49" fontId="2" fillId="0" borderId="0" xfId="0" applyNumberFormat="1" applyFont="1" applyAlignment="1">
      <alignment horizontal="center" vertical="top"/>
    </xf>
    <xf numFmtId="0" fontId="2" fillId="0" borderId="0" xfId="0" applyFont="1" applyAlignment="1">
      <alignment vertical="top"/>
    </xf>
    <xf numFmtId="1" fontId="1" fillId="0" borderId="0" xfId="0" applyNumberFormat="1" applyFont="1" applyAlignment="1">
      <alignment vertical="top"/>
    </xf>
    <xf numFmtId="164" fontId="1" fillId="0" borderId="0" xfId="0" applyNumberFormat="1" applyFont="1" applyAlignment="1">
      <alignment vertical="top"/>
    </xf>
    <xf numFmtId="0" fontId="2" fillId="9" borderId="0" xfId="0" applyFont="1" applyFill="1"/>
    <xf numFmtId="0" fontId="2" fillId="9" borderId="0" xfId="0" applyFont="1" applyFill="1" applyAlignment="1">
      <alignment vertical="top"/>
    </xf>
    <xf numFmtId="0" fontId="2" fillId="10" borderId="0" xfId="0" applyFont="1" applyFill="1"/>
    <xf numFmtId="0" fontId="2" fillId="11" borderId="0" xfId="0" applyFont="1" applyFill="1"/>
    <xf numFmtId="0" fontId="2" fillId="11" borderId="0" xfId="0" applyFont="1" applyFill="1" applyAlignment="1">
      <alignment vertical="top"/>
    </xf>
    <xf numFmtId="0" fontId="2" fillId="12" borderId="0" xfId="0" applyFont="1" applyFill="1"/>
    <xf numFmtId="0" fontId="2" fillId="12" borderId="0" xfId="0" applyFont="1" applyFill="1" applyAlignment="1">
      <alignment vertical="top"/>
    </xf>
    <xf numFmtId="0" fontId="2" fillId="13" borderId="0" xfId="0" applyFont="1" applyFill="1"/>
    <xf numFmtId="0" fontId="2" fillId="14" borderId="0" xfId="0" applyFont="1" applyFill="1"/>
    <xf numFmtId="0" fontId="2" fillId="14" borderId="0" xfId="0" applyFont="1" applyFill="1" applyAlignment="1">
      <alignment vertical="top"/>
    </xf>
    <xf numFmtId="0" fontId="2" fillId="15" borderId="0" xfId="0" applyFont="1" applyFill="1" applyAlignment="1">
      <alignment wrapText="1"/>
    </xf>
    <xf numFmtId="0" fontId="2" fillId="16" borderId="0" xfId="0" applyFont="1" applyFill="1" applyAlignment="1">
      <alignment wrapText="1"/>
    </xf>
    <xf numFmtId="0" fontId="2" fillId="17" borderId="0" xfId="0" applyFont="1" applyFill="1" applyAlignment="1">
      <alignment vertical="top" wrapText="1"/>
    </xf>
    <xf numFmtId="0" fontId="2" fillId="18" borderId="0" xfId="0" applyFont="1" applyFill="1"/>
    <xf numFmtId="164" fontId="1" fillId="2" borderId="0" xfId="0" applyNumberFormat="1" applyFont="1" applyFill="1" applyProtection="1">
      <protection locked="0"/>
    </xf>
    <xf numFmtId="49" fontId="1" fillId="0" borderId="0" xfId="0" applyNumberFormat="1" applyFont="1" applyAlignment="1">
      <alignment horizontal="center" vertical="top"/>
    </xf>
    <xf numFmtId="49" fontId="1" fillId="0" borderId="0" xfId="0" applyNumberFormat="1" applyFont="1" applyFill="1" applyAlignment="1">
      <alignment horizontal="center"/>
    </xf>
    <xf numFmtId="0" fontId="2" fillId="0" borderId="0" xfId="0" applyFont="1" applyFill="1"/>
    <xf numFmtId="0" fontId="1" fillId="0" borderId="0" xfId="0" applyFont="1" applyFill="1"/>
    <xf numFmtId="1" fontId="1" fillId="0" borderId="0" xfId="0" applyNumberFormat="1" applyFont="1" applyFill="1"/>
    <xf numFmtId="164" fontId="2" fillId="0" borderId="0" xfId="0" applyNumberFormat="1" applyFont="1" applyFill="1"/>
    <xf numFmtId="164" fontId="1" fillId="0" borderId="0" xfId="0" applyNumberFormat="1" applyFont="1" applyFill="1"/>
    <xf numFmtId="164" fontId="1" fillId="0" borderId="0" xfId="0" applyNumberFormat="1" applyFont="1" applyProtection="1"/>
    <xf numFmtId="164" fontId="1" fillId="0" borderId="0" xfId="0" applyNumberFormat="1" applyFont="1" applyFill="1" applyProtection="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election activeCell="A14" sqref="A14"/>
    </sheetView>
  </sheetViews>
  <sheetFormatPr defaultRowHeight="12.75" x14ac:dyDescent="0.2"/>
  <cols>
    <col min="1" max="1" width="51.85546875" style="1" customWidth="1"/>
    <col min="2" max="2" width="14.85546875" style="1" customWidth="1"/>
    <col min="3" max="16384" width="9.140625" style="1"/>
  </cols>
  <sheetData>
    <row r="1" spans="1:2" x14ac:dyDescent="0.2">
      <c r="A1" s="2" t="s">
        <v>0</v>
      </c>
    </row>
    <row r="4" spans="1:2" x14ac:dyDescent="0.2">
      <c r="A4" s="9" t="s">
        <v>1</v>
      </c>
      <c r="B4" s="10">
        <f>'SKLOP 1 - ODLAGALIŠČA - PLINI'!F18</f>
        <v>0</v>
      </c>
    </row>
    <row r="5" spans="1:2" x14ac:dyDescent="0.2">
      <c r="A5" s="12" t="s">
        <v>2</v>
      </c>
      <c r="B5" s="13">
        <f>'SKLOP 2 - ODLAGALIŠČA - VODE'!H77</f>
        <v>0</v>
      </c>
    </row>
    <row r="6" spans="1:2" x14ac:dyDescent="0.2">
      <c r="A6" s="15" t="s">
        <v>3</v>
      </c>
      <c r="B6" s="20">
        <f>'SKLOP 3 - ČISTILNE NAPRAVE'!G75</f>
        <v>0</v>
      </c>
    </row>
    <row r="7" spans="1:2" x14ac:dyDescent="0.2">
      <c r="A7" s="17" t="s">
        <v>4</v>
      </c>
      <c r="B7" s="7">
        <f>'SKLOP 4 - OCENE ODPADKOV'!G30</f>
        <v>0</v>
      </c>
    </row>
    <row r="8" spans="1:2" x14ac:dyDescent="0.2">
      <c r="A8" s="21" t="s">
        <v>5</v>
      </c>
      <c r="B8" s="22">
        <f>'SKLOP 5 - VODOOSKRBA'!H312</f>
        <v>0</v>
      </c>
    </row>
    <row r="9" spans="1:2" x14ac:dyDescent="0.2">
      <c r="A9" s="23" t="s">
        <v>6</v>
      </c>
      <c r="B9" s="24">
        <f>'SKLOP 6 - DERAT - DEZINS'!G16</f>
        <v>0</v>
      </c>
    </row>
    <row r="10" spans="1:2" x14ac:dyDescent="0.2">
      <c r="A10" s="3" t="s">
        <v>7</v>
      </c>
      <c r="B10" s="6">
        <f>SUM(B4:B9)</f>
        <v>0</v>
      </c>
    </row>
  </sheetData>
  <sheetProtection algorithmName="SHA-512" hashValue="BbBlX3e0TfKreuePyggHIPvZJRUvrOsnwZR1OwlEpcoRjPXJt63Th3K8dAiM06/hroTVkDd63UPn2ASimsLozQ==" saltValue="aMfY/AWMWW//Enu48wmltA=="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F33"/>
  <sheetViews>
    <sheetView workbookViewId="0">
      <selection activeCell="E14" sqref="E14:E16"/>
    </sheetView>
  </sheetViews>
  <sheetFormatPr defaultRowHeight="12.75" x14ac:dyDescent="0.2"/>
  <cols>
    <col min="1" max="1" width="9.140625" style="1"/>
    <col min="2" max="2" width="66.42578125" style="1" customWidth="1"/>
    <col min="3" max="3" width="8" style="1" customWidth="1"/>
    <col min="4" max="4" width="11.7109375" style="1" customWidth="1"/>
    <col min="5" max="5" width="16.140625" style="1" customWidth="1"/>
    <col min="6" max="6" width="23.7109375" style="1" customWidth="1"/>
    <col min="7" max="16384" width="9.140625" style="1"/>
  </cols>
  <sheetData>
    <row r="1" spans="1:6" x14ac:dyDescent="0.2">
      <c r="A1" s="8" t="s">
        <v>1</v>
      </c>
      <c r="B1" s="9"/>
    </row>
    <row r="3" spans="1:6" x14ac:dyDescent="0.2">
      <c r="B3" s="1" t="s">
        <v>8</v>
      </c>
      <c r="C3" s="1" t="s">
        <v>9</v>
      </c>
      <c r="D3" s="1" t="s">
        <v>12</v>
      </c>
      <c r="E3" s="1" t="s">
        <v>13</v>
      </c>
      <c r="F3" s="1" t="s">
        <v>14</v>
      </c>
    </row>
    <row r="4" spans="1:6" x14ac:dyDescent="0.2">
      <c r="A4" s="31">
        <v>1</v>
      </c>
      <c r="B4" s="2" t="s">
        <v>55</v>
      </c>
    </row>
    <row r="5" spans="1:6" x14ac:dyDescent="0.2">
      <c r="A5" s="28" t="s">
        <v>72</v>
      </c>
      <c r="B5" s="1" t="s">
        <v>109</v>
      </c>
      <c r="C5" s="1" t="s">
        <v>11</v>
      </c>
      <c r="D5" s="5">
        <v>36</v>
      </c>
      <c r="E5" s="57"/>
      <c r="F5" s="4">
        <f>D5*E5</f>
        <v>0</v>
      </c>
    </row>
    <row r="6" spans="1:6" x14ac:dyDescent="0.2">
      <c r="A6" s="28" t="s">
        <v>62</v>
      </c>
      <c r="B6" s="1" t="s">
        <v>110</v>
      </c>
      <c r="C6" s="1" t="s">
        <v>11</v>
      </c>
      <c r="D6" s="5">
        <v>3</v>
      </c>
      <c r="E6" s="57"/>
      <c r="F6" s="4">
        <f>D6*E6</f>
        <v>0</v>
      </c>
    </row>
    <row r="7" spans="1:6" x14ac:dyDescent="0.2">
      <c r="A7" s="28" t="s">
        <v>63</v>
      </c>
      <c r="B7" s="1" t="s">
        <v>111</v>
      </c>
      <c r="C7" s="1" t="s">
        <v>11</v>
      </c>
      <c r="D7" s="5">
        <v>3</v>
      </c>
      <c r="E7" s="57"/>
      <c r="F7" s="4">
        <f>D7*E7</f>
        <v>0</v>
      </c>
    </row>
    <row r="8" spans="1:6" x14ac:dyDescent="0.2">
      <c r="D8" s="5"/>
      <c r="E8" s="6" t="s">
        <v>68</v>
      </c>
      <c r="F8" s="6">
        <f>SUM(F5:F7)</f>
        <v>0</v>
      </c>
    </row>
    <row r="9" spans="1:6" s="61" customFormat="1" x14ac:dyDescent="0.2">
      <c r="A9" s="59" t="s">
        <v>91</v>
      </c>
      <c r="B9" s="60" t="s">
        <v>112</v>
      </c>
      <c r="D9" s="62"/>
      <c r="E9" s="63"/>
      <c r="F9" s="63"/>
    </row>
    <row r="10" spans="1:6" s="61" customFormat="1" x14ac:dyDescent="0.2">
      <c r="A10" s="59" t="s">
        <v>69</v>
      </c>
      <c r="B10" s="61" t="s">
        <v>113</v>
      </c>
      <c r="C10" s="61" t="s">
        <v>11</v>
      </c>
      <c r="D10" s="62">
        <v>3</v>
      </c>
      <c r="E10" s="57"/>
      <c r="F10" s="64">
        <f>D10*E10</f>
        <v>0</v>
      </c>
    </row>
    <row r="11" spans="1:6" s="61" customFormat="1" x14ac:dyDescent="0.2">
      <c r="A11" s="59" t="s">
        <v>70</v>
      </c>
      <c r="B11" s="61" t="s">
        <v>114</v>
      </c>
      <c r="C11" s="61" t="s">
        <v>11</v>
      </c>
      <c r="D11" s="62">
        <v>3</v>
      </c>
      <c r="E11" s="57"/>
      <c r="F11" s="64">
        <f>D11*E11</f>
        <v>0</v>
      </c>
    </row>
    <row r="12" spans="1:6" s="61" customFormat="1" x14ac:dyDescent="0.2">
      <c r="A12" s="59"/>
      <c r="B12" s="60"/>
      <c r="D12" s="62"/>
      <c r="E12" s="63" t="s">
        <v>68</v>
      </c>
      <c r="F12" s="63">
        <f>SUM(F10:F11)</f>
        <v>0</v>
      </c>
    </row>
    <row r="13" spans="1:6" x14ac:dyDescent="0.2">
      <c r="A13" s="28" t="s">
        <v>95</v>
      </c>
      <c r="B13" s="2" t="s">
        <v>56</v>
      </c>
      <c r="D13" s="5"/>
      <c r="E13" s="4"/>
      <c r="F13" s="4"/>
    </row>
    <row r="14" spans="1:6" x14ac:dyDescent="0.2">
      <c r="A14" s="28" t="s">
        <v>77</v>
      </c>
      <c r="B14" s="1" t="s">
        <v>109</v>
      </c>
      <c r="C14" s="1" t="s">
        <v>11</v>
      </c>
      <c r="D14" s="5">
        <v>6</v>
      </c>
      <c r="E14" s="57"/>
      <c r="F14" s="4">
        <f>D14*E14</f>
        <v>0</v>
      </c>
    </row>
    <row r="15" spans="1:6" x14ac:dyDescent="0.2">
      <c r="A15" s="28" t="s">
        <v>75</v>
      </c>
      <c r="B15" s="1" t="s">
        <v>110</v>
      </c>
      <c r="C15" s="1" t="s">
        <v>11</v>
      </c>
      <c r="D15" s="5">
        <v>3</v>
      </c>
      <c r="E15" s="57"/>
      <c r="F15" s="4">
        <f>D15*E15</f>
        <v>0</v>
      </c>
    </row>
    <row r="16" spans="1:6" x14ac:dyDescent="0.2">
      <c r="A16" s="28" t="s">
        <v>76</v>
      </c>
      <c r="B16" s="1" t="s">
        <v>111</v>
      </c>
      <c r="C16" s="1" t="s">
        <v>11</v>
      </c>
      <c r="D16" s="5">
        <v>3</v>
      </c>
      <c r="E16" s="57"/>
      <c r="F16" s="4">
        <f>D16*E16</f>
        <v>0</v>
      </c>
    </row>
    <row r="17" spans="1:6" x14ac:dyDescent="0.2">
      <c r="A17" s="28"/>
      <c r="D17" s="5"/>
      <c r="E17" s="6" t="s">
        <v>68</v>
      </c>
      <c r="F17" s="6">
        <f>SUM(F14:F16)</f>
        <v>0</v>
      </c>
    </row>
    <row r="18" spans="1:6" x14ac:dyDescent="0.2">
      <c r="A18" s="28"/>
      <c r="B18" s="2"/>
      <c r="E18" s="2" t="s">
        <v>89</v>
      </c>
      <c r="F18" s="6">
        <f>F8+F12+F17</f>
        <v>0</v>
      </c>
    </row>
    <row r="19" spans="1:6" x14ac:dyDescent="0.2">
      <c r="A19" s="28"/>
    </row>
    <row r="20" spans="1:6" x14ac:dyDescent="0.2">
      <c r="A20" s="28"/>
    </row>
    <row r="21" spans="1:6" x14ac:dyDescent="0.2">
      <c r="A21" s="28"/>
    </row>
    <row r="22" spans="1:6" x14ac:dyDescent="0.2">
      <c r="A22" s="28"/>
    </row>
    <row r="23" spans="1:6" x14ac:dyDescent="0.2">
      <c r="A23" s="28"/>
    </row>
    <row r="24" spans="1:6" x14ac:dyDescent="0.2">
      <c r="A24" s="28"/>
    </row>
    <row r="25" spans="1:6" x14ac:dyDescent="0.2">
      <c r="A25" s="28"/>
    </row>
    <row r="26" spans="1:6" x14ac:dyDescent="0.2">
      <c r="A26" s="28"/>
    </row>
    <row r="27" spans="1:6" x14ac:dyDescent="0.2">
      <c r="A27" s="28"/>
    </row>
    <row r="28" spans="1:6" x14ac:dyDescent="0.2">
      <c r="A28" s="28"/>
    </row>
    <row r="29" spans="1:6" x14ac:dyDescent="0.2">
      <c r="A29" s="28"/>
    </row>
    <row r="30" spans="1:6" x14ac:dyDescent="0.2">
      <c r="A30" s="28"/>
    </row>
    <row r="31" spans="1:6" x14ac:dyDescent="0.2">
      <c r="A31" s="28"/>
    </row>
    <row r="32" spans="1:6" x14ac:dyDescent="0.2">
      <c r="A32" s="31"/>
    </row>
    <row r="33" spans="1:1" x14ac:dyDescent="0.2">
      <c r="A33" s="31"/>
    </row>
  </sheetData>
  <sheetProtection algorithmName="SHA-512" hashValue="XZWmdAjLSUqbNt9OS53v56ORr2F/PmrT/hLTv4U0H1OzH1u6uqr0dfTKF+h6z8j1IaAUeX3T5DMBEL+Vi2pnww==" saltValue="ChnKcvotOLpvUSTiLW8HNw=="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H183"/>
  <sheetViews>
    <sheetView workbookViewId="0">
      <selection activeCell="D21" sqref="D21"/>
    </sheetView>
  </sheetViews>
  <sheetFormatPr defaultRowHeight="12.75" x14ac:dyDescent="0.2"/>
  <cols>
    <col min="1" max="1" width="9.140625" style="1"/>
    <col min="2" max="2" width="57.5703125" style="1" customWidth="1"/>
    <col min="3" max="3" width="34.7109375" style="1" customWidth="1"/>
    <col min="4" max="4" width="57.140625" style="1" customWidth="1"/>
    <col min="5" max="5" width="8.42578125" style="1" customWidth="1"/>
    <col min="6" max="6" width="10.85546875" style="1" customWidth="1"/>
    <col min="7" max="7" width="15.5703125" style="1" customWidth="1"/>
    <col min="8" max="8" width="22.85546875" style="1" customWidth="1"/>
    <col min="9" max="16384" width="9.140625" style="1"/>
  </cols>
  <sheetData>
    <row r="1" spans="1:8" x14ac:dyDescent="0.2">
      <c r="A1" s="11" t="s">
        <v>2</v>
      </c>
      <c r="B1" s="12"/>
      <c r="C1" s="12"/>
    </row>
    <row r="3" spans="1:8" ht="25.5" x14ac:dyDescent="0.2">
      <c r="B3" s="1" t="s">
        <v>8</v>
      </c>
      <c r="C3" s="1" t="s">
        <v>297</v>
      </c>
      <c r="D3" s="1" t="s">
        <v>59</v>
      </c>
      <c r="E3" s="1" t="s">
        <v>9</v>
      </c>
      <c r="F3" s="26" t="s">
        <v>57</v>
      </c>
      <c r="G3" s="1" t="s">
        <v>13</v>
      </c>
      <c r="H3" s="1" t="s">
        <v>14</v>
      </c>
    </row>
    <row r="4" spans="1:8" x14ac:dyDescent="0.2">
      <c r="A4" s="28" t="s">
        <v>61</v>
      </c>
      <c r="B4" s="2" t="s">
        <v>292</v>
      </c>
      <c r="C4" s="1" t="s">
        <v>298</v>
      </c>
    </row>
    <row r="5" spans="1:8" x14ac:dyDescent="0.2">
      <c r="A5" s="28" t="s">
        <v>72</v>
      </c>
      <c r="B5" s="1" t="s">
        <v>74</v>
      </c>
      <c r="E5" s="1" t="s">
        <v>11</v>
      </c>
      <c r="F5" s="5">
        <v>12</v>
      </c>
      <c r="G5" s="57"/>
      <c r="H5" s="4">
        <f>F5*G5</f>
        <v>0</v>
      </c>
    </row>
    <row r="6" spans="1:8" x14ac:dyDescent="0.2">
      <c r="A6" s="28" t="s">
        <v>62</v>
      </c>
      <c r="B6" s="1" t="s">
        <v>58</v>
      </c>
      <c r="D6" s="1" t="s">
        <v>291</v>
      </c>
      <c r="E6" s="1" t="s">
        <v>11</v>
      </c>
      <c r="F6" s="5">
        <v>12</v>
      </c>
      <c r="G6" s="57"/>
      <c r="H6" s="4">
        <f>F6*G6</f>
        <v>0</v>
      </c>
    </row>
    <row r="7" spans="1:8" ht="76.5" x14ac:dyDescent="0.2">
      <c r="A7" s="58" t="s">
        <v>63</v>
      </c>
      <c r="B7" s="29" t="s">
        <v>60</v>
      </c>
      <c r="C7" s="29"/>
      <c r="D7" s="26" t="s">
        <v>293</v>
      </c>
      <c r="E7" s="1" t="s">
        <v>11</v>
      </c>
      <c r="F7" s="5">
        <v>12</v>
      </c>
      <c r="G7" s="57"/>
      <c r="H7" s="4">
        <f>F7*G7</f>
        <v>0</v>
      </c>
    </row>
    <row r="8" spans="1:8" x14ac:dyDescent="0.2">
      <c r="A8" s="28" t="s">
        <v>64</v>
      </c>
      <c r="B8" s="1" t="s">
        <v>65</v>
      </c>
      <c r="E8" s="1" t="s">
        <v>10</v>
      </c>
      <c r="F8" s="1">
        <v>12</v>
      </c>
      <c r="G8" s="57"/>
      <c r="H8" s="4">
        <f>F8*G8</f>
        <v>0</v>
      </c>
    </row>
    <row r="9" spans="1:8" ht="16.5" customHeight="1" x14ac:dyDescent="0.2">
      <c r="A9" s="28" t="s">
        <v>66</v>
      </c>
      <c r="B9" s="1" t="s">
        <v>308</v>
      </c>
      <c r="E9" s="1" t="s">
        <v>10</v>
      </c>
      <c r="F9" s="1">
        <v>3</v>
      </c>
      <c r="G9" s="57"/>
      <c r="H9" s="4">
        <f>F9*G9</f>
        <v>0</v>
      </c>
    </row>
    <row r="10" spans="1:8" x14ac:dyDescent="0.2">
      <c r="A10" s="28"/>
      <c r="G10" s="2" t="s">
        <v>68</v>
      </c>
      <c r="H10" s="6">
        <f>H5+H6+H7+H8+H9</f>
        <v>0</v>
      </c>
    </row>
    <row r="11" spans="1:8" x14ac:dyDescent="0.2">
      <c r="A11" s="28"/>
      <c r="G11" s="2"/>
      <c r="H11" s="6"/>
    </row>
    <row r="12" spans="1:8" ht="25.5" x14ac:dyDescent="0.2">
      <c r="B12" s="1" t="s">
        <v>8</v>
      </c>
      <c r="C12" s="1" t="s">
        <v>297</v>
      </c>
      <c r="D12" s="1" t="s">
        <v>59</v>
      </c>
      <c r="E12" s="1" t="s">
        <v>9</v>
      </c>
      <c r="F12" s="26" t="s">
        <v>57</v>
      </c>
      <c r="G12" s="1" t="s">
        <v>13</v>
      </c>
      <c r="H12" s="1" t="s">
        <v>14</v>
      </c>
    </row>
    <row r="13" spans="1:8" x14ac:dyDescent="0.2">
      <c r="A13" s="28">
        <v>2</v>
      </c>
      <c r="B13" s="2" t="s">
        <v>294</v>
      </c>
      <c r="C13" s="1" t="s">
        <v>299</v>
      </c>
    </row>
    <row r="14" spans="1:8" x14ac:dyDescent="0.2">
      <c r="A14" s="28" t="s">
        <v>69</v>
      </c>
      <c r="B14" s="1" t="s">
        <v>74</v>
      </c>
      <c r="E14" s="1" t="s">
        <v>11</v>
      </c>
      <c r="F14" s="5">
        <v>6</v>
      </c>
      <c r="G14" s="57"/>
      <c r="H14" s="4">
        <f>F14*G14</f>
        <v>0</v>
      </c>
    </row>
    <row r="15" spans="1:8" x14ac:dyDescent="0.2">
      <c r="A15" s="28" t="s">
        <v>70</v>
      </c>
      <c r="B15" s="1" t="s">
        <v>58</v>
      </c>
      <c r="D15" s="1" t="s">
        <v>287</v>
      </c>
      <c r="E15" s="1" t="s">
        <v>11</v>
      </c>
      <c r="F15" s="5">
        <v>6</v>
      </c>
      <c r="G15" s="57"/>
      <c r="H15" s="4">
        <f>F15*G15</f>
        <v>0</v>
      </c>
    </row>
    <row r="16" spans="1:8" ht="76.5" x14ac:dyDescent="0.2">
      <c r="A16" s="58" t="s">
        <v>71</v>
      </c>
      <c r="B16" s="29" t="s">
        <v>60</v>
      </c>
      <c r="C16" s="29"/>
      <c r="D16" s="30" t="s">
        <v>295</v>
      </c>
      <c r="E16" s="1" t="s">
        <v>11</v>
      </c>
      <c r="F16" s="5">
        <v>6</v>
      </c>
      <c r="G16" s="57"/>
      <c r="H16" s="4">
        <f>F16*G16</f>
        <v>0</v>
      </c>
    </row>
    <row r="17" spans="1:8" x14ac:dyDescent="0.2">
      <c r="A17" s="28" t="s">
        <v>73</v>
      </c>
      <c r="B17" s="1" t="s">
        <v>65</v>
      </c>
      <c r="E17" s="1" t="s">
        <v>11</v>
      </c>
      <c r="F17" s="5">
        <v>6</v>
      </c>
      <c r="G17" s="57"/>
      <c r="H17" s="4">
        <f>F17*G17</f>
        <v>0</v>
      </c>
    </row>
    <row r="18" spans="1:8" x14ac:dyDescent="0.2">
      <c r="A18" s="28"/>
      <c r="F18" s="5"/>
      <c r="G18" s="2" t="s">
        <v>68</v>
      </c>
      <c r="H18" s="6">
        <f>H14+H15+H16+H17</f>
        <v>0</v>
      </c>
    </row>
    <row r="19" spans="1:8" x14ac:dyDescent="0.2">
      <c r="A19" s="28"/>
      <c r="F19" s="5"/>
      <c r="G19" s="2"/>
      <c r="H19" s="6"/>
    </row>
    <row r="20" spans="1:8" ht="25.5" x14ac:dyDescent="0.2">
      <c r="B20" s="1" t="s">
        <v>8</v>
      </c>
      <c r="C20" s="1" t="s">
        <v>297</v>
      </c>
      <c r="D20" s="1" t="s">
        <v>59</v>
      </c>
      <c r="E20" s="1" t="s">
        <v>9</v>
      </c>
      <c r="F20" s="26" t="s">
        <v>57</v>
      </c>
      <c r="G20" s="1" t="s">
        <v>13</v>
      </c>
      <c r="H20" s="1" t="s">
        <v>14</v>
      </c>
    </row>
    <row r="21" spans="1:8" x14ac:dyDescent="0.2">
      <c r="A21" s="28">
        <v>3</v>
      </c>
      <c r="B21" s="2" t="s">
        <v>296</v>
      </c>
      <c r="C21" s="2"/>
      <c r="F21" s="5"/>
      <c r="G21" s="4"/>
      <c r="H21" s="4"/>
    </row>
    <row r="22" spans="1:8" ht="63.75" x14ac:dyDescent="0.2">
      <c r="A22" s="28" t="s">
        <v>77</v>
      </c>
      <c r="B22" s="1" t="s">
        <v>74</v>
      </c>
      <c r="C22" s="26" t="s">
        <v>300</v>
      </c>
      <c r="E22" s="1" t="s">
        <v>11</v>
      </c>
      <c r="F22" s="5">
        <v>6</v>
      </c>
      <c r="G22" s="57"/>
      <c r="H22" s="4">
        <f>F22*G22</f>
        <v>0</v>
      </c>
    </row>
    <row r="23" spans="1:8" ht="38.25" x14ac:dyDescent="0.2">
      <c r="A23" s="28" t="s">
        <v>75</v>
      </c>
      <c r="B23" s="29" t="s">
        <v>58</v>
      </c>
      <c r="C23" s="29"/>
      <c r="D23" s="26" t="s">
        <v>301</v>
      </c>
      <c r="E23" s="1" t="s">
        <v>11</v>
      </c>
      <c r="F23" s="5">
        <v>6</v>
      </c>
      <c r="G23" s="57"/>
      <c r="H23" s="4">
        <f>F23*G23</f>
        <v>0</v>
      </c>
    </row>
    <row r="24" spans="1:8" ht="38.25" x14ac:dyDescent="0.2">
      <c r="A24" s="58" t="s">
        <v>76</v>
      </c>
      <c r="B24" s="29" t="s">
        <v>60</v>
      </c>
      <c r="C24" s="29"/>
      <c r="D24" s="26" t="s">
        <v>305</v>
      </c>
      <c r="F24" s="5"/>
      <c r="G24" s="65"/>
      <c r="H24" s="4"/>
    </row>
    <row r="25" spans="1:8" ht="228" customHeight="1" x14ac:dyDescent="0.2">
      <c r="A25" s="28"/>
      <c r="D25" s="30" t="s">
        <v>302</v>
      </c>
      <c r="E25" s="1" t="s">
        <v>11</v>
      </c>
      <c r="F25" s="5">
        <v>6</v>
      </c>
      <c r="G25" s="57"/>
      <c r="H25" s="4">
        <f>F25*G25</f>
        <v>0</v>
      </c>
    </row>
    <row r="26" spans="1:8" ht="12" customHeight="1" x14ac:dyDescent="0.2">
      <c r="A26" s="28" t="s">
        <v>81</v>
      </c>
      <c r="B26" s="1" t="s">
        <v>65</v>
      </c>
      <c r="E26" s="1" t="s">
        <v>11</v>
      </c>
      <c r="F26" s="5">
        <v>6</v>
      </c>
      <c r="G26" s="57"/>
      <c r="H26" s="4">
        <f>F26*G26</f>
        <v>0</v>
      </c>
    </row>
    <row r="27" spans="1:8" ht="39.75" customHeight="1" x14ac:dyDescent="0.2">
      <c r="A27" s="28" t="s">
        <v>82</v>
      </c>
      <c r="B27" s="29" t="s">
        <v>289</v>
      </c>
      <c r="C27" s="30" t="s">
        <v>303</v>
      </c>
      <c r="D27" s="26" t="s">
        <v>304</v>
      </c>
      <c r="E27" s="1" t="s">
        <v>11</v>
      </c>
      <c r="F27" s="5">
        <v>6</v>
      </c>
      <c r="G27" s="57"/>
      <c r="H27" s="4">
        <f>F27*G27</f>
        <v>0</v>
      </c>
    </row>
    <row r="28" spans="1:8" x14ac:dyDescent="0.2">
      <c r="A28" s="28" t="s">
        <v>306</v>
      </c>
      <c r="B28" s="1" t="s">
        <v>307</v>
      </c>
      <c r="E28" s="1" t="s">
        <v>11</v>
      </c>
      <c r="F28" s="5">
        <v>3</v>
      </c>
      <c r="G28" s="57"/>
      <c r="H28" s="4">
        <f>F28*G28</f>
        <v>0</v>
      </c>
    </row>
    <row r="29" spans="1:8" x14ac:dyDescent="0.2">
      <c r="A29" s="28"/>
      <c r="F29" s="5"/>
      <c r="G29" s="2" t="s">
        <v>68</v>
      </c>
      <c r="H29" s="6">
        <f>H22+H23+H25+H26+H28+H27</f>
        <v>0</v>
      </c>
    </row>
    <row r="30" spans="1:8" x14ac:dyDescent="0.2">
      <c r="A30" s="28"/>
      <c r="F30" s="5"/>
      <c r="G30" s="2"/>
      <c r="H30" s="6"/>
    </row>
    <row r="31" spans="1:8" ht="25.5" x14ac:dyDescent="0.2">
      <c r="A31" s="28"/>
      <c r="B31" s="1" t="s">
        <v>8</v>
      </c>
      <c r="C31" s="1" t="s">
        <v>297</v>
      </c>
      <c r="D31" s="1" t="s">
        <v>59</v>
      </c>
      <c r="E31" s="1" t="s">
        <v>9</v>
      </c>
      <c r="F31" s="26" t="s">
        <v>57</v>
      </c>
      <c r="G31" s="1" t="s">
        <v>13</v>
      </c>
      <c r="H31" s="1" t="s">
        <v>14</v>
      </c>
    </row>
    <row r="32" spans="1:8" ht="38.25" x14ac:dyDescent="0.2">
      <c r="A32" s="28" t="s">
        <v>96</v>
      </c>
      <c r="B32" s="2" t="s">
        <v>309</v>
      </c>
      <c r="C32" s="30" t="s">
        <v>329</v>
      </c>
    </row>
    <row r="33" spans="1:8" x14ac:dyDescent="0.2">
      <c r="A33" s="28" t="s">
        <v>78</v>
      </c>
      <c r="B33" s="1" t="s">
        <v>310</v>
      </c>
      <c r="D33" s="1" t="s">
        <v>311</v>
      </c>
      <c r="E33" s="1" t="s">
        <v>11</v>
      </c>
      <c r="F33" s="5">
        <v>36</v>
      </c>
      <c r="G33" s="57"/>
      <c r="H33" s="4">
        <f>F33*G33</f>
        <v>0</v>
      </c>
    </row>
    <row r="34" spans="1:8" x14ac:dyDescent="0.2">
      <c r="A34" s="28" t="s">
        <v>79</v>
      </c>
      <c r="B34" s="1" t="s">
        <v>312</v>
      </c>
      <c r="D34" s="1" t="s">
        <v>311</v>
      </c>
      <c r="E34" s="1" t="s">
        <v>11</v>
      </c>
      <c r="F34" s="5">
        <v>36</v>
      </c>
      <c r="G34" s="57"/>
      <c r="H34" s="4">
        <f>F34*G34</f>
        <v>0</v>
      </c>
    </row>
    <row r="35" spans="1:8" x14ac:dyDescent="0.2">
      <c r="A35" s="28" t="s">
        <v>80</v>
      </c>
      <c r="B35" s="29" t="s">
        <v>313</v>
      </c>
      <c r="C35" s="29"/>
      <c r="D35" s="1" t="s">
        <v>311</v>
      </c>
      <c r="E35" s="1" t="s">
        <v>11</v>
      </c>
      <c r="F35" s="5">
        <v>36</v>
      </c>
      <c r="G35" s="57"/>
      <c r="H35" s="4">
        <f>F35*G35</f>
        <v>0</v>
      </c>
    </row>
    <row r="36" spans="1:8" x14ac:dyDescent="0.2">
      <c r="A36" s="28" t="s">
        <v>83</v>
      </c>
      <c r="B36" s="1" t="s">
        <v>65</v>
      </c>
      <c r="E36" s="1" t="s">
        <v>11</v>
      </c>
      <c r="F36" s="5">
        <v>36</v>
      </c>
      <c r="G36" s="57"/>
      <c r="H36" s="4">
        <f>F36*G36</f>
        <v>0</v>
      </c>
    </row>
    <row r="37" spans="1:8" x14ac:dyDescent="0.2">
      <c r="A37" s="28"/>
      <c r="F37" s="5"/>
      <c r="G37" s="66"/>
      <c r="H37" s="4"/>
    </row>
    <row r="38" spans="1:8" ht="38.25" x14ac:dyDescent="0.2">
      <c r="A38" s="28" t="s">
        <v>84</v>
      </c>
      <c r="B38" s="1" t="s">
        <v>314</v>
      </c>
      <c r="C38" s="30" t="s">
        <v>329</v>
      </c>
      <c r="D38" s="1" t="s">
        <v>315</v>
      </c>
      <c r="E38" s="1" t="s">
        <v>11</v>
      </c>
      <c r="F38" s="5">
        <v>12</v>
      </c>
      <c r="G38" s="57"/>
      <c r="H38" s="4">
        <f>F38*G38</f>
        <v>0</v>
      </c>
    </row>
    <row r="39" spans="1:8" x14ac:dyDescent="0.2">
      <c r="A39" s="28" t="s">
        <v>321</v>
      </c>
      <c r="B39" s="1" t="s">
        <v>316</v>
      </c>
      <c r="D39" s="1" t="s">
        <v>315</v>
      </c>
      <c r="E39" s="1" t="s">
        <v>11</v>
      </c>
      <c r="F39" s="5">
        <v>12</v>
      </c>
      <c r="G39" s="57"/>
      <c r="H39" s="4">
        <f>F39*G39</f>
        <v>0</v>
      </c>
    </row>
    <row r="40" spans="1:8" x14ac:dyDescent="0.2">
      <c r="A40" s="28" t="s">
        <v>322</v>
      </c>
      <c r="B40" s="29" t="s">
        <v>317</v>
      </c>
      <c r="C40" s="29"/>
      <c r="D40" s="1" t="s">
        <v>315</v>
      </c>
      <c r="E40" s="1" t="s">
        <v>11</v>
      </c>
      <c r="F40" s="5">
        <v>12</v>
      </c>
      <c r="G40" s="57"/>
      <c r="H40" s="4">
        <f>F40*G40</f>
        <v>0</v>
      </c>
    </row>
    <row r="41" spans="1:8" x14ac:dyDescent="0.2">
      <c r="A41" s="28" t="s">
        <v>323</v>
      </c>
      <c r="B41" s="1" t="s">
        <v>65</v>
      </c>
      <c r="E41" s="1" t="s">
        <v>11</v>
      </c>
      <c r="F41" s="5">
        <v>12</v>
      </c>
      <c r="G41" s="57"/>
      <c r="H41" s="4">
        <f>F41*G41</f>
        <v>0</v>
      </c>
    </row>
    <row r="42" spans="1:8" x14ac:dyDescent="0.2">
      <c r="A42" s="28"/>
      <c r="F42" s="5"/>
      <c r="G42" s="66"/>
      <c r="H42" s="4"/>
    </row>
    <row r="43" spans="1:8" ht="38.25" x14ac:dyDescent="0.2">
      <c r="A43" s="28" t="s">
        <v>324</v>
      </c>
      <c r="B43" s="1" t="s">
        <v>318</v>
      </c>
      <c r="C43" s="30" t="s">
        <v>329</v>
      </c>
      <c r="E43" s="1" t="s">
        <v>11</v>
      </c>
      <c r="F43" s="5">
        <v>1</v>
      </c>
      <c r="G43" s="57"/>
      <c r="H43" s="4">
        <f t="shared" ref="H43:H47" si="0">F43*G43</f>
        <v>0</v>
      </c>
    </row>
    <row r="44" spans="1:8" x14ac:dyDescent="0.2">
      <c r="A44" s="28" t="s">
        <v>325</v>
      </c>
      <c r="B44" s="1" t="s">
        <v>58</v>
      </c>
      <c r="E44" s="1" t="s">
        <v>11</v>
      </c>
      <c r="F44" s="5">
        <v>1</v>
      </c>
      <c r="G44" s="57"/>
      <c r="H44" s="4">
        <f t="shared" si="0"/>
        <v>0</v>
      </c>
    </row>
    <row r="45" spans="1:8" ht="208.5" customHeight="1" x14ac:dyDescent="0.2">
      <c r="A45" s="58" t="s">
        <v>326</v>
      </c>
      <c r="B45" s="29" t="s">
        <v>60</v>
      </c>
      <c r="C45" s="29"/>
      <c r="D45" s="30" t="s">
        <v>319</v>
      </c>
      <c r="E45" s="1" t="s">
        <v>11</v>
      </c>
      <c r="F45" s="5">
        <v>1</v>
      </c>
      <c r="G45" s="57"/>
      <c r="H45" s="4">
        <f t="shared" si="0"/>
        <v>0</v>
      </c>
    </row>
    <row r="46" spans="1:8" x14ac:dyDescent="0.2">
      <c r="A46" s="28" t="s">
        <v>327</v>
      </c>
      <c r="B46" s="1" t="s">
        <v>65</v>
      </c>
      <c r="E46" s="1" t="s">
        <v>11</v>
      </c>
      <c r="F46" s="5">
        <v>1</v>
      </c>
      <c r="G46" s="57"/>
      <c r="H46" s="4">
        <f t="shared" si="0"/>
        <v>0</v>
      </c>
    </row>
    <row r="47" spans="1:8" x14ac:dyDescent="0.2">
      <c r="A47" s="28" t="s">
        <v>328</v>
      </c>
      <c r="B47" s="1" t="s">
        <v>320</v>
      </c>
      <c r="E47" s="1" t="s">
        <v>11</v>
      </c>
      <c r="F47" s="5">
        <v>1</v>
      </c>
      <c r="G47" s="57"/>
      <c r="H47" s="4">
        <f t="shared" si="0"/>
        <v>0</v>
      </c>
    </row>
    <row r="48" spans="1:8" x14ac:dyDescent="0.2">
      <c r="A48" s="28"/>
      <c r="E48" s="5"/>
      <c r="G48" s="2" t="s">
        <v>68</v>
      </c>
      <c r="H48" s="6">
        <f>H33+H34+H35+H36+H38+H39+H40+H41+H43+H44+H45+H46+H47</f>
        <v>0</v>
      </c>
    </row>
    <row r="49" spans="1:8" x14ac:dyDescent="0.2">
      <c r="A49" s="28"/>
      <c r="E49" s="5"/>
      <c r="G49" s="2"/>
      <c r="H49" s="6"/>
    </row>
    <row r="50" spans="1:8" ht="25.5" x14ac:dyDescent="0.2">
      <c r="A50" s="28"/>
      <c r="B50" s="1" t="s">
        <v>8</v>
      </c>
      <c r="C50" s="1" t="s">
        <v>297</v>
      </c>
      <c r="D50" s="1" t="s">
        <v>59</v>
      </c>
      <c r="E50" s="1" t="s">
        <v>9</v>
      </c>
      <c r="F50" s="26" t="s">
        <v>57</v>
      </c>
      <c r="G50" s="1" t="s">
        <v>13</v>
      </c>
      <c r="H50" s="1" t="s">
        <v>14</v>
      </c>
    </row>
    <row r="51" spans="1:8" x14ac:dyDescent="0.2">
      <c r="A51" s="28" t="s">
        <v>97</v>
      </c>
      <c r="B51" s="2" t="s">
        <v>335</v>
      </c>
      <c r="C51" s="2" t="s">
        <v>336</v>
      </c>
    </row>
    <row r="52" spans="1:8" x14ac:dyDescent="0.2">
      <c r="A52" s="28" t="s">
        <v>85</v>
      </c>
      <c r="B52" s="1" t="s">
        <v>74</v>
      </c>
      <c r="E52" s="1" t="s">
        <v>11</v>
      </c>
      <c r="F52" s="5">
        <v>1</v>
      </c>
      <c r="G52" s="57"/>
      <c r="H52" s="4">
        <f>F52*G52</f>
        <v>0</v>
      </c>
    </row>
    <row r="53" spans="1:8" x14ac:dyDescent="0.2">
      <c r="A53" s="28" t="s">
        <v>86</v>
      </c>
      <c r="B53" s="1" t="s">
        <v>288</v>
      </c>
      <c r="E53" s="1" t="s">
        <v>11</v>
      </c>
      <c r="F53" s="5">
        <v>1</v>
      </c>
      <c r="G53" s="57"/>
      <c r="H53" s="4">
        <f>F53*G53</f>
        <v>0</v>
      </c>
    </row>
    <row r="54" spans="1:8" x14ac:dyDescent="0.2">
      <c r="A54" s="28" t="s">
        <v>87</v>
      </c>
      <c r="B54" s="29" t="s">
        <v>60</v>
      </c>
      <c r="C54" s="29"/>
      <c r="D54" s="30" t="s">
        <v>290</v>
      </c>
      <c r="E54" s="1" t="s">
        <v>11</v>
      </c>
      <c r="F54" s="5">
        <v>1</v>
      </c>
      <c r="G54" s="57"/>
      <c r="H54" s="4">
        <f>F54*G54</f>
        <v>0</v>
      </c>
    </row>
    <row r="55" spans="1:8" x14ac:dyDescent="0.2">
      <c r="A55" s="28" t="s">
        <v>88</v>
      </c>
      <c r="B55" s="1" t="s">
        <v>65</v>
      </c>
      <c r="E55" s="1" t="s">
        <v>11</v>
      </c>
      <c r="F55" s="5">
        <v>1</v>
      </c>
      <c r="G55" s="57"/>
      <c r="H55" s="4">
        <f>F55*G55</f>
        <v>0</v>
      </c>
    </row>
    <row r="56" spans="1:8" ht="13.5" customHeight="1" x14ac:dyDescent="0.2">
      <c r="A56" s="28"/>
      <c r="F56" s="5"/>
      <c r="G56" s="2" t="s">
        <v>68</v>
      </c>
      <c r="H56" s="6">
        <f>H52+H53+H54+H55</f>
        <v>0</v>
      </c>
    </row>
    <row r="57" spans="1:8" x14ac:dyDescent="0.2">
      <c r="A57" s="28"/>
      <c r="E57" s="5"/>
      <c r="G57" s="2"/>
      <c r="H57" s="6"/>
    </row>
    <row r="58" spans="1:8" ht="25.5" x14ac:dyDescent="0.2">
      <c r="A58" s="28"/>
      <c r="B58" s="1" t="s">
        <v>8</v>
      </c>
      <c r="C58" s="1" t="s">
        <v>297</v>
      </c>
      <c r="D58" s="1" t="s">
        <v>59</v>
      </c>
      <c r="E58" s="1" t="s">
        <v>9</v>
      </c>
      <c r="F58" s="26" t="s">
        <v>57</v>
      </c>
      <c r="G58" s="1" t="s">
        <v>13</v>
      </c>
      <c r="H58" s="1" t="s">
        <v>14</v>
      </c>
    </row>
    <row r="59" spans="1:8" x14ac:dyDescent="0.2">
      <c r="A59" s="28" t="s">
        <v>98</v>
      </c>
      <c r="B59" s="2" t="s">
        <v>16</v>
      </c>
      <c r="C59" s="1" t="s">
        <v>298</v>
      </c>
      <c r="E59" s="5"/>
      <c r="F59" s="4"/>
      <c r="G59" s="4"/>
    </row>
    <row r="60" spans="1:8" x14ac:dyDescent="0.2">
      <c r="A60" s="28" t="s">
        <v>99</v>
      </c>
      <c r="B60" s="1" t="s">
        <v>74</v>
      </c>
      <c r="E60" s="1" t="s">
        <v>11</v>
      </c>
      <c r="F60" s="5">
        <v>6</v>
      </c>
      <c r="G60" s="57"/>
      <c r="H60" s="4">
        <f>F60*G60</f>
        <v>0</v>
      </c>
    </row>
    <row r="61" spans="1:8" x14ac:dyDescent="0.2">
      <c r="A61" s="28" t="s">
        <v>100</v>
      </c>
      <c r="B61" s="1" t="s">
        <v>58</v>
      </c>
      <c r="D61" s="1" t="s">
        <v>287</v>
      </c>
      <c r="E61" s="1" t="s">
        <v>11</v>
      </c>
      <c r="F61" s="5">
        <v>6</v>
      </c>
      <c r="G61" s="57"/>
      <c r="H61" s="4">
        <f>F61*G61</f>
        <v>0</v>
      </c>
    </row>
    <row r="62" spans="1:8" ht="63.75" x14ac:dyDescent="0.2">
      <c r="A62" s="58" t="s">
        <v>101</v>
      </c>
      <c r="B62" s="29" t="s">
        <v>60</v>
      </c>
      <c r="C62" s="29"/>
      <c r="D62" s="26" t="s">
        <v>330</v>
      </c>
      <c r="E62" s="1" t="s">
        <v>11</v>
      </c>
      <c r="F62" s="5">
        <v>6</v>
      </c>
      <c r="G62" s="57"/>
      <c r="H62" s="4">
        <f>F62*G62</f>
        <v>0</v>
      </c>
    </row>
    <row r="63" spans="1:8" x14ac:dyDescent="0.2">
      <c r="A63" s="28" t="s">
        <v>102</v>
      </c>
      <c r="B63" s="1" t="s">
        <v>65</v>
      </c>
      <c r="E63" s="1" t="s">
        <v>11</v>
      </c>
      <c r="F63" s="5">
        <v>6</v>
      </c>
      <c r="G63" s="57"/>
      <c r="H63" s="4">
        <f>F63*G63</f>
        <v>0</v>
      </c>
    </row>
    <row r="64" spans="1:8" x14ac:dyDescent="0.2">
      <c r="A64" s="28" t="s">
        <v>337</v>
      </c>
      <c r="B64" s="1" t="s">
        <v>285</v>
      </c>
      <c r="E64" s="1" t="s">
        <v>11</v>
      </c>
      <c r="F64" s="5">
        <v>3</v>
      </c>
      <c r="G64" s="57"/>
      <c r="H64" s="4">
        <f>F64*G64</f>
        <v>0</v>
      </c>
    </row>
    <row r="65" spans="1:8" x14ac:dyDescent="0.2">
      <c r="A65" s="28"/>
      <c r="F65" s="5"/>
      <c r="G65" s="2" t="s">
        <v>68</v>
      </c>
      <c r="H65" s="6">
        <f>H60+H61+H62+H63+H64</f>
        <v>0</v>
      </c>
    </row>
    <row r="66" spans="1:8" x14ac:dyDescent="0.2">
      <c r="A66" s="28"/>
      <c r="F66" s="5"/>
      <c r="G66" s="2"/>
      <c r="H66" s="6"/>
    </row>
    <row r="67" spans="1:8" ht="25.5" x14ac:dyDescent="0.2">
      <c r="B67" s="1" t="s">
        <v>8</v>
      </c>
      <c r="C67" s="1" t="s">
        <v>297</v>
      </c>
      <c r="D67" s="1" t="s">
        <v>59</v>
      </c>
      <c r="E67" s="1" t="s">
        <v>9</v>
      </c>
      <c r="F67" s="26" t="s">
        <v>57</v>
      </c>
      <c r="G67" s="1" t="s">
        <v>13</v>
      </c>
      <c r="H67" s="1" t="s">
        <v>14</v>
      </c>
    </row>
    <row r="68" spans="1:8" ht="25.5" x14ac:dyDescent="0.2">
      <c r="A68" s="28" t="s">
        <v>103</v>
      </c>
      <c r="B68" s="2" t="s">
        <v>15</v>
      </c>
      <c r="C68" s="30" t="s">
        <v>331</v>
      </c>
      <c r="F68" s="5"/>
      <c r="G68" s="4"/>
      <c r="H68" s="4"/>
    </row>
    <row r="69" spans="1:8" x14ac:dyDescent="0.2">
      <c r="A69" s="28" t="s">
        <v>104</v>
      </c>
      <c r="B69" s="1" t="s">
        <v>74</v>
      </c>
      <c r="E69" s="1" t="s">
        <v>11</v>
      </c>
      <c r="F69" s="5">
        <v>6</v>
      </c>
      <c r="G69" s="57"/>
      <c r="H69" s="4">
        <f>F69*G69</f>
        <v>0</v>
      </c>
    </row>
    <row r="70" spans="1:8" ht="25.5" x14ac:dyDescent="0.2">
      <c r="A70" s="58" t="s">
        <v>105</v>
      </c>
      <c r="B70" s="29" t="s">
        <v>58</v>
      </c>
      <c r="C70" s="29"/>
      <c r="D70" s="30" t="s">
        <v>332</v>
      </c>
      <c r="E70" s="1" t="s">
        <v>11</v>
      </c>
      <c r="F70" s="5">
        <v>6</v>
      </c>
      <c r="G70" s="57"/>
      <c r="H70" s="4">
        <f>F70*G70</f>
        <v>0</v>
      </c>
    </row>
    <row r="71" spans="1:8" ht="38.25" x14ac:dyDescent="0.2">
      <c r="A71" s="58" t="s">
        <v>106</v>
      </c>
      <c r="B71" s="29" t="s">
        <v>60</v>
      </c>
      <c r="C71" s="29"/>
      <c r="D71" s="30" t="s">
        <v>333</v>
      </c>
      <c r="F71" s="5"/>
      <c r="G71" s="4"/>
      <c r="H71" s="4"/>
    </row>
    <row r="72" spans="1:8" ht="102" x14ac:dyDescent="0.2">
      <c r="A72" s="28"/>
      <c r="D72" s="30" t="s">
        <v>334</v>
      </c>
      <c r="F72" s="5"/>
      <c r="G72" s="4"/>
      <c r="H72" s="4"/>
    </row>
    <row r="73" spans="1:8" x14ac:dyDescent="0.2">
      <c r="A73" s="28"/>
      <c r="E73" s="1" t="s">
        <v>11</v>
      </c>
      <c r="F73" s="5">
        <v>6</v>
      </c>
      <c r="G73" s="57"/>
      <c r="H73" s="4">
        <f>F73*G73</f>
        <v>0</v>
      </c>
    </row>
    <row r="74" spans="1:8" x14ac:dyDescent="0.2">
      <c r="A74" s="28" t="s">
        <v>107</v>
      </c>
      <c r="B74" s="1" t="s">
        <v>65</v>
      </c>
      <c r="E74" s="1" t="s">
        <v>11</v>
      </c>
      <c r="F74" s="5">
        <v>6</v>
      </c>
      <c r="G74" s="57"/>
      <c r="H74" s="4">
        <f>F74*G74</f>
        <v>0</v>
      </c>
    </row>
    <row r="75" spans="1:8" x14ac:dyDescent="0.2">
      <c r="A75" s="28" t="s">
        <v>338</v>
      </c>
      <c r="B75" s="1" t="s">
        <v>320</v>
      </c>
      <c r="E75" s="1" t="s">
        <v>11</v>
      </c>
      <c r="F75" s="5">
        <v>3</v>
      </c>
      <c r="G75" s="57"/>
      <c r="H75" s="4">
        <f>F75*G75</f>
        <v>0</v>
      </c>
    </row>
    <row r="76" spans="1:8" x14ac:dyDescent="0.2">
      <c r="A76" s="28"/>
      <c r="F76" s="5"/>
      <c r="G76" s="2" t="s">
        <v>68</v>
      </c>
      <c r="H76" s="6">
        <f>H69+H73+H70+H74+H75</f>
        <v>0</v>
      </c>
    </row>
    <row r="77" spans="1:8" x14ac:dyDescent="0.2">
      <c r="A77" s="28"/>
      <c r="B77" s="2"/>
      <c r="C77" s="2"/>
      <c r="D77" s="2"/>
      <c r="G77" s="2" t="s">
        <v>89</v>
      </c>
      <c r="H77" s="6">
        <f>H10+H18+H29+H48+H56+H65+H76</f>
        <v>0</v>
      </c>
    </row>
    <row r="78" spans="1:8" x14ac:dyDescent="0.2">
      <c r="A78" s="28"/>
    </row>
    <row r="79" spans="1:8" x14ac:dyDescent="0.2">
      <c r="A79" s="28"/>
    </row>
    <row r="80" spans="1:8" x14ac:dyDescent="0.2">
      <c r="A80" s="28"/>
    </row>
    <row r="81" spans="1:1" x14ac:dyDescent="0.2">
      <c r="A81" s="28"/>
    </row>
    <row r="82" spans="1:1" x14ac:dyDescent="0.2">
      <c r="A82" s="28"/>
    </row>
    <row r="83" spans="1:1" x14ac:dyDescent="0.2">
      <c r="A83" s="28"/>
    </row>
    <row r="84" spans="1:1" x14ac:dyDescent="0.2">
      <c r="A84" s="28"/>
    </row>
    <row r="85" spans="1:1" x14ac:dyDescent="0.2">
      <c r="A85" s="28"/>
    </row>
    <row r="86" spans="1:1" x14ac:dyDescent="0.2">
      <c r="A86" s="28"/>
    </row>
    <row r="87" spans="1:1" x14ac:dyDescent="0.2">
      <c r="A87" s="28"/>
    </row>
    <row r="88" spans="1:1" x14ac:dyDescent="0.2">
      <c r="A88" s="28"/>
    </row>
    <row r="89" spans="1:1" x14ac:dyDescent="0.2">
      <c r="A89" s="28"/>
    </row>
    <row r="90" spans="1:1" x14ac:dyDescent="0.2">
      <c r="A90" s="28"/>
    </row>
    <row r="91" spans="1:1" x14ac:dyDescent="0.2">
      <c r="A91" s="28"/>
    </row>
    <row r="92" spans="1:1" x14ac:dyDescent="0.2">
      <c r="A92" s="28"/>
    </row>
    <row r="93" spans="1:1" x14ac:dyDescent="0.2">
      <c r="A93" s="28"/>
    </row>
    <row r="94" spans="1:1" x14ac:dyDescent="0.2">
      <c r="A94" s="28"/>
    </row>
    <row r="95" spans="1:1" x14ac:dyDescent="0.2">
      <c r="A95" s="28"/>
    </row>
    <row r="96" spans="1:1" x14ac:dyDescent="0.2">
      <c r="A96" s="28"/>
    </row>
    <row r="97" spans="1:1" x14ac:dyDescent="0.2">
      <c r="A97" s="28"/>
    </row>
    <row r="98" spans="1:1" x14ac:dyDescent="0.2">
      <c r="A98" s="28"/>
    </row>
    <row r="99" spans="1:1" x14ac:dyDescent="0.2">
      <c r="A99" s="28"/>
    </row>
    <row r="100" spans="1:1" x14ac:dyDescent="0.2">
      <c r="A100" s="28"/>
    </row>
    <row r="101" spans="1:1" x14ac:dyDescent="0.2">
      <c r="A101" s="28"/>
    </row>
    <row r="102" spans="1:1" x14ac:dyDescent="0.2">
      <c r="A102" s="28"/>
    </row>
    <row r="103" spans="1:1" x14ac:dyDescent="0.2">
      <c r="A103" s="28"/>
    </row>
    <row r="104" spans="1:1" x14ac:dyDescent="0.2">
      <c r="A104" s="28"/>
    </row>
    <row r="105" spans="1:1" x14ac:dyDescent="0.2">
      <c r="A105" s="28"/>
    </row>
    <row r="106" spans="1:1" x14ac:dyDescent="0.2">
      <c r="A106" s="28"/>
    </row>
    <row r="107" spans="1:1" x14ac:dyDescent="0.2">
      <c r="A107" s="28"/>
    </row>
    <row r="108" spans="1:1" x14ac:dyDescent="0.2">
      <c r="A108" s="28"/>
    </row>
    <row r="109" spans="1:1" x14ac:dyDescent="0.2">
      <c r="A109" s="28"/>
    </row>
    <row r="110" spans="1:1" x14ac:dyDescent="0.2">
      <c r="A110" s="28"/>
    </row>
    <row r="111" spans="1:1" x14ac:dyDescent="0.2">
      <c r="A111" s="28"/>
    </row>
    <row r="112" spans="1:1" x14ac:dyDescent="0.2">
      <c r="A112" s="28"/>
    </row>
    <row r="113" spans="1:1" x14ac:dyDescent="0.2">
      <c r="A113" s="28"/>
    </row>
    <row r="114" spans="1:1" x14ac:dyDescent="0.2">
      <c r="A114" s="28"/>
    </row>
    <row r="115" spans="1:1" x14ac:dyDescent="0.2">
      <c r="A115" s="28"/>
    </row>
    <row r="116" spans="1:1" x14ac:dyDescent="0.2">
      <c r="A116" s="28"/>
    </row>
    <row r="117" spans="1:1" x14ac:dyDescent="0.2">
      <c r="A117" s="28"/>
    </row>
    <row r="118" spans="1:1" x14ac:dyDescent="0.2">
      <c r="A118" s="28"/>
    </row>
    <row r="119" spans="1:1" x14ac:dyDescent="0.2">
      <c r="A119" s="28"/>
    </row>
    <row r="120" spans="1:1" x14ac:dyDescent="0.2">
      <c r="A120" s="28"/>
    </row>
    <row r="121" spans="1:1" x14ac:dyDescent="0.2">
      <c r="A121" s="28"/>
    </row>
    <row r="122" spans="1:1" x14ac:dyDescent="0.2">
      <c r="A122" s="28"/>
    </row>
    <row r="123" spans="1:1" x14ac:dyDescent="0.2">
      <c r="A123" s="28"/>
    </row>
    <row r="124" spans="1:1" x14ac:dyDescent="0.2">
      <c r="A124" s="28"/>
    </row>
    <row r="125" spans="1:1" x14ac:dyDescent="0.2">
      <c r="A125" s="28"/>
    </row>
    <row r="126" spans="1:1" x14ac:dyDescent="0.2">
      <c r="A126" s="28"/>
    </row>
    <row r="127" spans="1:1" x14ac:dyDescent="0.2">
      <c r="A127" s="28"/>
    </row>
    <row r="128" spans="1:1" x14ac:dyDescent="0.2">
      <c r="A128" s="28"/>
    </row>
    <row r="129" spans="1:1" x14ac:dyDescent="0.2">
      <c r="A129" s="28"/>
    </row>
    <row r="130" spans="1:1" x14ac:dyDescent="0.2">
      <c r="A130" s="28"/>
    </row>
    <row r="131" spans="1:1" x14ac:dyDescent="0.2">
      <c r="A131" s="28"/>
    </row>
    <row r="132" spans="1:1" x14ac:dyDescent="0.2">
      <c r="A132" s="28"/>
    </row>
    <row r="133" spans="1:1" x14ac:dyDescent="0.2">
      <c r="A133" s="28"/>
    </row>
    <row r="134" spans="1:1" x14ac:dyDescent="0.2">
      <c r="A134" s="28"/>
    </row>
    <row r="135" spans="1:1" x14ac:dyDescent="0.2">
      <c r="A135" s="28"/>
    </row>
    <row r="136" spans="1:1" x14ac:dyDescent="0.2">
      <c r="A136" s="28"/>
    </row>
    <row r="137" spans="1:1" x14ac:dyDescent="0.2">
      <c r="A137" s="28"/>
    </row>
    <row r="138" spans="1:1" x14ac:dyDescent="0.2">
      <c r="A138" s="28"/>
    </row>
    <row r="139" spans="1:1" x14ac:dyDescent="0.2">
      <c r="A139" s="28"/>
    </row>
    <row r="140" spans="1:1" x14ac:dyDescent="0.2">
      <c r="A140" s="28"/>
    </row>
    <row r="141" spans="1:1" x14ac:dyDescent="0.2">
      <c r="A141" s="28"/>
    </row>
    <row r="142" spans="1:1" x14ac:dyDescent="0.2">
      <c r="A142" s="28"/>
    </row>
    <row r="143" spans="1:1" x14ac:dyDescent="0.2">
      <c r="A143" s="28"/>
    </row>
    <row r="144" spans="1:1" x14ac:dyDescent="0.2">
      <c r="A144" s="28"/>
    </row>
    <row r="145" spans="1:1" x14ac:dyDescent="0.2">
      <c r="A145" s="28"/>
    </row>
    <row r="146" spans="1:1" x14ac:dyDescent="0.2">
      <c r="A146" s="28"/>
    </row>
    <row r="147" spans="1:1" x14ac:dyDescent="0.2">
      <c r="A147" s="28"/>
    </row>
    <row r="148" spans="1:1" x14ac:dyDescent="0.2">
      <c r="A148" s="28"/>
    </row>
    <row r="149" spans="1:1" x14ac:dyDescent="0.2">
      <c r="A149" s="28"/>
    </row>
    <row r="150" spans="1:1" x14ac:dyDescent="0.2">
      <c r="A150" s="28"/>
    </row>
    <row r="151" spans="1:1" x14ac:dyDescent="0.2">
      <c r="A151" s="28"/>
    </row>
    <row r="152" spans="1:1" x14ac:dyDescent="0.2">
      <c r="A152" s="28"/>
    </row>
    <row r="153" spans="1:1" x14ac:dyDescent="0.2">
      <c r="A153" s="28"/>
    </row>
    <row r="154" spans="1:1" x14ac:dyDescent="0.2">
      <c r="A154" s="28"/>
    </row>
    <row r="155" spans="1:1" x14ac:dyDescent="0.2">
      <c r="A155" s="28"/>
    </row>
    <row r="156" spans="1:1" x14ac:dyDescent="0.2">
      <c r="A156" s="28"/>
    </row>
    <row r="157" spans="1:1" x14ac:dyDescent="0.2">
      <c r="A157" s="28"/>
    </row>
    <row r="158" spans="1:1" x14ac:dyDescent="0.2">
      <c r="A158" s="28"/>
    </row>
    <row r="159" spans="1:1" x14ac:dyDescent="0.2">
      <c r="A159" s="28"/>
    </row>
    <row r="160" spans="1:1" x14ac:dyDescent="0.2">
      <c r="A160" s="28"/>
    </row>
    <row r="161" spans="1:1" x14ac:dyDescent="0.2">
      <c r="A161" s="28"/>
    </row>
    <row r="162" spans="1:1" x14ac:dyDescent="0.2">
      <c r="A162" s="28"/>
    </row>
    <row r="163" spans="1:1" x14ac:dyDescent="0.2">
      <c r="A163" s="28"/>
    </row>
    <row r="164" spans="1:1" x14ac:dyDescent="0.2">
      <c r="A164" s="28"/>
    </row>
    <row r="165" spans="1:1" x14ac:dyDescent="0.2">
      <c r="A165" s="28"/>
    </row>
    <row r="166" spans="1:1" x14ac:dyDescent="0.2">
      <c r="A166" s="28"/>
    </row>
    <row r="167" spans="1:1" x14ac:dyDescent="0.2">
      <c r="A167" s="28"/>
    </row>
    <row r="168" spans="1:1" x14ac:dyDescent="0.2">
      <c r="A168" s="28"/>
    </row>
    <row r="169" spans="1:1" x14ac:dyDescent="0.2">
      <c r="A169" s="28"/>
    </row>
    <row r="170" spans="1:1" x14ac:dyDescent="0.2">
      <c r="A170" s="28"/>
    </row>
    <row r="171" spans="1:1" x14ac:dyDescent="0.2">
      <c r="A171" s="28"/>
    </row>
    <row r="172" spans="1:1" x14ac:dyDescent="0.2">
      <c r="A172" s="28"/>
    </row>
    <row r="173" spans="1:1" x14ac:dyDescent="0.2">
      <c r="A173" s="28"/>
    </row>
    <row r="174" spans="1:1" x14ac:dyDescent="0.2">
      <c r="A174" s="28"/>
    </row>
    <row r="175" spans="1:1" x14ac:dyDescent="0.2">
      <c r="A175" s="28"/>
    </row>
    <row r="176" spans="1:1" x14ac:dyDescent="0.2">
      <c r="A176" s="28"/>
    </row>
    <row r="177" spans="1:1" x14ac:dyDescent="0.2">
      <c r="A177" s="28"/>
    </row>
    <row r="178" spans="1:1" x14ac:dyDescent="0.2">
      <c r="A178" s="28"/>
    </row>
    <row r="179" spans="1:1" x14ac:dyDescent="0.2">
      <c r="A179" s="28"/>
    </row>
    <row r="180" spans="1:1" x14ac:dyDescent="0.2">
      <c r="A180" s="28"/>
    </row>
    <row r="181" spans="1:1" x14ac:dyDescent="0.2">
      <c r="A181" s="28"/>
    </row>
    <row r="182" spans="1:1" x14ac:dyDescent="0.2">
      <c r="A182" s="28"/>
    </row>
    <row r="183" spans="1:1" x14ac:dyDescent="0.2">
      <c r="A183" s="28"/>
    </row>
  </sheetData>
  <sheetProtection algorithmName="SHA-512" hashValue="j9St9jDIdS4txr0hcQaLcKfZQisCivY+ePAw9kzH930dULyAwrzNQjC5wziaEZa5ndADlXerdLNy7dFKMCFn5w==" saltValue="Tb21zbcV4Pq0jn4Xz7k1ig==" spinCount="100000" sheet="1" objects="1" scenarios="1"/>
  <phoneticPr fontId="4" type="noConversion"/>
  <pageMargins left="0.7" right="0.7" top="0.75" bottom="0.75" header="0.3" footer="0.3"/>
  <pageSetup paperSize="9" scale="7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pageSetUpPr fitToPage="1"/>
  </sheetPr>
  <dimension ref="A1:G86"/>
  <sheetViews>
    <sheetView workbookViewId="0">
      <selection activeCell="F5" sqref="F5"/>
    </sheetView>
  </sheetViews>
  <sheetFormatPr defaultRowHeight="15" x14ac:dyDescent="0.25"/>
  <cols>
    <col min="2" max="2" width="50.5703125" customWidth="1"/>
    <col min="3" max="3" width="61.42578125" customWidth="1"/>
    <col min="6" max="6" width="16.7109375" customWidth="1"/>
    <col min="7" max="7" width="22.85546875" customWidth="1"/>
  </cols>
  <sheetData>
    <row r="1" spans="1:7" x14ac:dyDescent="0.25">
      <c r="A1" s="14" t="s">
        <v>3</v>
      </c>
      <c r="B1" s="15"/>
      <c r="C1" s="15"/>
      <c r="D1" s="1"/>
      <c r="E1" s="1"/>
      <c r="F1" s="1"/>
      <c r="G1" s="1"/>
    </row>
    <row r="2" spans="1:7" x14ac:dyDescent="0.25">
      <c r="A2" s="1"/>
      <c r="B2" s="1"/>
      <c r="C2" s="1"/>
      <c r="D2" s="1"/>
      <c r="E2" s="1"/>
      <c r="F2" s="1"/>
      <c r="G2" s="1"/>
    </row>
    <row r="3" spans="1:7" x14ac:dyDescent="0.25">
      <c r="A3" s="1"/>
      <c r="B3" s="1" t="s">
        <v>8</v>
      </c>
      <c r="C3" s="1" t="s">
        <v>59</v>
      </c>
      <c r="D3" s="1" t="s">
        <v>9</v>
      </c>
      <c r="E3" s="1" t="s">
        <v>12</v>
      </c>
      <c r="F3" s="1" t="s">
        <v>13</v>
      </c>
      <c r="G3" s="1" t="s">
        <v>14</v>
      </c>
    </row>
    <row r="4" spans="1:7" x14ac:dyDescent="0.25">
      <c r="A4" s="28">
        <v>1</v>
      </c>
      <c r="B4" s="2" t="s">
        <v>92</v>
      </c>
      <c r="C4" s="1"/>
    </row>
    <row r="5" spans="1:7" x14ac:dyDescent="0.25">
      <c r="A5" s="28" t="s">
        <v>72</v>
      </c>
      <c r="B5" s="1" t="s">
        <v>74</v>
      </c>
      <c r="C5" s="1"/>
      <c r="D5" s="1" t="s">
        <v>11</v>
      </c>
      <c r="E5" s="5">
        <v>36</v>
      </c>
      <c r="F5" s="57"/>
      <c r="G5" s="4">
        <f>E5*F5</f>
        <v>0</v>
      </c>
    </row>
    <row r="6" spans="1:7" x14ac:dyDescent="0.25">
      <c r="A6" s="28" t="s">
        <v>62</v>
      </c>
      <c r="B6" s="1" t="s">
        <v>60</v>
      </c>
      <c r="C6" s="30" t="s">
        <v>339</v>
      </c>
      <c r="D6" s="1"/>
      <c r="E6" s="5"/>
      <c r="F6" s="4"/>
      <c r="G6" s="4"/>
    </row>
    <row r="7" spans="1:7" ht="25.5" x14ac:dyDescent="0.25">
      <c r="A7" s="28"/>
      <c r="B7" s="1"/>
      <c r="C7" s="30" t="s">
        <v>340</v>
      </c>
      <c r="D7" s="1"/>
      <c r="E7" s="5"/>
      <c r="F7" s="4"/>
      <c r="G7" s="4"/>
    </row>
    <row r="8" spans="1:7" x14ac:dyDescent="0.25">
      <c r="A8" s="28"/>
      <c r="B8" s="1"/>
      <c r="C8" s="1" t="s">
        <v>90</v>
      </c>
      <c r="D8" s="1" t="s">
        <v>11</v>
      </c>
      <c r="E8" s="5">
        <v>36</v>
      </c>
      <c r="F8" s="57"/>
      <c r="G8" s="4">
        <f>E8*F8</f>
        <v>0</v>
      </c>
    </row>
    <row r="9" spans="1:7" x14ac:dyDescent="0.25">
      <c r="A9" s="28" t="s">
        <v>63</v>
      </c>
      <c r="B9" s="1" t="s">
        <v>65</v>
      </c>
      <c r="C9" s="1"/>
      <c r="D9" s="1" t="s">
        <v>11</v>
      </c>
      <c r="E9" s="5">
        <v>36</v>
      </c>
      <c r="F9" s="57"/>
      <c r="G9" s="4">
        <f>E9*F9</f>
        <v>0</v>
      </c>
    </row>
    <row r="10" spans="1:7" x14ac:dyDescent="0.25">
      <c r="A10" s="28" t="s">
        <v>64</v>
      </c>
      <c r="B10" s="1" t="s">
        <v>67</v>
      </c>
      <c r="C10" s="1"/>
      <c r="D10" s="1" t="s">
        <v>11</v>
      </c>
      <c r="E10" s="5">
        <v>3</v>
      </c>
      <c r="F10" s="57"/>
      <c r="G10" s="4">
        <f>E10*F10</f>
        <v>0</v>
      </c>
    </row>
    <row r="11" spans="1:7" x14ac:dyDescent="0.25">
      <c r="A11" s="28"/>
      <c r="B11" s="1"/>
      <c r="C11" s="1"/>
      <c r="D11" s="1"/>
      <c r="E11" s="5"/>
      <c r="F11" s="6" t="s">
        <v>68</v>
      </c>
      <c r="G11" s="6">
        <f>G5+G8+G9+G10</f>
        <v>0</v>
      </c>
    </row>
    <row r="12" spans="1:7" x14ac:dyDescent="0.25">
      <c r="A12" s="1"/>
      <c r="B12" s="1" t="s">
        <v>8</v>
      </c>
      <c r="C12" s="1" t="s">
        <v>59</v>
      </c>
      <c r="D12" s="1" t="s">
        <v>9</v>
      </c>
      <c r="E12" s="1" t="s">
        <v>12</v>
      </c>
      <c r="F12" s="1" t="s">
        <v>13</v>
      </c>
      <c r="G12" s="1" t="s">
        <v>14</v>
      </c>
    </row>
    <row r="13" spans="1:7" x14ac:dyDescent="0.25">
      <c r="A13" s="28" t="s">
        <v>91</v>
      </c>
      <c r="B13" s="2" t="s">
        <v>17</v>
      </c>
      <c r="C13" s="1"/>
      <c r="D13" s="1"/>
      <c r="E13" s="5"/>
      <c r="F13" s="4"/>
      <c r="G13" s="4"/>
    </row>
    <row r="14" spans="1:7" x14ac:dyDescent="0.25">
      <c r="A14" s="28" t="s">
        <v>69</v>
      </c>
      <c r="B14" s="1" t="s">
        <v>74</v>
      </c>
      <c r="C14" s="1"/>
      <c r="D14" s="1" t="s">
        <v>11</v>
      </c>
      <c r="E14" s="5">
        <v>9</v>
      </c>
      <c r="F14" s="57"/>
      <c r="G14" s="4">
        <f>E14*F14</f>
        <v>0</v>
      </c>
    </row>
    <row r="15" spans="1:7" x14ac:dyDescent="0.25">
      <c r="A15" s="28" t="s">
        <v>70</v>
      </c>
      <c r="B15" s="1" t="s">
        <v>60</v>
      </c>
      <c r="C15" s="30" t="s">
        <v>93</v>
      </c>
      <c r="D15" s="1"/>
      <c r="E15" s="5"/>
      <c r="F15" s="4"/>
      <c r="G15" s="4"/>
    </row>
    <row r="16" spans="1:7" x14ac:dyDescent="0.25">
      <c r="A16" s="28"/>
      <c r="B16" s="1"/>
      <c r="C16" s="30" t="s">
        <v>286</v>
      </c>
      <c r="D16" s="1"/>
      <c r="E16" s="5"/>
      <c r="F16" s="4"/>
      <c r="G16" s="4"/>
    </row>
    <row r="17" spans="1:7" x14ac:dyDescent="0.25">
      <c r="A17" s="28"/>
      <c r="B17" s="1"/>
      <c r="C17" s="1" t="s">
        <v>94</v>
      </c>
      <c r="D17" s="1" t="s">
        <v>11</v>
      </c>
      <c r="E17" s="5">
        <v>9</v>
      </c>
      <c r="F17" s="57"/>
      <c r="G17" s="4">
        <f>E17*F17</f>
        <v>0</v>
      </c>
    </row>
    <row r="18" spans="1:7" x14ac:dyDescent="0.25">
      <c r="A18" s="28" t="s">
        <v>71</v>
      </c>
      <c r="B18" s="1" t="s">
        <v>65</v>
      </c>
      <c r="C18" s="1"/>
      <c r="D18" s="1" t="s">
        <v>11</v>
      </c>
      <c r="E18" s="5">
        <v>9</v>
      </c>
      <c r="F18" s="57"/>
      <c r="G18" s="4">
        <f>E18*F18</f>
        <v>0</v>
      </c>
    </row>
    <row r="19" spans="1:7" x14ac:dyDescent="0.25">
      <c r="A19" s="28" t="s">
        <v>73</v>
      </c>
      <c r="B19" s="1" t="s">
        <v>67</v>
      </c>
      <c r="C19" s="1"/>
      <c r="D19" s="1" t="s">
        <v>11</v>
      </c>
      <c r="E19" s="5">
        <v>3</v>
      </c>
      <c r="F19" s="57"/>
      <c r="G19" s="4">
        <f>E19*F19</f>
        <v>0</v>
      </c>
    </row>
    <row r="20" spans="1:7" x14ac:dyDescent="0.25">
      <c r="A20" s="28"/>
      <c r="B20" s="1"/>
      <c r="C20" s="1"/>
      <c r="D20" s="1"/>
      <c r="E20" s="5"/>
      <c r="F20" s="6" t="s">
        <v>68</v>
      </c>
      <c r="G20" s="6">
        <f>G14+G17+G18+G19</f>
        <v>0</v>
      </c>
    </row>
    <row r="21" spans="1:7" x14ac:dyDescent="0.25">
      <c r="A21" s="28"/>
      <c r="B21" s="1" t="s">
        <v>8</v>
      </c>
      <c r="C21" s="1" t="s">
        <v>59</v>
      </c>
      <c r="D21" s="1" t="s">
        <v>9</v>
      </c>
      <c r="E21" s="1" t="s">
        <v>12</v>
      </c>
      <c r="F21" s="1" t="s">
        <v>13</v>
      </c>
      <c r="G21" s="1" t="s">
        <v>14</v>
      </c>
    </row>
    <row r="22" spans="1:7" x14ac:dyDescent="0.25">
      <c r="A22" s="28" t="s">
        <v>95</v>
      </c>
      <c r="B22" s="2" t="s">
        <v>18</v>
      </c>
      <c r="C22" s="1"/>
    </row>
    <row r="23" spans="1:7" x14ac:dyDescent="0.25">
      <c r="A23" s="28" t="s">
        <v>77</v>
      </c>
      <c r="B23" s="1" t="s">
        <v>74</v>
      </c>
      <c r="C23" s="1"/>
      <c r="D23" s="1" t="s">
        <v>11</v>
      </c>
      <c r="E23" s="5">
        <v>6</v>
      </c>
      <c r="F23" s="57"/>
      <c r="G23" s="4">
        <f>E23*F23</f>
        <v>0</v>
      </c>
    </row>
    <row r="24" spans="1:7" x14ac:dyDescent="0.25">
      <c r="A24" s="28" t="s">
        <v>75</v>
      </c>
      <c r="B24" s="1" t="s">
        <v>60</v>
      </c>
      <c r="C24" s="30" t="s">
        <v>93</v>
      </c>
      <c r="D24" s="1"/>
      <c r="E24" s="5"/>
      <c r="F24" s="4"/>
      <c r="G24" s="4"/>
    </row>
    <row r="25" spans="1:7" x14ac:dyDescent="0.25">
      <c r="A25" s="28"/>
      <c r="B25" s="1"/>
      <c r="C25" s="30" t="s">
        <v>286</v>
      </c>
      <c r="D25" s="1"/>
      <c r="E25" s="5"/>
      <c r="F25" s="4"/>
      <c r="G25" s="4"/>
    </row>
    <row r="26" spans="1:7" x14ac:dyDescent="0.25">
      <c r="A26" s="28"/>
      <c r="B26" s="1"/>
      <c r="C26" s="1" t="s">
        <v>94</v>
      </c>
      <c r="D26" s="1" t="s">
        <v>11</v>
      </c>
      <c r="E26" s="5">
        <v>6</v>
      </c>
      <c r="F26" s="57"/>
      <c r="G26" s="4">
        <f>E26*F26</f>
        <v>0</v>
      </c>
    </row>
    <row r="27" spans="1:7" x14ac:dyDescent="0.25">
      <c r="A27" s="28" t="s">
        <v>76</v>
      </c>
      <c r="B27" s="1" t="s">
        <v>65</v>
      </c>
      <c r="C27" s="1"/>
      <c r="D27" s="1" t="s">
        <v>11</v>
      </c>
      <c r="E27" s="5">
        <v>6</v>
      </c>
      <c r="F27" s="57"/>
      <c r="G27" s="4">
        <f>E27*F27</f>
        <v>0</v>
      </c>
    </row>
    <row r="28" spans="1:7" x14ac:dyDescent="0.25">
      <c r="A28" s="28" t="s">
        <v>81</v>
      </c>
      <c r="B28" s="1" t="s">
        <v>67</v>
      </c>
      <c r="C28" s="1"/>
      <c r="D28" s="1" t="s">
        <v>11</v>
      </c>
      <c r="E28" s="5">
        <v>3</v>
      </c>
      <c r="F28" s="57"/>
      <c r="G28" s="4">
        <f>E28*F28</f>
        <v>0</v>
      </c>
    </row>
    <row r="29" spans="1:7" x14ac:dyDescent="0.25">
      <c r="A29" s="28"/>
      <c r="B29" s="1"/>
      <c r="C29" s="1"/>
      <c r="D29" s="1"/>
      <c r="E29" s="5"/>
      <c r="F29" s="6" t="s">
        <v>68</v>
      </c>
      <c r="G29" s="6">
        <f>G23+G26+G27+G28</f>
        <v>0</v>
      </c>
    </row>
    <row r="30" spans="1:7" x14ac:dyDescent="0.25">
      <c r="A30" s="28"/>
      <c r="B30" s="1" t="s">
        <v>8</v>
      </c>
      <c r="C30" s="1" t="s">
        <v>59</v>
      </c>
      <c r="D30" s="1" t="s">
        <v>9</v>
      </c>
      <c r="E30" s="1" t="s">
        <v>12</v>
      </c>
      <c r="F30" s="1" t="s">
        <v>13</v>
      </c>
      <c r="G30" s="1" t="s">
        <v>14</v>
      </c>
    </row>
    <row r="31" spans="1:7" x14ac:dyDescent="0.25">
      <c r="A31" s="28" t="s">
        <v>96</v>
      </c>
      <c r="B31" s="2" t="s">
        <v>19</v>
      </c>
      <c r="C31" s="1"/>
    </row>
    <row r="32" spans="1:7" x14ac:dyDescent="0.25">
      <c r="A32" s="28" t="s">
        <v>78</v>
      </c>
      <c r="B32" s="1" t="s">
        <v>74</v>
      </c>
      <c r="C32" s="1"/>
      <c r="D32" s="1" t="s">
        <v>11</v>
      </c>
      <c r="E32" s="5">
        <v>6</v>
      </c>
      <c r="F32" s="57"/>
      <c r="G32" s="4">
        <f>E32*F32</f>
        <v>0</v>
      </c>
    </row>
    <row r="33" spans="1:7" x14ac:dyDescent="0.25">
      <c r="A33" s="28" t="s">
        <v>79</v>
      </c>
      <c r="B33" s="1" t="s">
        <v>60</v>
      </c>
      <c r="C33" s="30" t="s">
        <v>93</v>
      </c>
      <c r="D33" s="1"/>
      <c r="E33" s="5"/>
      <c r="F33" s="4"/>
      <c r="G33" s="4"/>
    </row>
    <row r="34" spans="1:7" x14ac:dyDescent="0.25">
      <c r="A34" s="28"/>
      <c r="B34" s="1"/>
      <c r="C34" s="30" t="s">
        <v>286</v>
      </c>
      <c r="D34" s="1"/>
      <c r="E34" s="5"/>
      <c r="F34" s="4"/>
      <c r="G34" s="4"/>
    </row>
    <row r="35" spans="1:7" x14ac:dyDescent="0.25">
      <c r="A35" s="28"/>
      <c r="B35" s="1"/>
      <c r="C35" s="1" t="s">
        <v>94</v>
      </c>
      <c r="D35" s="1" t="s">
        <v>11</v>
      </c>
      <c r="E35" s="5">
        <v>6</v>
      </c>
      <c r="F35" s="57"/>
      <c r="G35" s="4">
        <f>E35*F35</f>
        <v>0</v>
      </c>
    </row>
    <row r="36" spans="1:7" x14ac:dyDescent="0.25">
      <c r="A36" s="28" t="s">
        <v>80</v>
      </c>
      <c r="B36" s="1" t="s">
        <v>65</v>
      </c>
      <c r="C36" s="1"/>
      <c r="D36" s="1" t="s">
        <v>11</v>
      </c>
      <c r="E36" s="5">
        <v>6</v>
      </c>
      <c r="F36" s="57"/>
      <c r="G36" s="4">
        <f>E36*F36</f>
        <v>0</v>
      </c>
    </row>
    <row r="37" spans="1:7" x14ac:dyDescent="0.25">
      <c r="A37" s="28" t="s">
        <v>83</v>
      </c>
      <c r="B37" s="1" t="s">
        <v>67</v>
      </c>
      <c r="C37" s="1"/>
      <c r="D37" s="1" t="s">
        <v>11</v>
      </c>
      <c r="E37" s="5">
        <v>3</v>
      </c>
      <c r="F37" s="57"/>
      <c r="G37" s="4">
        <f>E37*F37</f>
        <v>0</v>
      </c>
    </row>
    <row r="38" spans="1:7" x14ac:dyDescent="0.25">
      <c r="A38" s="28"/>
      <c r="B38" s="1"/>
      <c r="C38" s="1"/>
      <c r="D38" s="1"/>
      <c r="E38" s="5"/>
      <c r="F38" s="6" t="s">
        <v>68</v>
      </c>
      <c r="G38" s="6">
        <f>G32+G35+G36+G37</f>
        <v>0</v>
      </c>
    </row>
    <row r="39" spans="1:7" x14ac:dyDescent="0.25">
      <c r="A39" s="28"/>
      <c r="B39" s="1" t="s">
        <v>8</v>
      </c>
      <c r="C39" s="1" t="s">
        <v>59</v>
      </c>
      <c r="D39" s="1" t="s">
        <v>9</v>
      </c>
      <c r="E39" s="1" t="s">
        <v>12</v>
      </c>
      <c r="F39" s="1" t="s">
        <v>13</v>
      </c>
      <c r="G39" s="1" t="s">
        <v>14</v>
      </c>
    </row>
    <row r="40" spans="1:7" x14ac:dyDescent="0.25">
      <c r="A40" s="28" t="s">
        <v>97</v>
      </c>
      <c r="B40" s="2" t="s">
        <v>20</v>
      </c>
      <c r="C40" s="1"/>
    </row>
    <row r="41" spans="1:7" x14ac:dyDescent="0.25">
      <c r="A41" s="28" t="s">
        <v>85</v>
      </c>
      <c r="B41" s="1" t="s">
        <v>74</v>
      </c>
      <c r="C41" s="1"/>
      <c r="D41" s="1" t="s">
        <v>11</v>
      </c>
      <c r="E41" s="5">
        <v>6</v>
      </c>
      <c r="F41" s="57"/>
      <c r="G41" s="4">
        <f>E41*F41</f>
        <v>0</v>
      </c>
    </row>
    <row r="42" spans="1:7" x14ac:dyDescent="0.25">
      <c r="A42" s="28" t="s">
        <v>86</v>
      </c>
      <c r="B42" s="1" t="s">
        <v>60</v>
      </c>
      <c r="C42" s="30" t="s">
        <v>93</v>
      </c>
      <c r="D42" s="1"/>
      <c r="E42" s="5"/>
      <c r="F42" s="4"/>
      <c r="G42" s="4"/>
    </row>
    <row r="43" spans="1:7" x14ac:dyDescent="0.25">
      <c r="A43" s="28"/>
      <c r="B43" s="1"/>
      <c r="C43" s="30" t="s">
        <v>286</v>
      </c>
      <c r="D43" s="1"/>
      <c r="E43" s="5"/>
      <c r="F43" s="4"/>
      <c r="G43" s="4"/>
    </row>
    <row r="44" spans="1:7" x14ac:dyDescent="0.25">
      <c r="A44" s="28"/>
      <c r="B44" s="1"/>
      <c r="C44" s="1" t="s">
        <v>94</v>
      </c>
      <c r="D44" s="1" t="s">
        <v>11</v>
      </c>
      <c r="E44" s="5">
        <v>6</v>
      </c>
      <c r="F44" s="57"/>
      <c r="G44" s="4">
        <f>E44*F44</f>
        <v>0</v>
      </c>
    </row>
    <row r="45" spans="1:7" x14ac:dyDescent="0.25">
      <c r="A45" s="28" t="s">
        <v>87</v>
      </c>
      <c r="B45" s="1" t="s">
        <v>65</v>
      </c>
      <c r="C45" s="1"/>
      <c r="D45" s="1" t="s">
        <v>11</v>
      </c>
      <c r="E45" s="5">
        <v>6</v>
      </c>
      <c r="F45" s="57"/>
      <c r="G45" s="4">
        <f>E45*F45</f>
        <v>0</v>
      </c>
    </row>
    <row r="46" spans="1:7" x14ac:dyDescent="0.25">
      <c r="A46" s="28" t="s">
        <v>88</v>
      </c>
      <c r="B46" s="1" t="s">
        <v>67</v>
      </c>
      <c r="C46" s="1"/>
      <c r="D46" s="1" t="s">
        <v>11</v>
      </c>
      <c r="E46" s="5">
        <v>3</v>
      </c>
      <c r="F46" s="57"/>
      <c r="G46" s="4">
        <f>E46*F46</f>
        <v>0</v>
      </c>
    </row>
    <row r="47" spans="1:7" x14ac:dyDescent="0.25">
      <c r="A47" s="28"/>
      <c r="B47" s="1"/>
      <c r="C47" s="1"/>
      <c r="D47" s="1"/>
      <c r="E47" s="5"/>
      <c r="F47" s="6" t="s">
        <v>68</v>
      </c>
      <c r="G47" s="6">
        <f>G41+G44+G45+G46</f>
        <v>0</v>
      </c>
    </row>
    <row r="48" spans="1:7" x14ac:dyDescent="0.25">
      <c r="A48" s="28"/>
      <c r="B48" s="1" t="s">
        <v>8</v>
      </c>
      <c r="C48" s="1" t="s">
        <v>59</v>
      </c>
      <c r="D48" s="1" t="s">
        <v>9</v>
      </c>
      <c r="E48" s="1" t="s">
        <v>12</v>
      </c>
      <c r="F48" s="1" t="s">
        <v>13</v>
      </c>
      <c r="G48" s="1" t="s">
        <v>14</v>
      </c>
    </row>
    <row r="49" spans="1:7" x14ac:dyDescent="0.25">
      <c r="A49" s="28" t="s">
        <v>98</v>
      </c>
      <c r="B49" s="2" t="s">
        <v>21</v>
      </c>
      <c r="C49" s="1"/>
    </row>
    <row r="50" spans="1:7" x14ac:dyDescent="0.25">
      <c r="A50" s="28" t="s">
        <v>99</v>
      </c>
      <c r="B50" s="1" t="s">
        <v>74</v>
      </c>
      <c r="C50" s="1"/>
      <c r="D50" s="1" t="s">
        <v>11</v>
      </c>
      <c r="E50" s="5">
        <v>9</v>
      </c>
      <c r="F50" s="57"/>
      <c r="G50" s="4">
        <f>E50*F50</f>
        <v>0</v>
      </c>
    </row>
    <row r="51" spans="1:7" x14ac:dyDescent="0.25">
      <c r="A51" s="28" t="s">
        <v>100</v>
      </c>
      <c r="B51" s="1" t="s">
        <v>60</v>
      </c>
      <c r="C51" s="30" t="s">
        <v>93</v>
      </c>
      <c r="D51" s="1"/>
      <c r="E51" s="5"/>
      <c r="F51" s="4"/>
      <c r="G51" s="4"/>
    </row>
    <row r="52" spans="1:7" x14ac:dyDescent="0.25">
      <c r="A52" s="28"/>
      <c r="B52" s="1"/>
      <c r="C52" s="30" t="s">
        <v>286</v>
      </c>
      <c r="D52" s="1"/>
      <c r="E52" s="5"/>
      <c r="F52" s="4"/>
      <c r="G52" s="4"/>
    </row>
    <row r="53" spans="1:7" x14ac:dyDescent="0.25">
      <c r="A53" s="28"/>
      <c r="B53" s="1"/>
      <c r="C53" s="1" t="s">
        <v>94</v>
      </c>
      <c r="D53" s="1" t="s">
        <v>11</v>
      </c>
      <c r="E53" s="5">
        <v>9</v>
      </c>
      <c r="F53" s="57"/>
      <c r="G53" s="4">
        <f>E53*F53</f>
        <v>0</v>
      </c>
    </row>
    <row r="54" spans="1:7" x14ac:dyDescent="0.25">
      <c r="A54" s="28" t="s">
        <v>101</v>
      </c>
      <c r="B54" s="1" t="s">
        <v>65</v>
      </c>
      <c r="C54" s="1"/>
      <c r="D54" s="1" t="s">
        <v>11</v>
      </c>
      <c r="E54" s="5">
        <v>9</v>
      </c>
      <c r="F54" s="57"/>
      <c r="G54" s="4">
        <f>E54*F54</f>
        <v>0</v>
      </c>
    </row>
    <row r="55" spans="1:7" x14ac:dyDescent="0.25">
      <c r="A55" s="28" t="s">
        <v>102</v>
      </c>
      <c r="B55" s="1" t="s">
        <v>67</v>
      </c>
      <c r="C55" s="1"/>
      <c r="D55" s="1" t="s">
        <v>11</v>
      </c>
      <c r="E55" s="5">
        <v>3</v>
      </c>
      <c r="F55" s="57"/>
      <c r="G55" s="4">
        <f>E55*F55</f>
        <v>0</v>
      </c>
    </row>
    <row r="56" spans="1:7" x14ac:dyDescent="0.25">
      <c r="A56" s="28"/>
      <c r="B56" s="1"/>
      <c r="C56" s="1"/>
      <c r="D56" s="1"/>
      <c r="E56" s="5"/>
      <c r="F56" s="6" t="s">
        <v>68</v>
      </c>
      <c r="G56" s="6">
        <f>G50+G53+G54+G55</f>
        <v>0</v>
      </c>
    </row>
    <row r="57" spans="1:7" x14ac:dyDescent="0.25">
      <c r="A57" s="28"/>
      <c r="B57" s="1" t="s">
        <v>8</v>
      </c>
      <c r="C57" s="1" t="s">
        <v>59</v>
      </c>
      <c r="D57" s="1" t="s">
        <v>9</v>
      </c>
      <c r="E57" s="1" t="s">
        <v>12</v>
      </c>
      <c r="F57" s="1" t="s">
        <v>13</v>
      </c>
      <c r="G57" s="1" t="s">
        <v>14</v>
      </c>
    </row>
    <row r="58" spans="1:7" x14ac:dyDescent="0.25">
      <c r="A58" s="28" t="s">
        <v>103</v>
      </c>
      <c r="B58" s="2" t="s">
        <v>22</v>
      </c>
      <c r="C58" s="1"/>
    </row>
    <row r="59" spans="1:7" x14ac:dyDescent="0.25">
      <c r="A59" s="28" t="s">
        <v>104</v>
      </c>
      <c r="B59" s="1" t="s">
        <v>74</v>
      </c>
      <c r="C59" s="1"/>
      <c r="D59" s="1" t="s">
        <v>11</v>
      </c>
      <c r="E59" s="5">
        <v>6</v>
      </c>
      <c r="F59" s="57"/>
      <c r="G59" s="4">
        <f>E59*F59</f>
        <v>0</v>
      </c>
    </row>
    <row r="60" spans="1:7" x14ac:dyDescent="0.25">
      <c r="A60" s="28" t="s">
        <v>105</v>
      </c>
      <c r="B60" s="1" t="s">
        <v>60</v>
      </c>
      <c r="C60" s="30" t="s">
        <v>93</v>
      </c>
      <c r="D60" s="1"/>
      <c r="E60" s="5"/>
      <c r="F60" s="4"/>
      <c r="G60" s="4"/>
    </row>
    <row r="61" spans="1:7" x14ac:dyDescent="0.25">
      <c r="A61" s="28"/>
      <c r="B61" s="1"/>
      <c r="C61" s="30" t="s">
        <v>286</v>
      </c>
      <c r="D61" s="1"/>
      <c r="E61" s="5"/>
      <c r="F61" s="4"/>
      <c r="G61" s="4"/>
    </row>
    <row r="62" spans="1:7" x14ac:dyDescent="0.25">
      <c r="A62" s="28"/>
      <c r="B62" s="1"/>
      <c r="C62" s="1" t="s">
        <v>94</v>
      </c>
      <c r="D62" s="1" t="s">
        <v>11</v>
      </c>
      <c r="E62" s="5">
        <v>6</v>
      </c>
      <c r="F62" s="57"/>
      <c r="G62" s="4">
        <f>E62*F62</f>
        <v>0</v>
      </c>
    </row>
    <row r="63" spans="1:7" x14ac:dyDescent="0.25">
      <c r="A63" s="28" t="s">
        <v>106</v>
      </c>
      <c r="B63" s="1" t="s">
        <v>65</v>
      </c>
      <c r="C63" s="1"/>
      <c r="D63" s="1" t="s">
        <v>11</v>
      </c>
      <c r="E63" s="5">
        <v>6</v>
      </c>
      <c r="F63" s="57"/>
      <c r="G63" s="4">
        <f>E63*F63</f>
        <v>0</v>
      </c>
    </row>
    <row r="64" spans="1:7" x14ac:dyDescent="0.25">
      <c r="A64" s="28" t="s">
        <v>107</v>
      </c>
      <c r="B64" s="1" t="s">
        <v>67</v>
      </c>
      <c r="C64" s="1"/>
      <c r="D64" s="1" t="s">
        <v>11</v>
      </c>
      <c r="E64" s="5">
        <v>3</v>
      </c>
      <c r="F64" s="57"/>
      <c r="G64" s="4">
        <f>E64*F64</f>
        <v>0</v>
      </c>
    </row>
    <row r="65" spans="1:7" x14ac:dyDescent="0.25">
      <c r="A65" s="28"/>
      <c r="B65" s="1"/>
      <c r="C65" s="1"/>
      <c r="D65" s="1"/>
      <c r="E65" s="5"/>
      <c r="F65" s="6" t="s">
        <v>68</v>
      </c>
      <c r="G65" s="6">
        <f>G59+G62+G63+G64</f>
        <v>0</v>
      </c>
    </row>
    <row r="66" spans="1:7" x14ac:dyDescent="0.25">
      <c r="A66" s="28" t="s">
        <v>342</v>
      </c>
      <c r="B66" s="2" t="s">
        <v>341</v>
      </c>
      <c r="C66" s="1"/>
    </row>
    <row r="67" spans="1:7" x14ac:dyDescent="0.25">
      <c r="A67" s="28" t="s">
        <v>235</v>
      </c>
      <c r="B67" s="1" t="s">
        <v>74</v>
      </c>
      <c r="C67" s="1"/>
      <c r="D67" s="1" t="s">
        <v>11</v>
      </c>
      <c r="E67" s="5">
        <v>6</v>
      </c>
      <c r="F67" s="57"/>
      <c r="G67" s="4">
        <f>E67*F67</f>
        <v>0</v>
      </c>
    </row>
    <row r="68" spans="1:7" x14ac:dyDescent="0.25">
      <c r="A68" s="28" t="s">
        <v>343</v>
      </c>
      <c r="B68" s="1" t="s">
        <v>60</v>
      </c>
      <c r="C68" s="30" t="s">
        <v>93</v>
      </c>
      <c r="D68" s="1"/>
      <c r="E68" s="5"/>
      <c r="F68" s="4"/>
      <c r="G68" s="4"/>
    </row>
    <row r="69" spans="1:7" x14ac:dyDescent="0.25">
      <c r="A69" s="28"/>
      <c r="B69" s="1"/>
      <c r="C69" s="30" t="s">
        <v>286</v>
      </c>
      <c r="D69" s="1"/>
      <c r="E69" s="5"/>
      <c r="F69" s="4"/>
      <c r="G69" s="4"/>
    </row>
    <row r="70" spans="1:7" x14ac:dyDescent="0.25">
      <c r="A70" s="28"/>
      <c r="B70" s="1"/>
      <c r="C70" s="1" t="s">
        <v>94</v>
      </c>
      <c r="D70" s="1" t="s">
        <v>11</v>
      </c>
      <c r="E70" s="5">
        <v>6</v>
      </c>
      <c r="F70" s="57"/>
      <c r="G70" s="4">
        <f>E70*F70</f>
        <v>0</v>
      </c>
    </row>
    <row r="71" spans="1:7" x14ac:dyDescent="0.25">
      <c r="A71" s="28" t="s">
        <v>344</v>
      </c>
      <c r="B71" s="1" t="s">
        <v>65</v>
      </c>
      <c r="C71" s="1"/>
      <c r="D71" s="1" t="s">
        <v>11</v>
      </c>
      <c r="E71" s="5">
        <v>6</v>
      </c>
      <c r="F71" s="57"/>
      <c r="G71" s="4">
        <f>E71*F71</f>
        <v>0</v>
      </c>
    </row>
    <row r="72" spans="1:7" x14ac:dyDescent="0.25">
      <c r="A72" s="28" t="s">
        <v>241</v>
      </c>
      <c r="B72" s="1" t="s">
        <v>67</v>
      </c>
      <c r="C72" s="1"/>
      <c r="D72" s="1" t="s">
        <v>11</v>
      </c>
      <c r="E72" s="5">
        <v>3</v>
      </c>
      <c r="F72" s="57"/>
      <c r="G72" s="4">
        <f>E72*F72</f>
        <v>0</v>
      </c>
    </row>
    <row r="73" spans="1:7" x14ac:dyDescent="0.25">
      <c r="A73" s="28"/>
      <c r="B73" s="1"/>
      <c r="C73" s="1"/>
      <c r="D73" s="1"/>
      <c r="E73" s="5"/>
      <c r="F73" s="6"/>
      <c r="G73" s="6">
        <f>G67+G70+G71+G72</f>
        <v>0</v>
      </c>
    </row>
    <row r="74" spans="1:7" x14ac:dyDescent="0.25">
      <c r="A74" s="28"/>
      <c r="B74" s="1"/>
      <c r="C74" s="1"/>
      <c r="D74" s="1"/>
      <c r="E74" s="5"/>
      <c r="F74" s="6"/>
      <c r="G74" s="6"/>
    </row>
    <row r="75" spans="1:7" x14ac:dyDescent="0.25">
      <c r="A75" s="28"/>
      <c r="B75" s="2"/>
      <c r="C75" s="2"/>
      <c r="D75" s="1"/>
      <c r="E75" s="1"/>
      <c r="F75" s="2" t="s">
        <v>108</v>
      </c>
      <c r="G75" s="6">
        <f>G11+G20+G29+G38+G47+G56+G65+G73</f>
        <v>0</v>
      </c>
    </row>
    <row r="76" spans="1:7" x14ac:dyDescent="0.25">
      <c r="A76" s="28"/>
      <c r="B76" s="1"/>
      <c r="C76" s="1"/>
      <c r="D76" s="1"/>
      <c r="E76" s="1"/>
      <c r="F76" s="1"/>
      <c r="G76" s="1"/>
    </row>
    <row r="77" spans="1:7" x14ac:dyDescent="0.25">
      <c r="A77" s="28"/>
      <c r="B77" s="1"/>
      <c r="C77" s="1"/>
      <c r="D77" s="1"/>
      <c r="E77" s="1"/>
      <c r="F77" s="1"/>
      <c r="G77" s="1"/>
    </row>
    <row r="78" spans="1:7" x14ac:dyDescent="0.25">
      <c r="A78" s="28"/>
      <c r="B78" s="1"/>
      <c r="C78" s="1"/>
      <c r="D78" s="1"/>
      <c r="E78" s="1"/>
      <c r="F78" s="1"/>
      <c r="G78" s="1"/>
    </row>
    <row r="79" spans="1:7" x14ac:dyDescent="0.25">
      <c r="A79" s="28"/>
      <c r="B79" s="1"/>
      <c r="C79" s="1"/>
      <c r="D79" s="1"/>
      <c r="E79" s="1"/>
      <c r="F79" s="1"/>
      <c r="G79" s="1"/>
    </row>
    <row r="80" spans="1:7" x14ac:dyDescent="0.25">
      <c r="A80" s="27"/>
    </row>
    <row r="81" spans="1:1" x14ac:dyDescent="0.25">
      <c r="A81" s="27"/>
    </row>
    <row r="82" spans="1:1" x14ac:dyDescent="0.25">
      <c r="A82" s="27"/>
    </row>
    <row r="83" spans="1:1" x14ac:dyDescent="0.25">
      <c r="A83" s="27"/>
    </row>
    <row r="84" spans="1:1" x14ac:dyDescent="0.25">
      <c r="A84" s="27"/>
    </row>
    <row r="85" spans="1:1" x14ac:dyDescent="0.25">
      <c r="A85" s="27"/>
    </row>
    <row r="86" spans="1:1" x14ac:dyDescent="0.25">
      <c r="A86" s="27"/>
    </row>
  </sheetData>
  <sheetProtection algorithmName="SHA-512" hashValue="BhR7uhkMl4swcXv7toe18qQaG8YHrhKU9U0z5dI6EKplHVcSghXWbArlhWoi2FelbngPWjP1ckELS1vI+nqcyw==" saltValue="5DzscJj9nl4kdS4mLAvUOA==" spinCount="100000" sheet="1" objects="1" scenarios="1"/>
  <pageMargins left="0.7" right="0.7" top="0.75" bottom="0.75" header="0.3" footer="0.3"/>
  <pageSetup paperSize="9" scale="4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G43"/>
  <sheetViews>
    <sheetView workbookViewId="0">
      <selection activeCell="F5" sqref="F5"/>
    </sheetView>
  </sheetViews>
  <sheetFormatPr defaultRowHeight="15" x14ac:dyDescent="0.25"/>
  <cols>
    <col min="2" max="2" width="59.85546875" style="36" customWidth="1"/>
    <col min="3" max="3" width="61.42578125" customWidth="1"/>
    <col min="6" max="6" width="16.7109375" customWidth="1"/>
    <col min="7" max="7" width="22.85546875" customWidth="1"/>
  </cols>
  <sheetData>
    <row r="1" spans="1:7" x14ac:dyDescent="0.25">
      <c r="A1" s="16" t="s">
        <v>4</v>
      </c>
      <c r="B1" s="34"/>
      <c r="C1" s="17"/>
      <c r="D1" s="1"/>
      <c r="E1" s="1"/>
      <c r="F1" s="1"/>
      <c r="G1" s="1"/>
    </row>
    <row r="2" spans="1:7" x14ac:dyDescent="0.25">
      <c r="A2" s="1"/>
      <c r="B2" s="26"/>
      <c r="C2" s="1"/>
      <c r="D2" s="1"/>
      <c r="E2" s="1"/>
      <c r="F2" s="1"/>
      <c r="G2" s="1"/>
    </row>
    <row r="3" spans="1:7" x14ac:dyDescent="0.25">
      <c r="A3" s="1"/>
      <c r="B3" s="26" t="s">
        <v>8</v>
      </c>
      <c r="C3" s="1" t="s">
        <v>59</v>
      </c>
      <c r="D3" s="1" t="s">
        <v>9</v>
      </c>
      <c r="E3" s="1" t="s">
        <v>12</v>
      </c>
      <c r="F3" s="1" t="s">
        <v>13</v>
      </c>
      <c r="G3" s="1" t="s">
        <v>14</v>
      </c>
    </row>
    <row r="4" spans="1:7" ht="26.25" x14ac:dyDescent="0.25">
      <c r="A4" s="28">
        <v>1</v>
      </c>
      <c r="B4" s="35" t="s">
        <v>23</v>
      </c>
      <c r="C4" s="1"/>
    </row>
    <row r="5" spans="1:7" x14ac:dyDescent="0.25">
      <c r="A5" s="28" t="s">
        <v>62</v>
      </c>
      <c r="B5" s="26" t="s">
        <v>74</v>
      </c>
      <c r="C5" s="1"/>
      <c r="D5" s="1" t="s">
        <v>11</v>
      </c>
      <c r="E5" s="5">
        <v>3</v>
      </c>
      <c r="F5" s="57"/>
      <c r="G5" s="4">
        <f>E5*F5</f>
        <v>0</v>
      </c>
    </row>
    <row r="6" spans="1:7" ht="39" x14ac:dyDescent="0.25">
      <c r="A6" s="28" t="s">
        <v>63</v>
      </c>
      <c r="B6" s="26" t="s">
        <v>60</v>
      </c>
      <c r="C6" s="26" t="s">
        <v>118</v>
      </c>
      <c r="D6" s="1"/>
      <c r="E6" s="5"/>
      <c r="F6" s="66"/>
      <c r="G6" s="4"/>
    </row>
    <row r="7" spans="1:7" x14ac:dyDescent="0.25">
      <c r="A7" s="28"/>
      <c r="B7" s="26"/>
      <c r="C7" s="26" t="s">
        <v>116</v>
      </c>
      <c r="D7" s="1" t="s">
        <v>11</v>
      </c>
      <c r="E7" s="5">
        <v>3</v>
      </c>
      <c r="F7" s="57"/>
      <c r="G7" s="4">
        <f>E7*F7</f>
        <v>0</v>
      </c>
    </row>
    <row r="8" spans="1:7" x14ac:dyDescent="0.25">
      <c r="A8" s="28" t="s">
        <v>64</v>
      </c>
      <c r="B8" s="26" t="s">
        <v>115</v>
      </c>
      <c r="C8" s="1"/>
      <c r="D8" s="1" t="s">
        <v>11</v>
      </c>
      <c r="E8" s="5">
        <v>3</v>
      </c>
      <c r="F8" s="57"/>
      <c r="G8" s="4">
        <f>E8*F8</f>
        <v>0</v>
      </c>
    </row>
    <row r="9" spans="1:7" x14ac:dyDescent="0.25">
      <c r="A9" s="28"/>
      <c r="B9" s="26"/>
      <c r="C9" s="1"/>
      <c r="D9" s="1"/>
      <c r="E9" s="5"/>
      <c r="F9" s="6" t="s">
        <v>68</v>
      </c>
      <c r="G9" s="6">
        <f>SUM(G5:G8)</f>
        <v>0</v>
      </c>
    </row>
    <row r="10" spans="1:7" ht="38.25" x14ac:dyDescent="0.25">
      <c r="A10" s="28">
        <v>2</v>
      </c>
      <c r="B10" s="33" t="s">
        <v>24</v>
      </c>
      <c r="C10" s="1"/>
      <c r="D10" s="1"/>
      <c r="E10" s="5"/>
      <c r="F10" s="4"/>
      <c r="G10" s="4"/>
    </row>
    <row r="11" spans="1:7" x14ac:dyDescent="0.25">
      <c r="A11" s="28" t="s">
        <v>69</v>
      </c>
      <c r="B11" s="26" t="s">
        <v>74</v>
      </c>
      <c r="C11" s="1"/>
      <c r="D11" s="1" t="s">
        <v>11</v>
      </c>
      <c r="E11" s="5">
        <v>3</v>
      </c>
      <c r="F11" s="57"/>
      <c r="G11" s="4">
        <f>E11*F11</f>
        <v>0</v>
      </c>
    </row>
    <row r="12" spans="1:7" ht="39" x14ac:dyDescent="0.25">
      <c r="A12" s="28" t="s">
        <v>70</v>
      </c>
      <c r="B12" s="26" t="s">
        <v>60</v>
      </c>
      <c r="C12" s="26" t="s">
        <v>118</v>
      </c>
    </row>
    <row r="13" spans="1:7" x14ac:dyDescent="0.25">
      <c r="A13" s="28"/>
      <c r="B13" s="26"/>
      <c r="C13" s="26" t="s">
        <v>116</v>
      </c>
      <c r="D13" s="1" t="s">
        <v>11</v>
      </c>
      <c r="E13" s="5">
        <v>3</v>
      </c>
      <c r="F13" s="57"/>
      <c r="G13" s="4">
        <f>E13*F13</f>
        <v>0</v>
      </c>
    </row>
    <row r="14" spans="1:7" x14ac:dyDescent="0.25">
      <c r="A14" s="28" t="s">
        <v>71</v>
      </c>
      <c r="B14" s="26" t="s">
        <v>117</v>
      </c>
      <c r="C14" s="1"/>
      <c r="D14" s="1" t="s">
        <v>11</v>
      </c>
      <c r="E14" s="5">
        <v>3</v>
      </c>
      <c r="F14" s="57"/>
      <c r="G14" s="4">
        <f>E14*F14</f>
        <v>0</v>
      </c>
    </row>
    <row r="15" spans="1:7" x14ac:dyDescent="0.25">
      <c r="A15" s="28"/>
      <c r="B15" s="26"/>
      <c r="C15" s="1"/>
      <c r="D15" s="1"/>
      <c r="E15" s="5"/>
      <c r="F15" s="6" t="s">
        <v>68</v>
      </c>
      <c r="G15" s="6">
        <f>SUM(G11:G14)</f>
        <v>0</v>
      </c>
    </row>
    <row r="16" spans="1:7" x14ac:dyDescent="0.25">
      <c r="A16" s="28">
        <v>3</v>
      </c>
      <c r="B16" s="35" t="s">
        <v>25</v>
      </c>
      <c r="C16" s="1"/>
      <c r="D16" s="1"/>
      <c r="E16" s="5"/>
      <c r="F16" s="4"/>
      <c r="G16" s="4"/>
    </row>
    <row r="17" spans="1:7" x14ac:dyDescent="0.25">
      <c r="A17" s="28" t="s">
        <v>77</v>
      </c>
      <c r="B17" s="26" t="s">
        <v>74</v>
      </c>
      <c r="C17" s="1"/>
      <c r="D17" s="1" t="s">
        <v>11</v>
      </c>
      <c r="E17" s="5">
        <v>3</v>
      </c>
      <c r="F17" s="57"/>
      <c r="G17" s="4">
        <f>E17*F17</f>
        <v>0</v>
      </c>
    </row>
    <row r="18" spans="1:7" ht="39" x14ac:dyDescent="0.25">
      <c r="A18" s="28" t="s">
        <v>75</v>
      </c>
      <c r="B18" s="26" t="s">
        <v>60</v>
      </c>
      <c r="C18" s="26" t="s">
        <v>118</v>
      </c>
    </row>
    <row r="19" spans="1:7" x14ac:dyDescent="0.25">
      <c r="A19" s="28"/>
      <c r="B19" s="26"/>
      <c r="C19" s="26" t="s">
        <v>116</v>
      </c>
      <c r="D19" s="1" t="s">
        <v>11</v>
      </c>
      <c r="E19" s="5">
        <v>3</v>
      </c>
      <c r="F19" s="57"/>
      <c r="G19" s="4">
        <f>E19*F19</f>
        <v>0</v>
      </c>
    </row>
    <row r="20" spans="1:7" x14ac:dyDescent="0.25">
      <c r="A20" s="28" t="s">
        <v>76</v>
      </c>
      <c r="B20" s="26" t="s">
        <v>117</v>
      </c>
      <c r="C20" s="1"/>
      <c r="D20" s="1" t="s">
        <v>11</v>
      </c>
      <c r="E20" s="5">
        <v>3</v>
      </c>
      <c r="F20" s="57"/>
      <c r="G20" s="4">
        <f>E20*F20</f>
        <v>0</v>
      </c>
    </row>
    <row r="21" spans="1:7" x14ac:dyDescent="0.25">
      <c r="A21" s="28"/>
      <c r="B21" s="26"/>
      <c r="C21" s="1"/>
      <c r="D21" s="1"/>
      <c r="E21" s="5"/>
      <c r="F21" s="6" t="s">
        <v>68</v>
      </c>
      <c r="G21" s="6">
        <f>SUM(G17:G20)</f>
        <v>0</v>
      </c>
    </row>
    <row r="22" spans="1:7" x14ac:dyDescent="0.25">
      <c r="A22" s="28">
        <v>4</v>
      </c>
      <c r="B22" s="35" t="s">
        <v>26</v>
      </c>
      <c r="C22" s="1"/>
      <c r="D22" s="1"/>
      <c r="E22" s="5"/>
      <c r="F22" s="4"/>
      <c r="G22" s="4"/>
    </row>
    <row r="23" spans="1:7" x14ac:dyDescent="0.25">
      <c r="A23" s="28" t="s">
        <v>78</v>
      </c>
      <c r="B23" s="26" t="s">
        <v>277</v>
      </c>
      <c r="C23" s="1"/>
      <c r="D23" s="1" t="s">
        <v>11</v>
      </c>
      <c r="E23" s="5">
        <v>12</v>
      </c>
      <c r="F23" s="57"/>
      <c r="G23" s="4">
        <f>E23*F23</f>
        <v>0</v>
      </c>
    </row>
    <row r="24" spans="1:7" x14ac:dyDescent="0.25">
      <c r="A24" s="28" t="s">
        <v>79</v>
      </c>
      <c r="B24" s="26" t="s">
        <v>278</v>
      </c>
      <c r="C24" s="1"/>
      <c r="D24" s="1" t="s">
        <v>11</v>
      </c>
      <c r="E24" s="5">
        <v>12</v>
      </c>
      <c r="F24" s="57"/>
      <c r="G24" s="4">
        <f>E24*F24</f>
        <v>0</v>
      </c>
    </row>
    <row r="25" spans="1:7" x14ac:dyDescent="0.25">
      <c r="A25" s="28"/>
      <c r="B25" s="26"/>
      <c r="C25" s="1"/>
      <c r="D25" s="1"/>
      <c r="E25" s="5"/>
      <c r="F25" s="6" t="s">
        <v>68</v>
      </c>
      <c r="G25" s="6">
        <f>SUM(G23:G24)</f>
        <v>0</v>
      </c>
    </row>
    <row r="26" spans="1:7" x14ac:dyDescent="0.25">
      <c r="A26" s="28">
        <v>5</v>
      </c>
      <c r="B26" s="35" t="s">
        <v>27</v>
      </c>
      <c r="C26" s="1"/>
      <c r="D26" s="1"/>
      <c r="E26" s="5"/>
      <c r="F26" s="4"/>
      <c r="G26" s="4"/>
    </row>
    <row r="27" spans="1:7" x14ac:dyDescent="0.25">
      <c r="A27" s="28" t="s">
        <v>85</v>
      </c>
      <c r="B27" s="26" t="s">
        <v>279</v>
      </c>
      <c r="C27" s="1"/>
      <c r="D27" s="1" t="s">
        <v>11</v>
      </c>
      <c r="E27" s="5">
        <v>15</v>
      </c>
      <c r="F27" s="57"/>
      <c r="G27" s="4">
        <f>E27*F27</f>
        <v>0</v>
      </c>
    </row>
    <row r="28" spans="1:7" x14ac:dyDescent="0.25">
      <c r="A28" s="28" t="s">
        <v>86</v>
      </c>
      <c r="B28" s="26" t="s">
        <v>115</v>
      </c>
      <c r="C28" s="1"/>
      <c r="D28" s="1" t="s">
        <v>11</v>
      </c>
      <c r="E28" s="5">
        <v>15</v>
      </c>
      <c r="F28" s="57"/>
      <c r="G28" s="4">
        <f>E28*F28</f>
        <v>0</v>
      </c>
    </row>
    <row r="29" spans="1:7" x14ac:dyDescent="0.25">
      <c r="A29" s="28"/>
      <c r="B29" s="26"/>
      <c r="C29" s="1"/>
      <c r="D29" s="1"/>
      <c r="E29" s="5"/>
      <c r="F29" s="6" t="s">
        <v>68</v>
      </c>
      <c r="G29" s="6">
        <f>SUM(G27:G28)</f>
        <v>0</v>
      </c>
    </row>
    <row r="30" spans="1:7" x14ac:dyDescent="0.25">
      <c r="A30" s="28"/>
      <c r="C30" s="2"/>
      <c r="D30" s="1"/>
      <c r="E30" s="1"/>
      <c r="F30" s="35" t="s">
        <v>89</v>
      </c>
      <c r="G30" s="6">
        <f>G9+G15+G21+G25+G29</f>
        <v>0</v>
      </c>
    </row>
    <row r="31" spans="1:7" x14ac:dyDescent="0.25">
      <c r="A31" s="28"/>
      <c r="B31" s="26"/>
      <c r="C31" s="1"/>
      <c r="D31" s="1"/>
      <c r="E31" s="1"/>
      <c r="F31" s="1"/>
      <c r="G31" s="1"/>
    </row>
    <row r="32" spans="1:7" x14ac:dyDescent="0.25">
      <c r="A32" s="28"/>
      <c r="B32" s="26"/>
      <c r="C32" s="1"/>
      <c r="D32" s="1"/>
      <c r="E32" s="1"/>
      <c r="F32" s="1"/>
      <c r="G32" s="1"/>
    </row>
    <row r="33" spans="1:7" x14ac:dyDescent="0.25">
      <c r="A33" s="28"/>
      <c r="B33" s="26"/>
      <c r="C33" s="1"/>
      <c r="D33" s="1"/>
      <c r="E33" s="1"/>
      <c r="F33" s="1"/>
      <c r="G33" s="1"/>
    </row>
    <row r="34" spans="1:7" x14ac:dyDescent="0.25">
      <c r="A34" s="28"/>
      <c r="B34" s="26"/>
      <c r="C34" s="1"/>
      <c r="D34" s="1"/>
      <c r="E34" s="1"/>
      <c r="F34" s="1"/>
      <c r="G34" s="1"/>
    </row>
    <row r="35" spans="1:7" x14ac:dyDescent="0.25">
      <c r="A35" s="32"/>
    </row>
    <row r="36" spans="1:7" x14ac:dyDescent="0.25">
      <c r="A36" s="32"/>
    </row>
    <row r="37" spans="1:7" x14ac:dyDescent="0.25">
      <c r="A37" s="32"/>
    </row>
    <row r="38" spans="1:7" x14ac:dyDescent="0.25">
      <c r="A38" s="32"/>
    </row>
    <row r="39" spans="1:7" x14ac:dyDescent="0.25">
      <c r="A39" s="32"/>
    </row>
    <row r="40" spans="1:7" x14ac:dyDescent="0.25">
      <c r="A40" s="32"/>
    </row>
    <row r="41" spans="1:7" x14ac:dyDescent="0.25">
      <c r="A41" s="32"/>
    </row>
    <row r="42" spans="1:7" x14ac:dyDescent="0.25">
      <c r="A42" s="32"/>
    </row>
    <row r="43" spans="1:7" x14ac:dyDescent="0.25">
      <c r="A43" s="32"/>
    </row>
  </sheetData>
  <sheetProtection algorithmName="SHA-512" hashValue="fi+dMskxfjM65np4jXZ6lNKtWt14f0iIXwwVvDy8YFb79hfSHYgDrxSWiyR3GCxGAxdYTM3maKXgj18Y95za9Q==" saltValue="2ZKTlMEcQXjNqSSkdCWwiA=="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L314"/>
  <sheetViews>
    <sheetView topLeftCell="A22" zoomScale="85" zoomScaleNormal="85" workbookViewId="0">
      <selection activeCell="I312" sqref="I312"/>
    </sheetView>
  </sheetViews>
  <sheetFormatPr defaultRowHeight="12.75" x14ac:dyDescent="0.2"/>
  <cols>
    <col min="1" max="1" width="9.140625" style="1"/>
    <col min="2" max="2" width="35.5703125" style="1" customWidth="1"/>
    <col min="3" max="3" width="49.28515625" style="1" customWidth="1"/>
    <col min="4" max="4" width="41" style="26" customWidth="1"/>
    <col min="5" max="6" width="9.140625" style="1"/>
    <col min="7" max="7" width="16.7109375" style="1" customWidth="1"/>
    <col min="8" max="8" width="22.85546875" style="1" customWidth="1"/>
    <col min="9" max="9" width="9.140625" style="1"/>
    <col min="10" max="10" width="11" style="1" bestFit="1" customWidth="1"/>
    <col min="11" max="12" width="12.5703125" style="1" bestFit="1" customWidth="1"/>
    <col min="13" max="16384" width="9.140625" style="1"/>
  </cols>
  <sheetData>
    <row r="1" spans="1:8" x14ac:dyDescent="0.2">
      <c r="A1" s="19" t="s">
        <v>5</v>
      </c>
      <c r="B1" s="19"/>
      <c r="C1" s="18"/>
      <c r="D1" s="38"/>
    </row>
    <row r="3" spans="1:8" x14ac:dyDescent="0.2">
      <c r="B3" s="1" t="s">
        <v>30</v>
      </c>
      <c r="C3" s="1" t="s">
        <v>8</v>
      </c>
      <c r="D3" s="26" t="s">
        <v>59</v>
      </c>
      <c r="E3" s="1" t="s">
        <v>9</v>
      </c>
      <c r="F3" s="1" t="s">
        <v>12</v>
      </c>
      <c r="G3" s="1" t="s">
        <v>13</v>
      </c>
      <c r="H3" s="1" t="s">
        <v>14</v>
      </c>
    </row>
    <row r="4" spans="1:8" x14ac:dyDescent="0.2">
      <c r="A4" s="37" t="s">
        <v>123</v>
      </c>
      <c r="B4" s="43" t="s">
        <v>28</v>
      </c>
      <c r="C4" s="2" t="s">
        <v>29</v>
      </c>
      <c r="F4" s="5"/>
      <c r="G4" s="4"/>
      <c r="H4" s="4"/>
    </row>
    <row r="5" spans="1:8" x14ac:dyDescent="0.2">
      <c r="A5" s="28" t="s">
        <v>124</v>
      </c>
      <c r="B5" s="1" t="s">
        <v>74</v>
      </c>
      <c r="C5" s="2"/>
      <c r="E5" s="1" t="s">
        <v>11</v>
      </c>
      <c r="F5" s="5">
        <v>66</v>
      </c>
      <c r="G5" s="57"/>
      <c r="H5" s="4">
        <f>F5*G5</f>
        <v>0</v>
      </c>
    </row>
    <row r="6" spans="1:8" x14ac:dyDescent="0.2">
      <c r="A6" s="28" t="s">
        <v>125</v>
      </c>
      <c r="B6" s="1" t="s">
        <v>58</v>
      </c>
      <c r="D6" s="26" t="s">
        <v>121</v>
      </c>
      <c r="E6" s="1" t="s">
        <v>11</v>
      </c>
      <c r="F6" s="5">
        <v>66</v>
      </c>
      <c r="G6" s="57"/>
      <c r="H6" s="4">
        <f>F6*G6</f>
        <v>0</v>
      </c>
    </row>
    <row r="7" spans="1:8" ht="38.25" x14ac:dyDescent="0.2">
      <c r="A7" s="28" t="s">
        <v>126</v>
      </c>
      <c r="B7" s="1" t="s">
        <v>119</v>
      </c>
      <c r="D7" s="30" t="s">
        <v>122</v>
      </c>
      <c r="E7" s="1" t="s">
        <v>11</v>
      </c>
      <c r="F7" s="5">
        <v>66</v>
      </c>
      <c r="G7" s="57"/>
      <c r="H7" s="4">
        <f>F7*G7</f>
        <v>0</v>
      </c>
    </row>
    <row r="8" spans="1:8" x14ac:dyDescent="0.2">
      <c r="A8" s="28"/>
      <c r="D8" s="30"/>
      <c r="F8" s="5"/>
      <c r="G8" s="6" t="s">
        <v>68</v>
      </c>
      <c r="H8" s="6">
        <f>SUM(H5:H7)</f>
        <v>0</v>
      </c>
    </row>
    <row r="9" spans="1:8" x14ac:dyDescent="0.2">
      <c r="A9" s="37" t="s">
        <v>72</v>
      </c>
      <c r="B9" s="43" t="s">
        <v>28</v>
      </c>
      <c r="C9" s="2" t="s">
        <v>31</v>
      </c>
      <c r="F9" s="5"/>
      <c r="G9" s="4"/>
      <c r="H9" s="4"/>
    </row>
    <row r="10" spans="1:8" x14ac:dyDescent="0.2">
      <c r="A10" s="28" t="s">
        <v>127</v>
      </c>
      <c r="B10" s="1" t="s">
        <v>74</v>
      </c>
      <c r="E10" s="1" t="s">
        <v>11</v>
      </c>
      <c r="F10" s="5">
        <v>3</v>
      </c>
      <c r="G10" s="57"/>
      <c r="H10" s="4">
        <f>F10*G10</f>
        <v>0</v>
      </c>
    </row>
    <row r="11" spans="1:8" x14ac:dyDescent="0.2">
      <c r="A11" s="28" t="s">
        <v>128</v>
      </c>
      <c r="B11" s="1" t="s">
        <v>58</v>
      </c>
      <c r="D11" s="26" t="s">
        <v>121</v>
      </c>
      <c r="E11" s="1" t="s">
        <v>11</v>
      </c>
      <c r="F11" s="5">
        <v>3</v>
      </c>
      <c r="G11" s="57"/>
      <c r="H11" s="4">
        <f>F11*G11</f>
        <v>0</v>
      </c>
    </row>
    <row r="12" spans="1:8" ht="51" x14ac:dyDescent="0.2">
      <c r="A12" s="28" t="s">
        <v>129</v>
      </c>
      <c r="B12" s="1" t="s">
        <v>119</v>
      </c>
      <c r="D12" s="30" t="s">
        <v>152</v>
      </c>
      <c r="E12" s="1" t="s">
        <v>11</v>
      </c>
      <c r="F12" s="5">
        <v>3</v>
      </c>
      <c r="G12" s="57"/>
      <c r="H12" s="4">
        <f>F12*G12</f>
        <v>0</v>
      </c>
    </row>
    <row r="13" spans="1:8" x14ac:dyDescent="0.2">
      <c r="A13" s="28"/>
      <c r="F13" s="5"/>
      <c r="G13" s="6" t="s">
        <v>68</v>
      </c>
      <c r="H13" s="6">
        <f>SUM(H10:H12)</f>
        <v>0</v>
      </c>
    </row>
    <row r="14" spans="1:8" x14ac:dyDescent="0.2">
      <c r="A14" s="37" t="s">
        <v>62</v>
      </c>
      <c r="B14" s="43" t="s">
        <v>28</v>
      </c>
      <c r="C14" s="2" t="s">
        <v>33</v>
      </c>
      <c r="F14" s="5"/>
      <c r="G14" s="4"/>
      <c r="H14" s="4"/>
    </row>
    <row r="15" spans="1:8" x14ac:dyDescent="0.2">
      <c r="A15" s="28" t="s">
        <v>127</v>
      </c>
      <c r="B15" s="1" t="s">
        <v>74</v>
      </c>
      <c r="E15" s="1" t="s">
        <v>11</v>
      </c>
      <c r="F15" s="5">
        <v>15</v>
      </c>
      <c r="G15" s="57"/>
      <c r="H15" s="4">
        <f>F15*G15</f>
        <v>0</v>
      </c>
    </row>
    <row r="16" spans="1:8" ht="25.5" x14ac:dyDescent="0.2">
      <c r="A16" s="28" t="s">
        <v>128</v>
      </c>
      <c r="B16" s="1" t="s">
        <v>58</v>
      </c>
      <c r="D16" s="26" t="s">
        <v>130</v>
      </c>
      <c r="E16" s="1" t="s">
        <v>11</v>
      </c>
      <c r="F16" s="5">
        <v>15</v>
      </c>
      <c r="G16" s="57"/>
      <c r="H16" s="4">
        <f>F16*G16</f>
        <v>0</v>
      </c>
    </row>
    <row r="17" spans="1:8" ht="25.5" x14ac:dyDescent="0.2">
      <c r="A17" s="28" t="s">
        <v>129</v>
      </c>
      <c r="B17" s="1" t="s">
        <v>120</v>
      </c>
      <c r="D17" s="30" t="s">
        <v>131</v>
      </c>
      <c r="E17" s="1" t="s">
        <v>11</v>
      </c>
      <c r="F17" s="5">
        <v>15</v>
      </c>
      <c r="G17" s="57"/>
      <c r="H17" s="4">
        <f>F17*G17</f>
        <v>0</v>
      </c>
    </row>
    <row r="18" spans="1:8" x14ac:dyDescent="0.2">
      <c r="A18" s="28"/>
      <c r="D18" s="30"/>
      <c r="F18" s="5"/>
      <c r="G18" s="6" t="s">
        <v>68</v>
      </c>
      <c r="H18" s="6">
        <f>SUM(H15:H17)</f>
        <v>0</v>
      </c>
    </row>
    <row r="19" spans="1:8" s="29" customFormat="1" x14ac:dyDescent="0.2">
      <c r="A19" s="39" t="s">
        <v>63</v>
      </c>
      <c r="B19" s="44" t="s">
        <v>28</v>
      </c>
      <c r="C19" s="2" t="s">
        <v>153</v>
      </c>
      <c r="D19" s="30"/>
      <c r="F19" s="41"/>
      <c r="G19" s="42"/>
      <c r="H19" s="42"/>
    </row>
    <row r="20" spans="1:8" x14ac:dyDescent="0.2">
      <c r="A20" s="28" t="s">
        <v>132</v>
      </c>
      <c r="B20" s="1" t="s">
        <v>74</v>
      </c>
      <c r="E20" s="1" t="s">
        <v>11</v>
      </c>
      <c r="F20" s="5">
        <v>6</v>
      </c>
      <c r="G20" s="57"/>
      <c r="H20" s="4">
        <f>F20*G20</f>
        <v>0</v>
      </c>
    </row>
    <row r="21" spans="1:8" ht="25.5" x14ac:dyDescent="0.2">
      <c r="A21" s="28" t="s">
        <v>133</v>
      </c>
      <c r="B21" s="1" t="s">
        <v>58</v>
      </c>
      <c r="D21" s="26" t="s">
        <v>130</v>
      </c>
      <c r="E21" s="1" t="s">
        <v>11</v>
      </c>
      <c r="F21" s="5">
        <v>6</v>
      </c>
      <c r="G21" s="57"/>
      <c r="H21" s="4">
        <f>F21*G21</f>
        <v>0</v>
      </c>
    </row>
    <row r="22" spans="1:8" ht="38.25" x14ac:dyDescent="0.2">
      <c r="A22" s="28" t="s">
        <v>134</v>
      </c>
      <c r="B22" s="1" t="s">
        <v>151</v>
      </c>
      <c r="D22" s="30" t="s">
        <v>154</v>
      </c>
      <c r="E22" s="1" t="s">
        <v>11</v>
      </c>
      <c r="F22" s="5">
        <v>6</v>
      </c>
      <c r="G22" s="57"/>
      <c r="H22" s="4">
        <f>F22*G22</f>
        <v>0</v>
      </c>
    </row>
    <row r="23" spans="1:8" x14ac:dyDescent="0.2">
      <c r="A23" s="28"/>
      <c r="D23" s="30"/>
      <c r="F23" s="5"/>
      <c r="G23" s="6" t="s">
        <v>68</v>
      </c>
      <c r="H23" s="6">
        <f>SUM(H20:H22)</f>
        <v>0</v>
      </c>
    </row>
    <row r="24" spans="1:8" s="29" customFormat="1" ht="25.5" x14ac:dyDescent="0.25">
      <c r="A24" s="39" t="s">
        <v>64</v>
      </c>
      <c r="B24" s="44" t="s">
        <v>28</v>
      </c>
      <c r="C24" s="33" t="s">
        <v>143</v>
      </c>
      <c r="D24" s="30"/>
      <c r="F24" s="41"/>
      <c r="G24" s="42"/>
      <c r="H24" s="42"/>
    </row>
    <row r="25" spans="1:8" x14ac:dyDescent="0.2">
      <c r="A25" s="28" t="s">
        <v>155</v>
      </c>
      <c r="B25" s="1" t="s">
        <v>74</v>
      </c>
      <c r="E25" s="1" t="s">
        <v>11</v>
      </c>
      <c r="F25" s="5">
        <v>3</v>
      </c>
      <c r="G25" s="57"/>
      <c r="H25" s="4">
        <f>F25*G25</f>
        <v>0</v>
      </c>
    </row>
    <row r="26" spans="1:8" ht="25.5" x14ac:dyDescent="0.2">
      <c r="A26" s="28" t="s">
        <v>156</v>
      </c>
      <c r="B26" s="1" t="s">
        <v>58</v>
      </c>
      <c r="D26" s="30" t="s">
        <v>135</v>
      </c>
      <c r="E26" s="1" t="s">
        <v>11</v>
      </c>
      <c r="F26" s="5">
        <v>3</v>
      </c>
      <c r="G26" s="57"/>
      <c r="H26" s="4">
        <f>F26*G26</f>
        <v>0</v>
      </c>
    </row>
    <row r="27" spans="1:8" ht="38.25" x14ac:dyDescent="0.2">
      <c r="A27" s="28" t="s">
        <v>157</v>
      </c>
      <c r="B27" s="1" t="s">
        <v>151</v>
      </c>
      <c r="D27" s="30" t="s">
        <v>136</v>
      </c>
    </row>
    <row r="28" spans="1:8" ht="38.25" x14ac:dyDescent="0.2">
      <c r="A28" s="28"/>
      <c r="D28" s="30" t="s">
        <v>138</v>
      </c>
      <c r="F28" s="5"/>
      <c r="G28" s="4"/>
      <c r="H28" s="4"/>
    </row>
    <row r="29" spans="1:8" x14ac:dyDescent="0.2">
      <c r="A29" s="28"/>
      <c r="D29" s="30" t="s">
        <v>139</v>
      </c>
      <c r="F29" s="5"/>
      <c r="G29" s="4"/>
      <c r="H29" s="4"/>
    </row>
    <row r="30" spans="1:8" ht="81" customHeight="1" x14ac:dyDescent="0.2">
      <c r="A30" s="28"/>
      <c r="D30" s="30" t="s">
        <v>140</v>
      </c>
      <c r="F30" s="5"/>
      <c r="G30" s="4"/>
      <c r="H30" s="4"/>
    </row>
    <row r="31" spans="1:8" ht="38.25" customHeight="1" x14ac:dyDescent="0.2">
      <c r="A31" s="28"/>
      <c r="D31" s="30" t="s">
        <v>141</v>
      </c>
      <c r="F31" s="5"/>
      <c r="G31" s="4"/>
      <c r="H31" s="4"/>
    </row>
    <row r="32" spans="1:8" ht="51" x14ac:dyDescent="0.2">
      <c r="A32" s="28"/>
      <c r="D32" s="30" t="s">
        <v>142</v>
      </c>
      <c r="F32" s="5"/>
      <c r="G32" s="4"/>
      <c r="H32" s="4"/>
    </row>
    <row r="33" spans="1:11" ht="61.5" customHeight="1" x14ac:dyDescent="0.2">
      <c r="A33" s="28"/>
      <c r="D33" s="30" t="s">
        <v>146</v>
      </c>
      <c r="F33" s="5"/>
      <c r="G33" s="4"/>
      <c r="H33" s="4"/>
    </row>
    <row r="34" spans="1:11" ht="80.25" customHeight="1" x14ac:dyDescent="0.2">
      <c r="A34" s="28"/>
      <c r="D34" s="30" t="s">
        <v>147</v>
      </c>
      <c r="F34" s="5"/>
      <c r="G34" s="4"/>
      <c r="H34" s="4"/>
    </row>
    <row r="35" spans="1:11" ht="84" customHeight="1" x14ac:dyDescent="0.2">
      <c r="A35" s="28"/>
      <c r="D35" s="30" t="s">
        <v>137</v>
      </c>
      <c r="F35" s="5"/>
      <c r="G35" s="4"/>
      <c r="H35" s="4"/>
    </row>
    <row r="36" spans="1:11" ht="63.75" x14ac:dyDescent="0.2">
      <c r="A36" s="28"/>
      <c r="D36" s="30" t="s">
        <v>144</v>
      </c>
      <c r="F36" s="5"/>
      <c r="G36" s="4"/>
      <c r="H36" s="4"/>
      <c r="K36" s="4"/>
    </row>
    <row r="37" spans="1:11" ht="25.5" x14ac:dyDescent="0.2">
      <c r="A37" s="28"/>
      <c r="D37" s="30" t="s">
        <v>145</v>
      </c>
      <c r="F37" s="5"/>
      <c r="G37" s="4"/>
      <c r="H37" s="4"/>
    </row>
    <row r="38" spans="1:11" x14ac:dyDescent="0.2">
      <c r="A38" s="28"/>
      <c r="D38" s="30" t="s">
        <v>148</v>
      </c>
      <c r="F38" s="5"/>
      <c r="G38" s="4"/>
      <c r="H38" s="4"/>
    </row>
    <row r="39" spans="1:11" ht="51" x14ac:dyDescent="0.2">
      <c r="A39" s="28"/>
      <c r="D39" s="30" t="s">
        <v>149</v>
      </c>
      <c r="F39" s="5"/>
      <c r="G39" s="4"/>
      <c r="H39" s="4"/>
    </row>
    <row r="40" spans="1:11" x14ac:dyDescent="0.2">
      <c r="A40" s="28"/>
      <c r="D40" s="30" t="s">
        <v>150</v>
      </c>
      <c r="F40" s="5"/>
      <c r="G40" s="4"/>
      <c r="H40" s="4"/>
    </row>
    <row r="41" spans="1:11" ht="25.5" x14ac:dyDescent="0.2">
      <c r="A41" s="28"/>
      <c r="D41" s="30" t="s">
        <v>345</v>
      </c>
      <c r="E41" s="1" t="s">
        <v>11</v>
      </c>
      <c r="F41" s="5">
        <v>3</v>
      </c>
      <c r="G41" s="57"/>
      <c r="H41" s="4">
        <f>F41*G41</f>
        <v>0</v>
      </c>
    </row>
    <row r="42" spans="1:11" x14ac:dyDescent="0.2">
      <c r="A42" s="28"/>
      <c r="D42" s="30"/>
      <c r="F42" s="5"/>
      <c r="G42" s="6" t="s">
        <v>68</v>
      </c>
      <c r="H42" s="6">
        <f>H25+H26+H41</f>
        <v>0</v>
      </c>
    </row>
    <row r="43" spans="1:11" x14ac:dyDescent="0.2">
      <c r="A43" s="37" t="s">
        <v>158</v>
      </c>
      <c r="B43" s="45" t="s">
        <v>34</v>
      </c>
      <c r="C43" s="2" t="s">
        <v>29</v>
      </c>
      <c r="F43" s="5"/>
      <c r="G43" s="4"/>
      <c r="H43" s="4"/>
    </row>
    <row r="44" spans="1:11" x14ac:dyDescent="0.2">
      <c r="A44" s="28" t="s">
        <v>159</v>
      </c>
      <c r="B44" s="1" t="s">
        <v>74</v>
      </c>
      <c r="C44" s="2"/>
      <c r="E44" s="1" t="s">
        <v>11</v>
      </c>
      <c r="F44" s="5">
        <v>36</v>
      </c>
      <c r="G44" s="57"/>
      <c r="H44" s="4">
        <f>F44*G44</f>
        <v>0</v>
      </c>
    </row>
    <row r="45" spans="1:11" x14ac:dyDescent="0.2">
      <c r="A45" s="28" t="s">
        <v>160</v>
      </c>
      <c r="B45" s="1" t="s">
        <v>58</v>
      </c>
      <c r="D45" s="26" t="s">
        <v>121</v>
      </c>
      <c r="E45" s="1" t="s">
        <v>11</v>
      </c>
      <c r="F45" s="5">
        <v>36</v>
      </c>
      <c r="G45" s="57"/>
      <c r="H45" s="4">
        <f>F45*G45</f>
        <v>0</v>
      </c>
    </row>
    <row r="46" spans="1:11" ht="38.25" x14ac:dyDescent="0.2">
      <c r="A46" s="28" t="s">
        <v>161</v>
      </c>
      <c r="B46" s="1" t="s">
        <v>119</v>
      </c>
      <c r="D46" s="30" t="s">
        <v>122</v>
      </c>
      <c r="E46" s="1" t="s">
        <v>11</v>
      </c>
      <c r="F46" s="5">
        <v>36</v>
      </c>
      <c r="G46" s="57"/>
      <c r="H46" s="4">
        <f>F46*G46</f>
        <v>0</v>
      </c>
    </row>
    <row r="47" spans="1:11" x14ac:dyDescent="0.2">
      <c r="A47" s="28"/>
      <c r="D47" s="30"/>
      <c r="F47" s="5"/>
      <c r="G47" s="6" t="s">
        <v>68</v>
      </c>
      <c r="H47" s="6">
        <f>SUM(H44:H46)</f>
        <v>0</v>
      </c>
    </row>
    <row r="48" spans="1:11" x14ac:dyDescent="0.2">
      <c r="A48" s="37" t="s">
        <v>69</v>
      </c>
      <c r="B48" s="45" t="s">
        <v>34</v>
      </c>
      <c r="C48" s="2" t="s">
        <v>31</v>
      </c>
      <c r="F48" s="5"/>
      <c r="G48" s="4"/>
      <c r="H48" s="4"/>
    </row>
    <row r="49" spans="1:11" x14ac:dyDescent="0.2">
      <c r="A49" s="28" t="s">
        <v>162</v>
      </c>
      <c r="B49" s="1" t="s">
        <v>74</v>
      </c>
      <c r="E49" s="1" t="s">
        <v>11</v>
      </c>
      <c r="F49" s="5">
        <v>3</v>
      </c>
      <c r="G49" s="57"/>
      <c r="H49" s="4">
        <f>F49*G49</f>
        <v>0</v>
      </c>
    </row>
    <row r="50" spans="1:11" x14ac:dyDescent="0.2">
      <c r="A50" s="28" t="s">
        <v>163</v>
      </c>
      <c r="B50" s="1" t="s">
        <v>58</v>
      </c>
      <c r="D50" s="26" t="s">
        <v>121</v>
      </c>
      <c r="E50" s="1" t="s">
        <v>11</v>
      </c>
      <c r="F50" s="5">
        <v>3</v>
      </c>
      <c r="G50" s="57"/>
      <c r="H50" s="4">
        <f>F50*G50</f>
        <v>0</v>
      </c>
    </row>
    <row r="51" spans="1:11" ht="51" x14ac:dyDescent="0.2">
      <c r="A51" s="28" t="s">
        <v>164</v>
      </c>
      <c r="B51" s="1" t="s">
        <v>119</v>
      </c>
      <c r="D51" s="30" t="s">
        <v>152</v>
      </c>
      <c r="E51" s="1" t="s">
        <v>11</v>
      </c>
      <c r="F51" s="5">
        <v>3</v>
      </c>
      <c r="G51" s="57"/>
      <c r="H51" s="4">
        <f>F51*G51</f>
        <v>0</v>
      </c>
    </row>
    <row r="52" spans="1:11" x14ac:dyDescent="0.2">
      <c r="A52" s="28"/>
      <c r="F52" s="5"/>
      <c r="G52" s="6" t="s">
        <v>68</v>
      </c>
      <c r="H52" s="6">
        <f>SUM(H49:H51)</f>
        <v>0</v>
      </c>
    </row>
    <row r="53" spans="1:11" x14ac:dyDescent="0.2">
      <c r="A53" s="37" t="s">
        <v>70</v>
      </c>
      <c r="B53" s="45" t="s">
        <v>34</v>
      </c>
      <c r="C53" s="2" t="s">
        <v>33</v>
      </c>
    </row>
    <row r="54" spans="1:11" x14ac:dyDescent="0.2">
      <c r="A54" s="28" t="s">
        <v>165</v>
      </c>
      <c r="B54" s="1" t="s">
        <v>74</v>
      </c>
      <c r="E54" s="1" t="s">
        <v>11</v>
      </c>
      <c r="F54" s="5">
        <v>12</v>
      </c>
      <c r="G54" s="57"/>
      <c r="H54" s="4">
        <f>F54*G54</f>
        <v>0</v>
      </c>
    </row>
    <row r="55" spans="1:11" ht="25.5" x14ac:dyDescent="0.2">
      <c r="A55" s="28" t="s">
        <v>166</v>
      </c>
      <c r="B55" s="1" t="s">
        <v>58</v>
      </c>
      <c r="D55" s="26" t="s">
        <v>130</v>
      </c>
      <c r="E55" s="1" t="s">
        <v>11</v>
      </c>
      <c r="F55" s="5">
        <v>12</v>
      </c>
      <c r="G55" s="57"/>
      <c r="H55" s="4">
        <f>F55*G55</f>
        <v>0</v>
      </c>
    </row>
    <row r="56" spans="1:11" ht="25.5" x14ac:dyDescent="0.2">
      <c r="A56" s="28" t="s">
        <v>167</v>
      </c>
      <c r="B56" s="1" t="s">
        <v>120</v>
      </c>
      <c r="D56" s="30" t="s">
        <v>131</v>
      </c>
      <c r="E56" s="1" t="s">
        <v>11</v>
      </c>
      <c r="F56" s="5">
        <v>12</v>
      </c>
      <c r="G56" s="57"/>
      <c r="H56" s="4">
        <f>F56*G56</f>
        <v>0</v>
      </c>
      <c r="K56" s="4"/>
    </row>
    <row r="57" spans="1:11" x14ac:dyDescent="0.2">
      <c r="A57" s="28"/>
      <c r="D57" s="30"/>
      <c r="F57" s="5"/>
      <c r="G57" s="6" t="s">
        <v>68</v>
      </c>
      <c r="H57" s="6">
        <f>SUM(H54:H56)</f>
        <v>0</v>
      </c>
    </row>
    <row r="58" spans="1:11" ht="25.5" x14ac:dyDescent="0.2">
      <c r="A58" s="37" t="s">
        <v>71</v>
      </c>
      <c r="B58" s="45" t="s">
        <v>34</v>
      </c>
      <c r="C58" s="33" t="s">
        <v>143</v>
      </c>
    </row>
    <row r="59" spans="1:11" x14ac:dyDescent="0.2">
      <c r="A59" s="28" t="s">
        <v>168</v>
      </c>
      <c r="B59" s="1" t="s">
        <v>74</v>
      </c>
      <c r="E59" s="1" t="s">
        <v>11</v>
      </c>
      <c r="F59" s="5">
        <v>3</v>
      </c>
      <c r="G59" s="57"/>
      <c r="H59" s="4">
        <f>F59*G59</f>
        <v>0</v>
      </c>
    </row>
    <row r="60" spans="1:11" ht="25.5" x14ac:dyDescent="0.2">
      <c r="A60" s="28" t="s">
        <v>169</v>
      </c>
      <c r="B60" s="1" t="s">
        <v>58</v>
      </c>
      <c r="D60" s="30" t="s">
        <v>135</v>
      </c>
      <c r="E60" s="1" t="s">
        <v>11</v>
      </c>
      <c r="F60" s="5">
        <v>3</v>
      </c>
      <c r="G60" s="57"/>
      <c r="H60" s="4">
        <f>F60*G60</f>
        <v>0</v>
      </c>
    </row>
    <row r="61" spans="1:11" ht="38.25" x14ac:dyDescent="0.2">
      <c r="A61" s="28" t="s">
        <v>170</v>
      </c>
      <c r="B61" s="1" t="s">
        <v>151</v>
      </c>
      <c r="D61" s="30" t="s">
        <v>136</v>
      </c>
    </row>
    <row r="62" spans="1:11" ht="38.25" x14ac:dyDescent="0.2">
      <c r="A62" s="28"/>
      <c r="D62" s="30" t="s">
        <v>138</v>
      </c>
      <c r="F62" s="5"/>
      <c r="G62" s="4"/>
      <c r="H62" s="4"/>
    </row>
    <row r="63" spans="1:11" x14ac:dyDescent="0.2">
      <c r="A63" s="28"/>
      <c r="D63" s="30" t="s">
        <v>139</v>
      </c>
      <c r="F63" s="5"/>
      <c r="G63" s="4"/>
      <c r="H63" s="4"/>
    </row>
    <row r="64" spans="1:11" ht="81" customHeight="1" x14ac:dyDescent="0.2">
      <c r="A64" s="28"/>
      <c r="D64" s="30" t="s">
        <v>140</v>
      </c>
      <c r="F64" s="5"/>
      <c r="G64" s="4"/>
      <c r="H64" s="4"/>
    </row>
    <row r="65" spans="1:8" ht="38.25" customHeight="1" x14ac:dyDescent="0.2">
      <c r="A65" s="28"/>
      <c r="D65" s="30" t="s">
        <v>141</v>
      </c>
      <c r="F65" s="5"/>
      <c r="G65" s="4"/>
      <c r="H65" s="4"/>
    </row>
    <row r="66" spans="1:8" ht="51" x14ac:dyDescent="0.2">
      <c r="A66" s="28"/>
      <c r="D66" s="30" t="s">
        <v>142</v>
      </c>
      <c r="F66" s="5"/>
      <c r="G66" s="4"/>
      <c r="H66" s="4"/>
    </row>
    <row r="67" spans="1:8" ht="61.5" customHeight="1" x14ac:dyDescent="0.2">
      <c r="A67" s="28"/>
      <c r="D67" s="30" t="s">
        <v>146</v>
      </c>
      <c r="F67" s="5"/>
      <c r="G67" s="4"/>
      <c r="H67" s="4"/>
    </row>
    <row r="68" spans="1:8" ht="80.25" customHeight="1" x14ac:dyDescent="0.2">
      <c r="A68" s="28"/>
      <c r="D68" s="30" t="s">
        <v>147</v>
      </c>
      <c r="F68" s="5"/>
      <c r="G68" s="4"/>
      <c r="H68" s="4"/>
    </row>
    <row r="69" spans="1:8" ht="84" customHeight="1" x14ac:dyDescent="0.2">
      <c r="A69" s="28"/>
      <c r="D69" s="30" t="s">
        <v>137</v>
      </c>
      <c r="F69" s="5"/>
      <c r="G69" s="4"/>
      <c r="H69" s="4"/>
    </row>
    <row r="70" spans="1:8" ht="63.75" x14ac:dyDescent="0.2">
      <c r="A70" s="28"/>
      <c r="D70" s="30" t="s">
        <v>144</v>
      </c>
      <c r="F70" s="5"/>
      <c r="G70" s="4"/>
      <c r="H70" s="4"/>
    </row>
    <row r="71" spans="1:8" ht="25.5" x14ac:dyDescent="0.2">
      <c r="A71" s="28"/>
      <c r="D71" s="30" t="s">
        <v>145</v>
      </c>
      <c r="F71" s="5"/>
      <c r="G71" s="4"/>
      <c r="H71" s="4"/>
    </row>
    <row r="72" spans="1:8" x14ac:dyDescent="0.2">
      <c r="A72" s="28"/>
      <c r="D72" s="30" t="s">
        <v>148</v>
      </c>
      <c r="F72" s="5"/>
      <c r="G72" s="4"/>
      <c r="H72" s="4"/>
    </row>
    <row r="73" spans="1:8" ht="51" x14ac:dyDescent="0.2">
      <c r="A73" s="28"/>
      <c r="D73" s="30" t="s">
        <v>149</v>
      </c>
      <c r="F73" s="5"/>
      <c r="G73" s="4"/>
      <c r="H73" s="4"/>
    </row>
    <row r="74" spans="1:8" x14ac:dyDescent="0.2">
      <c r="A74" s="28"/>
      <c r="D74" s="30" t="s">
        <v>150</v>
      </c>
      <c r="F74" s="5"/>
      <c r="G74" s="4"/>
      <c r="H74" s="4"/>
    </row>
    <row r="75" spans="1:8" ht="25.5" x14ac:dyDescent="0.2">
      <c r="A75" s="28"/>
      <c r="D75" s="30" t="s">
        <v>345</v>
      </c>
      <c r="E75" s="1" t="s">
        <v>11</v>
      </c>
      <c r="F75" s="5">
        <v>3</v>
      </c>
      <c r="G75" s="57"/>
      <c r="H75" s="4">
        <f>F75*G75</f>
        <v>0</v>
      </c>
    </row>
    <row r="76" spans="1:8" x14ac:dyDescent="0.2">
      <c r="A76" s="28"/>
      <c r="D76" s="30"/>
      <c r="F76" s="5"/>
      <c r="G76" s="6" t="s">
        <v>68</v>
      </c>
      <c r="H76" s="6">
        <f>H59+H60+H75</f>
        <v>0</v>
      </c>
    </row>
    <row r="77" spans="1:8" x14ac:dyDescent="0.2">
      <c r="A77" s="37" t="s">
        <v>171</v>
      </c>
      <c r="B77" s="46" t="s">
        <v>35</v>
      </c>
      <c r="C77" s="2" t="s">
        <v>29</v>
      </c>
    </row>
    <row r="78" spans="1:8" x14ac:dyDescent="0.2">
      <c r="A78" s="28" t="s">
        <v>172</v>
      </c>
      <c r="B78" s="1" t="s">
        <v>74</v>
      </c>
      <c r="E78" s="1" t="s">
        <v>11</v>
      </c>
      <c r="F78" s="5">
        <v>36</v>
      </c>
      <c r="G78" s="57"/>
      <c r="H78" s="4">
        <f>F78*G78</f>
        <v>0</v>
      </c>
    </row>
    <row r="79" spans="1:8" x14ac:dyDescent="0.2">
      <c r="A79" s="28" t="s">
        <v>173</v>
      </c>
      <c r="B79" s="1" t="s">
        <v>58</v>
      </c>
      <c r="D79" s="26" t="s">
        <v>121</v>
      </c>
      <c r="E79" s="1" t="s">
        <v>11</v>
      </c>
      <c r="F79" s="5">
        <v>36</v>
      </c>
      <c r="G79" s="57"/>
      <c r="H79" s="4">
        <f>F79*G79</f>
        <v>0</v>
      </c>
    </row>
    <row r="80" spans="1:8" ht="38.25" x14ac:dyDescent="0.2">
      <c r="A80" s="28" t="s">
        <v>174</v>
      </c>
      <c r="B80" s="1" t="s">
        <v>119</v>
      </c>
      <c r="D80" s="30" t="s">
        <v>122</v>
      </c>
      <c r="E80" s="1" t="s">
        <v>11</v>
      </c>
      <c r="F80" s="5">
        <v>36</v>
      </c>
      <c r="G80" s="57"/>
      <c r="H80" s="4">
        <f>F80*G80</f>
        <v>0</v>
      </c>
    </row>
    <row r="81" spans="1:11" x14ac:dyDescent="0.2">
      <c r="A81" s="28"/>
      <c r="F81" s="5"/>
      <c r="G81" s="6" t="s">
        <v>68</v>
      </c>
      <c r="H81" s="6">
        <f>SUM(H78:H80)</f>
        <v>0</v>
      </c>
    </row>
    <row r="82" spans="1:11" x14ac:dyDescent="0.2">
      <c r="A82" s="37" t="s">
        <v>77</v>
      </c>
      <c r="B82" s="46" t="s">
        <v>35</v>
      </c>
      <c r="C82" s="2" t="s">
        <v>31</v>
      </c>
      <c r="F82" s="5"/>
      <c r="G82" s="4"/>
      <c r="H82" s="4"/>
    </row>
    <row r="83" spans="1:11" x14ac:dyDescent="0.2">
      <c r="A83" s="28" t="s">
        <v>175</v>
      </c>
      <c r="B83" s="1" t="s">
        <v>74</v>
      </c>
      <c r="E83" s="1" t="s">
        <v>11</v>
      </c>
      <c r="F83" s="5">
        <v>3</v>
      </c>
      <c r="G83" s="57"/>
      <c r="H83" s="4">
        <f>F83*G83</f>
        <v>0</v>
      </c>
    </row>
    <row r="84" spans="1:11" x14ac:dyDescent="0.2">
      <c r="A84" s="28" t="s">
        <v>176</v>
      </c>
      <c r="B84" s="1" t="s">
        <v>58</v>
      </c>
      <c r="D84" s="26" t="s">
        <v>121</v>
      </c>
      <c r="E84" s="1" t="s">
        <v>11</v>
      </c>
      <c r="F84" s="5">
        <v>3</v>
      </c>
      <c r="G84" s="57"/>
      <c r="H84" s="4">
        <f>F84*G84</f>
        <v>0</v>
      </c>
    </row>
    <row r="85" spans="1:11" ht="51" x14ac:dyDescent="0.2">
      <c r="A85" s="28" t="s">
        <v>177</v>
      </c>
      <c r="B85" s="1" t="s">
        <v>119</v>
      </c>
      <c r="D85" s="30" t="s">
        <v>152</v>
      </c>
      <c r="E85" s="1" t="s">
        <v>11</v>
      </c>
      <c r="F85" s="5">
        <v>3</v>
      </c>
      <c r="G85" s="57"/>
      <c r="H85" s="4">
        <f>F85*G85</f>
        <v>0</v>
      </c>
    </row>
    <row r="86" spans="1:11" x14ac:dyDescent="0.2">
      <c r="A86" s="28"/>
      <c r="F86" s="5"/>
      <c r="G86" s="6" t="s">
        <v>68</v>
      </c>
      <c r="H86" s="6">
        <f>SUM(H83:H85)</f>
        <v>0</v>
      </c>
      <c r="K86" s="4"/>
    </row>
    <row r="87" spans="1:11" x14ac:dyDescent="0.2">
      <c r="A87" s="37" t="s">
        <v>75</v>
      </c>
      <c r="B87" s="46" t="s">
        <v>35</v>
      </c>
      <c r="C87" s="2" t="s">
        <v>33</v>
      </c>
      <c r="F87" s="5"/>
      <c r="G87" s="4"/>
      <c r="H87" s="4"/>
    </row>
    <row r="88" spans="1:11" x14ac:dyDescent="0.2">
      <c r="A88" s="28" t="s">
        <v>178</v>
      </c>
      <c r="B88" s="1" t="s">
        <v>74</v>
      </c>
      <c r="E88" s="1" t="s">
        <v>11</v>
      </c>
      <c r="F88" s="5">
        <v>12</v>
      </c>
      <c r="G88" s="57"/>
      <c r="H88" s="4">
        <f>F88*G88</f>
        <v>0</v>
      </c>
    </row>
    <row r="89" spans="1:11" ht="25.5" x14ac:dyDescent="0.2">
      <c r="A89" s="28" t="s">
        <v>178</v>
      </c>
      <c r="B89" s="1" t="s">
        <v>58</v>
      </c>
      <c r="D89" s="26" t="s">
        <v>130</v>
      </c>
      <c r="E89" s="1" t="s">
        <v>11</v>
      </c>
      <c r="F89" s="5">
        <v>12</v>
      </c>
      <c r="G89" s="57"/>
      <c r="H89" s="4">
        <f>F89*G89</f>
        <v>0</v>
      </c>
    </row>
    <row r="90" spans="1:11" ht="25.5" x14ac:dyDescent="0.2">
      <c r="A90" s="28" t="s">
        <v>179</v>
      </c>
      <c r="B90" s="1" t="s">
        <v>120</v>
      </c>
      <c r="D90" s="30" t="s">
        <v>131</v>
      </c>
      <c r="E90" s="1" t="s">
        <v>11</v>
      </c>
      <c r="F90" s="5">
        <v>12</v>
      </c>
      <c r="G90" s="57"/>
      <c r="H90" s="4">
        <f>F90*G90</f>
        <v>0</v>
      </c>
    </row>
    <row r="91" spans="1:11" x14ac:dyDescent="0.2">
      <c r="A91" s="28"/>
      <c r="D91" s="30"/>
      <c r="F91" s="5"/>
      <c r="G91" s="6" t="s">
        <v>68</v>
      </c>
      <c r="H91" s="6">
        <f>SUM(H88:H90)</f>
        <v>0</v>
      </c>
    </row>
    <row r="92" spans="1:11" ht="25.5" x14ac:dyDescent="0.2">
      <c r="A92" s="39" t="s">
        <v>76</v>
      </c>
      <c r="B92" s="47" t="s">
        <v>35</v>
      </c>
      <c r="C92" s="33" t="s">
        <v>143</v>
      </c>
      <c r="F92" s="5"/>
      <c r="G92" s="4"/>
      <c r="H92" s="4"/>
    </row>
    <row r="93" spans="1:11" x14ac:dyDescent="0.2">
      <c r="A93" s="28" t="s">
        <v>222</v>
      </c>
      <c r="B93" s="1" t="s">
        <v>74</v>
      </c>
      <c r="E93" s="1" t="s">
        <v>11</v>
      </c>
      <c r="F93" s="5">
        <v>3</v>
      </c>
      <c r="G93" s="57"/>
      <c r="H93" s="4">
        <f>F93*G93</f>
        <v>0</v>
      </c>
    </row>
    <row r="94" spans="1:11" ht="25.5" x14ac:dyDescent="0.2">
      <c r="A94" s="28" t="s">
        <v>223</v>
      </c>
      <c r="B94" s="1" t="s">
        <v>58</v>
      </c>
      <c r="D94" s="30" t="s">
        <v>135</v>
      </c>
      <c r="E94" s="1" t="s">
        <v>11</v>
      </c>
      <c r="F94" s="5">
        <v>3</v>
      </c>
      <c r="G94" s="57"/>
      <c r="H94" s="4">
        <f>F94*G94</f>
        <v>0</v>
      </c>
    </row>
    <row r="95" spans="1:11" ht="38.25" x14ac:dyDescent="0.2">
      <c r="A95" s="28" t="s">
        <v>224</v>
      </c>
      <c r="B95" s="1" t="s">
        <v>151</v>
      </c>
      <c r="D95" s="30" t="s">
        <v>136</v>
      </c>
    </row>
    <row r="96" spans="1:11" ht="38.25" x14ac:dyDescent="0.2">
      <c r="A96" s="28"/>
      <c r="D96" s="30" t="s">
        <v>138</v>
      </c>
      <c r="F96" s="5"/>
      <c r="G96" s="4"/>
      <c r="H96" s="4"/>
    </row>
    <row r="97" spans="1:8" x14ac:dyDescent="0.2">
      <c r="A97" s="28"/>
      <c r="D97" s="30" t="s">
        <v>139</v>
      </c>
      <c r="F97" s="5"/>
      <c r="G97" s="4"/>
      <c r="H97" s="4"/>
    </row>
    <row r="98" spans="1:8" ht="81" customHeight="1" x14ac:dyDescent="0.2">
      <c r="A98" s="28"/>
      <c r="D98" s="30" t="s">
        <v>140</v>
      </c>
      <c r="F98" s="5"/>
      <c r="G98" s="4"/>
      <c r="H98" s="4"/>
    </row>
    <row r="99" spans="1:8" ht="38.25" customHeight="1" x14ac:dyDescent="0.2">
      <c r="A99" s="28"/>
      <c r="D99" s="30" t="s">
        <v>141</v>
      </c>
      <c r="F99" s="5"/>
      <c r="G99" s="4"/>
      <c r="H99" s="4"/>
    </row>
    <row r="100" spans="1:8" ht="51" x14ac:dyDescent="0.2">
      <c r="A100" s="28"/>
      <c r="D100" s="30" t="s">
        <v>142</v>
      </c>
      <c r="F100" s="5"/>
      <c r="G100" s="4"/>
      <c r="H100" s="4"/>
    </row>
    <row r="101" spans="1:8" ht="61.5" customHeight="1" x14ac:dyDescent="0.2">
      <c r="A101" s="28"/>
      <c r="D101" s="30" t="s">
        <v>146</v>
      </c>
      <c r="F101" s="5"/>
      <c r="G101" s="4"/>
      <c r="H101" s="4"/>
    </row>
    <row r="102" spans="1:8" ht="80.25" customHeight="1" x14ac:dyDescent="0.2">
      <c r="A102" s="28"/>
      <c r="D102" s="30" t="s">
        <v>147</v>
      </c>
      <c r="F102" s="5"/>
      <c r="G102" s="4"/>
      <c r="H102" s="4"/>
    </row>
    <row r="103" spans="1:8" ht="84" customHeight="1" x14ac:dyDescent="0.2">
      <c r="A103" s="28"/>
      <c r="D103" s="30" t="s">
        <v>137</v>
      </c>
      <c r="F103" s="5"/>
      <c r="G103" s="4"/>
      <c r="H103" s="4"/>
    </row>
    <row r="104" spans="1:8" ht="63.75" x14ac:dyDescent="0.2">
      <c r="A104" s="28"/>
      <c r="D104" s="30" t="s">
        <v>144</v>
      </c>
      <c r="F104" s="5"/>
      <c r="G104" s="4"/>
      <c r="H104" s="4"/>
    </row>
    <row r="105" spans="1:8" ht="25.5" x14ac:dyDescent="0.2">
      <c r="A105" s="28"/>
      <c r="D105" s="30" t="s">
        <v>145</v>
      </c>
      <c r="F105" s="5"/>
      <c r="G105" s="4"/>
      <c r="H105" s="4"/>
    </row>
    <row r="106" spans="1:8" x14ac:dyDescent="0.2">
      <c r="A106" s="28"/>
      <c r="D106" s="30" t="s">
        <v>148</v>
      </c>
      <c r="F106" s="5"/>
      <c r="G106" s="4"/>
      <c r="H106" s="4"/>
    </row>
    <row r="107" spans="1:8" ht="51" x14ac:dyDescent="0.2">
      <c r="A107" s="28"/>
      <c r="D107" s="30" t="s">
        <v>149</v>
      </c>
      <c r="F107" s="5"/>
      <c r="G107" s="4"/>
      <c r="H107" s="4"/>
    </row>
    <row r="108" spans="1:8" x14ac:dyDescent="0.2">
      <c r="A108" s="28"/>
      <c r="D108" s="30" t="s">
        <v>150</v>
      </c>
      <c r="F108" s="5"/>
      <c r="G108" s="4"/>
      <c r="H108" s="4"/>
    </row>
    <row r="109" spans="1:8" ht="25.5" x14ac:dyDescent="0.2">
      <c r="A109" s="28"/>
      <c r="D109" s="30" t="s">
        <v>345</v>
      </c>
      <c r="E109" s="1" t="s">
        <v>11</v>
      </c>
      <c r="F109" s="5">
        <v>3</v>
      </c>
      <c r="G109" s="57"/>
      <c r="H109" s="4">
        <f>F109*G109</f>
        <v>0</v>
      </c>
    </row>
    <row r="110" spans="1:8" x14ac:dyDescent="0.2">
      <c r="A110" s="28"/>
      <c r="F110" s="5"/>
      <c r="G110" s="6" t="s">
        <v>68</v>
      </c>
      <c r="H110" s="6">
        <f>H93+H94+H109</f>
        <v>0</v>
      </c>
    </row>
    <row r="111" spans="1:8" x14ac:dyDescent="0.2">
      <c r="A111" s="37" t="s">
        <v>180</v>
      </c>
      <c r="B111" s="48" t="s">
        <v>36</v>
      </c>
      <c r="C111" s="2" t="s">
        <v>29</v>
      </c>
      <c r="F111" s="5"/>
      <c r="G111" s="4"/>
      <c r="H111" s="4"/>
    </row>
    <row r="112" spans="1:8" x14ac:dyDescent="0.2">
      <c r="A112" s="28" t="s">
        <v>181</v>
      </c>
      <c r="B112" s="1" t="s">
        <v>74</v>
      </c>
      <c r="E112" s="1" t="s">
        <v>11</v>
      </c>
      <c r="F112" s="5">
        <v>18</v>
      </c>
      <c r="G112" s="57"/>
      <c r="H112" s="4">
        <f>F112*G112</f>
        <v>0</v>
      </c>
    </row>
    <row r="113" spans="1:11" x14ac:dyDescent="0.2">
      <c r="A113" s="28" t="s">
        <v>182</v>
      </c>
      <c r="B113" s="1" t="s">
        <v>58</v>
      </c>
      <c r="D113" s="26" t="s">
        <v>121</v>
      </c>
      <c r="E113" s="1" t="s">
        <v>11</v>
      </c>
      <c r="F113" s="5">
        <v>18</v>
      </c>
      <c r="G113" s="57"/>
      <c r="H113" s="4">
        <f>F113*G113</f>
        <v>0</v>
      </c>
    </row>
    <row r="114" spans="1:11" ht="38.25" x14ac:dyDescent="0.2">
      <c r="A114" s="28" t="s">
        <v>183</v>
      </c>
      <c r="B114" s="1" t="s">
        <v>119</v>
      </c>
      <c r="D114" s="30" t="s">
        <v>122</v>
      </c>
      <c r="E114" s="1" t="s">
        <v>11</v>
      </c>
      <c r="F114" s="5">
        <v>18</v>
      </c>
      <c r="G114" s="57"/>
      <c r="H114" s="4">
        <f>F114*G114</f>
        <v>0</v>
      </c>
    </row>
    <row r="115" spans="1:11" x14ac:dyDescent="0.2">
      <c r="A115" s="28"/>
      <c r="F115" s="5"/>
      <c r="G115" s="6" t="s">
        <v>68</v>
      </c>
      <c r="H115" s="6">
        <f>SUM(H112:H114)</f>
        <v>0</v>
      </c>
    </row>
    <row r="116" spans="1:11" x14ac:dyDescent="0.2">
      <c r="A116" s="37" t="s">
        <v>78</v>
      </c>
      <c r="B116" s="48" t="s">
        <v>36</v>
      </c>
      <c r="C116" s="2" t="s">
        <v>31</v>
      </c>
      <c r="F116" s="5"/>
      <c r="G116" s="4"/>
      <c r="H116" s="4"/>
    </row>
    <row r="117" spans="1:11" x14ac:dyDescent="0.2">
      <c r="A117" s="28" t="s">
        <v>184</v>
      </c>
      <c r="B117" s="1" t="s">
        <v>74</v>
      </c>
      <c r="E117" s="1" t="s">
        <v>11</v>
      </c>
      <c r="F117" s="5">
        <v>3</v>
      </c>
      <c r="G117" s="57"/>
      <c r="H117" s="4">
        <f>F117*G117</f>
        <v>0</v>
      </c>
    </row>
    <row r="118" spans="1:11" x14ac:dyDescent="0.2">
      <c r="A118" s="28" t="s">
        <v>185</v>
      </c>
      <c r="B118" s="1" t="s">
        <v>58</v>
      </c>
      <c r="D118" s="26" t="s">
        <v>121</v>
      </c>
      <c r="E118" s="1" t="s">
        <v>11</v>
      </c>
      <c r="F118" s="5">
        <v>3</v>
      </c>
      <c r="G118" s="57"/>
      <c r="H118" s="4">
        <f>F118*G118</f>
        <v>0</v>
      </c>
    </row>
    <row r="119" spans="1:11" ht="51" x14ac:dyDescent="0.2">
      <c r="A119" s="28" t="s">
        <v>186</v>
      </c>
      <c r="B119" s="1" t="s">
        <v>119</v>
      </c>
      <c r="D119" s="30" t="s">
        <v>152</v>
      </c>
      <c r="E119" s="1" t="s">
        <v>11</v>
      </c>
      <c r="F119" s="5">
        <v>3</v>
      </c>
      <c r="G119" s="57"/>
      <c r="H119" s="4">
        <f>F119*G119</f>
        <v>0</v>
      </c>
    </row>
    <row r="120" spans="1:11" x14ac:dyDescent="0.2">
      <c r="A120" s="28"/>
      <c r="F120" s="5"/>
      <c r="G120" s="6" t="s">
        <v>68</v>
      </c>
      <c r="H120" s="6">
        <f>SUM(H117:H119)</f>
        <v>0</v>
      </c>
    </row>
    <row r="121" spans="1:11" x14ac:dyDescent="0.2">
      <c r="A121" s="37" t="s">
        <v>79</v>
      </c>
      <c r="B121" s="48" t="s">
        <v>36</v>
      </c>
      <c r="C121" s="2" t="s">
        <v>33</v>
      </c>
      <c r="F121" s="5"/>
      <c r="G121" s="4"/>
      <c r="H121" s="4"/>
      <c r="K121" s="4"/>
    </row>
    <row r="122" spans="1:11" x14ac:dyDescent="0.2">
      <c r="A122" s="28" t="s">
        <v>187</v>
      </c>
      <c r="B122" s="1" t="s">
        <v>74</v>
      </c>
      <c r="E122" s="1" t="s">
        <v>11</v>
      </c>
      <c r="F122" s="5">
        <v>12</v>
      </c>
      <c r="G122" s="57"/>
      <c r="H122" s="4">
        <f>F122*G122</f>
        <v>0</v>
      </c>
    </row>
    <row r="123" spans="1:11" ht="25.5" x14ac:dyDescent="0.2">
      <c r="A123" s="28" t="s">
        <v>187</v>
      </c>
      <c r="B123" s="1" t="s">
        <v>58</v>
      </c>
      <c r="D123" s="26" t="s">
        <v>130</v>
      </c>
      <c r="E123" s="1" t="s">
        <v>11</v>
      </c>
      <c r="F123" s="5">
        <v>12</v>
      </c>
      <c r="G123" s="57"/>
      <c r="H123" s="4">
        <f>F123*G123</f>
        <v>0</v>
      </c>
    </row>
    <row r="124" spans="1:11" ht="25.5" x14ac:dyDescent="0.2">
      <c r="A124" s="28" t="s">
        <v>188</v>
      </c>
      <c r="B124" s="1" t="s">
        <v>120</v>
      </c>
      <c r="D124" s="30" t="s">
        <v>131</v>
      </c>
      <c r="E124" s="1" t="s">
        <v>11</v>
      </c>
      <c r="F124" s="5">
        <v>12</v>
      </c>
      <c r="G124" s="57"/>
      <c r="H124" s="4">
        <f>F124*G124</f>
        <v>0</v>
      </c>
    </row>
    <row r="125" spans="1:11" x14ac:dyDescent="0.2">
      <c r="A125" s="28"/>
      <c r="D125" s="30"/>
      <c r="F125" s="5"/>
      <c r="G125" s="6" t="s">
        <v>68</v>
      </c>
      <c r="H125" s="6">
        <f>SUM(H122:H124)</f>
        <v>0</v>
      </c>
    </row>
    <row r="126" spans="1:11" ht="25.5" x14ac:dyDescent="0.2">
      <c r="A126" s="39" t="s">
        <v>80</v>
      </c>
      <c r="B126" s="49" t="s">
        <v>36</v>
      </c>
      <c r="C126" s="33" t="s">
        <v>143</v>
      </c>
      <c r="F126" s="5"/>
      <c r="G126" s="4"/>
      <c r="H126" s="4"/>
    </row>
    <row r="127" spans="1:11" x14ac:dyDescent="0.2">
      <c r="A127" s="28" t="s">
        <v>219</v>
      </c>
      <c r="B127" s="1" t="s">
        <v>74</v>
      </c>
      <c r="E127" s="1" t="s">
        <v>11</v>
      </c>
      <c r="F127" s="5">
        <v>3</v>
      </c>
      <c r="G127" s="57"/>
      <c r="H127" s="4">
        <f>F127*G127</f>
        <v>0</v>
      </c>
    </row>
    <row r="128" spans="1:11" ht="25.5" x14ac:dyDescent="0.2">
      <c r="A128" s="28" t="s">
        <v>220</v>
      </c>
      <c r="B128" s="1" t="s">
        <v>58</v>
      </c>
      <c r="D128" s="30" t="s">
        <v>135</v>
      </c>
      <c r="E128" s="1" t="s">
        <v>11</v>
      </c>
      <c r="F128" s="5">
        <v>3</v>
      </c>
      <c r="G128" s="57"/>
      <c r="H128" s="4">
        <f>F128*G128</f>
        <v>0</v>
      </c>
    </row>
    <row r="129" spans="1:8" ht="38.25" x14ac:dyDescent="0.2">
      <c r="A129" s="28" t="s">
        <v>221</v>
      </c>
      <c r="B129" s="1" t="s">
        <v>151</v>
      </c>
      <c r="D129" s="30" t="s">
        <v>136</v>
      </c>
    </row>
    <row r="130" spans="1:8" ht="38.25" x14ac:dyDescent="0.2">
      <c r="A130" s="28"/>
      <c r="D130" s="30" t="s">
        <v>138</v>
      </c>
      <c r="F130" s="5"/>
      <c r="G130" s="4"/>
      <c r="H130" s="4"/>
    </row>
    <row r="131" spans="1:8" x14ac:dyDescent="0.2">
      <c r="A131" s="28"/>
      <c r="D131" s="30" t="s">
        <v>139</v>
      </c>
      <c r="F131" s="5"/>
      <c r="G131" s="4"/>
      <c r="H131" s="4"/>
    </row>
    <row r="132" spans="1:8" ht="81" customHeight="1" x14ac:dyDescent="0.2">
      <c r="A132" s="28"/>
      <c r="D132" s="30" t="s">
        <v>140</v>
      </c>
      <c r="F132" s="5"/>
      <c r="G132" s="4"/>
      <c r="H132" s="4"/>
    </row>
    <row r="133" spans="1:8" ht="38.25" customHeight="1" x14ac:dyDescent="0.2">
      <c r="A133" s="28"/>
      <c r="D133" s="30" t="s">
        <v>141</v>
      </c>
      <c r="F133" s="5"/>
      <c r="G133" s="4"/>
      <c r="H133" s="4"/>
    </row>
    <row r="134" spans="1:8" ht="51" x14ac:dyDescent="0.2">
      <c r="A134" s="28"/>
      <c r="D134" s="30" t="s">
        <v>142</v>
      </c>
      <c r="F134" s="5"/>
      <c r="G134" s="4"/>
      <c r="H134" s="4"/>
    </row>
    <row r="135" spans="1:8" ht="61.5" customHeight="1" x14ac:dyDescent="0.2">
      <c r="A135" s="28"/>
      <c r="D135" s="30" t="s">
        <v>146</v>
      </c>
      <c r="F135" s="5"/>
      <c r="G135" s="4"/>
      <c r="H135" s="4"/>
    </row>
    <row r="136" spans="1:8" ht="80.25" customHeight="1" x14ac:dyDescent="0.2">
      <c r="A136" s="28"/>
      <c r="D136" s="30" t="s">
        <v>147</v>
      </c>
      <c r="F136" s="5"/>
      <c r="G136" s="4"/>
      <c r="H136" s="4"/>
    </row>
    <row r="137" spans="1:8" ht="84" customHeight="1" x14ac:dyDescent="0.2">
      <c r="A137" s="28"/>
      <c r="D137" s="30" t="s">
        <v>137</v>
      </c>
      <c r="F137" s="5"/>
      <c r="G137" s="4"/>
      <c r="H137" s="4"/>
    </row>
    <row r="138" spans="1:8" ht="63.75" x14ac:dyDescent="0.2">
      <c r="A138" s="28"/>
      <c r="D138" s="30" t="s">
        <v>144</v>
      </c>
      <c r="F138" s="5"/>
      <c r="G138" s="4"/>
      <c r="H138" s="4"/>
    </row>
    <row r="139" spans="1:8" ht="25.5" x14ac:dyDescent="0.2">
      <c r="A139" s="28"/>
      <c r="D139" s="30" t="s">
        <v>145</v>
      </c>
      <c r="F139" s="5"/>
      <c r="G139" s="4"/>
      <c r="H139" s="4"/>
    </row>
    <row r="140" spans="1:8" x14ac:dyDescent="0.2">
      <c r="A140" s="28"/>
      <c r="D140" s="30" t="s">
        <v>148</v>
      </c>
      <c r="F140" s="5"/>
      <c r="G140" s="4"/>
      <c r="H140" s="4"/>
    </row>
    <row r="141" spans="1:8" ht="51" x14ac:dyDescent="0.2">
      <c r="A141" s="28"/>
      <c r="D141" s="30" t="s">
        <v>149</v>
      </c>
      <c r="F141" s="5"/>
      <c r="G141" s="4"/>
      <c r="H141" s="4"/>
    </row>
    <row r="142" spans="1:8" x14ac:dyDescent="0.2">
      <c r="A142" s="28"/>
      <c r="D142" s="30" t="s">
        <v>150</v>
      </c>
      <c r="F142" s="5"/>
      <c r="G142" s="4"/>
      <c r="H142" s="4"/>
    </row>
    <row r="143" spans="1:8" ht="25.5" x14ac:dyDescent="0.2">
      <c r="A143" s="28"/>
      <c r="D143" s="30" t="s">
        <v>345</v>
      </c>
      <c r="E143" s="1" t="s">
        <v>11</v>
      </c>
      <c r="F143" s="5">
        <v>3</v>
      </c>
      <c r="G143" s="57"/>
      <c r="H143" s="4">
        <f>F143*G143</f>
        <v>0</v>
      </c>
    </row>
    <row r="144" spans="1:8" x14ac:dyDescent="0.2">
      <c r="A144" s="28"/>
      <c r="F144" s="5"/>
      <c r="G144" s="6" t="s">
        <v>68</v>
      </c>
      <c r="H144" s="6">
        <f>H127+H128+H143</f>
        <v>0</v>
      </c>
    </row>
    <row r="145" spans="1:11" x14ac:dyDescent="0.2">
      <c r="A145" s="37" t="s">
        <v>189</v>
      </c>
      <c r="B145" s="50" t="s">
        <v>37</v>
      </c>
      <c r="C145" s="2" t="s">
        <v>29</v>
      </c>
      <c r="F145" s="5"/>
      <c r="G145" s="4"/>
      <c r="H145" s="4"/>
    </row>
    <row r="146" spans="1:11" x14ac:dyDescent="0.2">
      <c r="A146" s="28" t="s">
        <v>190</v>
      </c>
      <c r="B146" s="1" t="s">
        <v>74</v>
      </c>
      <c r="E146" s="1" t="s">
        <v>11</v>
      </c>
      <c r="F146" s="5">
        <v>9</v>
      </c>
      <c r="G146" s="57"/>
      <c r="H146" s="4">
        <f>F146*G146</f>
        <v>0</v>
      </c>
    </row>
    <row r="147" spans="1:11" x14ac:dyDescent="0.2">
      <c r="A147" s="28" t="s">
        <v>191</v>
      </c>
      <c r="B147" s="1" t="s">
        <v>58</v>
      </c>
      <c r="D147" s="26" t="s">
        <v>121</v>
      </c>
      <c r="E147" s="1" t="s">
        <v>11</v>
      </c>
      <c r="F147" s="5">
        <v>9</v>
      </c>
      <c r="G147" s="57"/>
      <c r="H147" s="4">
        <f>F147*G147</f>
        <v>0</v>
      </c>
    </row>
    <row r="148" spans="1:11" ht="38.25" x14ac:dyDescent="0.2">
      <c r="A148" s="28" t="s">
        <v>192</v>
      </c>
      <c r="B148" s="1" t="s">
        <v>119</v>
      </c>
      <c r="D148" s="30" t="s">
        <v>122</v>
      </c>
      <c r="E148" s="1" t="s">
        <v>11</v>
      </c>
      <c r="F148" s="5">
        <v>9</v>
      </c>
      <c r="G148" s="57"/>
      <c r="H148" s="4">
        <f>F148*G148</f>
        <v>0</v>
      </c>
      <c r="K148" s="4"/>
    </row>
    <row r="149" spans="1:11" x14ac:dyDescent="0.2">
      <c r="A149" s="28"/>
      <c r="F149" s="5"/>
      <c r="G149" s="6" t="s">
        <v>68</v>
      </c>
      <c r="H149" s="6">
        <f>SUM(H146:H148)</f>
        <v>0</v>
      </c>
    </row>
    <row r="150" spans="1:11" x14ac:dyDescent="0.2">
      <c r="A150" s="37" t="s">
        <v>85</v>
      </c>
      <c r="B150" s="50" t="s">
        <v>37</v>
      </c>
      <c r="C150" s="2" t="s">
        <v>33</v>
      </c>
      <c r="F150" s="5"/>
      <c r="G150" s="4"/>
      <c r="H150" s="4"/>
    </row>
    <row r="151" spans="1:11" x14ac:dyDescent="0.2">
      <c r="A151" s="28" t="s">
        <v>193</v>
      </c>
      <c r="B151" s="1" t="s">
        <v>74</v>
      </c>
      <c r="E151" s="1" t="s">
        <v>11</v>
      </c>
      <c r="F151" s="5">
        <v>3</v>
      </c>
      <c r="G151" s="57"/>
      <c r="H151" s="4">
        <f>F151*G151</f>
        <v>0</v>
      </c>
    </row>
    <row r="152" spans="1:11" ht="25.5" x14ac:dyDescent="0.2">
      <c r="A152" s="28" t="s">
        <v>195</v>
      </c>
      <c r="B152" s="1" t="s">
        <v>58</v>
      </c>
      <c r="D152" s="26" t="s">
        <v>130</v>
      </c>
      <c r="E152" s="1" t="s">
        <v>11</v>
      </c>
      <c r="F152" s="5">
        <v>3</v>
      </c>
      <c r="G152" s="57"/>
      <c r="H152" s="4">
        <f>F152*G152</f>
        <v>0</v>
      </c>
    </row>
    <row r="153" spans="1:11" ht="25.5" x14ac:dyDescent="0.2">
      <c r="A153" s="28" t="s">
        <v>194</v>
      </c>
      <c r="B153" s="1" t="s">
        <v>120</v>
      </c>
      <c r="D153" s="30" t="s">
        <v>131</v>
      </c>
      <c r="E153" s="1" t="s">
        <v>11</v>
      </c>
      <c r="F153" s="5">
        <v>3</v>
      </c>
      <c r="G153" s="57"/>
      <c r="H153" s="4">
        <f>F153*G153</f>
        <v>0</v>
      </c>
    </row>
    <row r="154" spans="1:11" x14ac:dyDescent="0.2">
      <c r="A154" s="28"/>
      <c r="D154" s="30"/>
      <c r="F154" s="5"/>
      <c r="G154" s="6" t="s">
        <v>68</v>
      </c>
      <c r="H154" s="6">
        <f>SUM(H151:H153)</f>
        <v>0</v>
      </c>
    </row>
    <row r="155" spans="1:11" x14ac:dyDescent="0.2">
      <c r="A155" s="37" t="s">
        <v>196</v>
      </c>
      <c r="B155" s="51" t="s">
        <v>38</v>
      </c>
      <c r="C155" s="2" t="s">
        <v>29</v>
      </c>
      <c r="F155" s="5"/>
      <c r="G155" s="4"/>
      <c r="H155" s="4"/>
    </row>
    <row r="156" spans="1:11" x14ac:dyDescent="0.2">
      <c r="A156" s="28" t="s">
        <v>197</v>
      </c>
      <c r="B156" s="1" t="s">
        <v>74</v>
      </c>
      <c r="E156" s="1" t="s">
        <v>11</v>
      </c>
      <c r="F156" s="5">
        <v>27</v>
      </c>
      <c r="G156" s="57"/>
      <c r="H156" s="4">
        <f>F156*G156</f>
        <v>0</v>
      </c>
    </row>
    <row r="157" spans="1:11" x14ac:dyDescent="0.2">
      <c r="A157" s="28" t="s">
        <v>198</v>
      </c>
      <c r="B157" s="1" t="s">
        <v>58</v>
      </c>
      <c r="D157" s="26" t="s">
        <v>121</v>
      </c>
      <c r="E157" s="1" t="s">
        <v>11</v>
      </c>
      <c r="F157" s="5">
        <v>27</v>
      </c>
      <c r="G157" s="57"/>
      <c r="H157" s="4">
        <f>F157*G157</f>
        <v>0</v>
      </c>
    </row>
    <row r="158" spans="1:11" ht="38.25" x14ac:dyDescent="0.2">
      <c r="A158" s="28" t="s">
        <v>199</v>
      </c>
      <c r="B158" s="1" t="s">
        <v>119</v>
      </c>
      <c r="D158" s="30" t="s">
        <v>122</v>
      </c>
      <c r="E158" s="1" t="s">
        <v>11</v>
      </c>
      <c r="F158" s="5">
        <v>27</v>
      </c>
      <c r="G158" s="57"/>
      <c r="H158" s="4">
        <f>F158*G158</f>
        <v>0</v>
      </c>
    </row>
    <row r="159" spans="1:11" x14ac:dyDescent="0.2">
      <c r="A159" s="28"/>
      <c r="F159" s="5"/>
      <c r="G159" s="6" t="s">
        <v>68</v>
      </c>
      <c r="H159" s="6">
        <f>SUM(H156:H158)</f>
        <v>0</v>
      </c>
    </row>
    <row r="160" spans="1:11" x14ac:dyDescent="0.2">
      <c r="A160" s="37" t="s">
        <v>99</v>
      </c>
      <c r="B160" s="51" t="s">
        <v>38</v>
      </c>
      <c r="C160" s="2" t="s">
        <v>31</v>
      </c>
      <c r="F160" s="5"/>
      <c r="G160" s="4"/>
      <c r="H160" s="4"/>
    </row>
    <row r="161" spans="1:11" x14ac:dyDescent="0.2">
      <c r="A161" s="28" t="s">
        <v>200</v>
      </c>
      <c r="B161" s="1" t="s">
        <v>74</v>
      </c>
      <c r="E161" s="1" t="s">
        <v>11</v>
      </c>
      <c r="F161" s="5">
        <v>3</v>
      </c>
      <c r="G161" s="57"/>
      <c r="H161" s="4">
        <f>F161*G161</f>
        <v>0</v>
      </c>
    </row>
    <row r="162" spans="1:11" x14ac:dyDescent="0.2">
      <c r="A162" s="28" t="s">
        <v>201</v>
      </c>
      <c r="B162" s="1" t="s">
        <v>58</v>
      </c>
      <c r="D162" s="26" t="s">
        <v>121</v>
      </c>
      <c r="E162" s="1" t="s">
        <v>11</v>
      </c>
      <c r="F162" s="5">
        <v>3</v>
      </c>
      <c r="G162" s="57"/>
      <c r="H162" s="4">
        <f>F162*G162</f>
        <v>0</v>
      </c>
    </row>
    <row r="163" spans="1:11" ht="51" x14ac:dyDescent="0.2">
      <c r="A163" s="28" t="s">
        <v>202</v>
      </c>
      <c r="B163" s="1" t="s">
        <v>119</v>
      </c>
      <c r="D163" s="30" t="s">
        <v>152</v>
      </c>
      <c r="E163" s="1" t="s">
        <v>11</v>
      </c>
      <c r="F163" s="5">
        <v>3</v>
      </c>
      <c r="G163" s="57"/>
      <c r="H163" s="4">
        <f>F163*G163</f>
        <v>0</v>
      </c>
      <c r="K163" s="4"/>
    </row>
    <row r="164" spans="1:11" x14ac:dyDescent="0.2">
      <c r="A164" s="28"/>
      <c r="F164" s="5"/>
      <c r="G164" s="6" t="s">
        <v>68</v>
      </c>
      <c r="H164" s="6">
        <f>SUM(H161:H163)</f>
        <v>0</v>
      </c>
    </row>
    <row r="165" spans="1:11" x14ac:dyDescent="0.2">
      <c r="A165" s="37" t="s">
        <v>100</v>
      </c>
      <c r="B165" s="51" t="s">
        <v>38</v>
      </c>
      <c r="C165" s="2" t="s">
        <v>33</v>
      </c>
      <c r="F165" s="5"/>
      <c r="G165" s="4"/>
      <c r="H165" s="4"/>
    </row>
    <row r="166" spans="1:11" x14ac:dyDescent="0.2">
      <c r="A166" s="28" t="s">
        <v>216</v>
      </c>
      <c r="B166" s="1" t="s">
        <v>74</v>
      </c>
      <c r="E166" s="1" t="s">
        <v>11</v>
      </c>
      <c r="F166" s="5">
        <v>12</v>
      </c>
      <c r="G166" s="57"/>
      <c r="H166" s="4">
        <f>F166*G166</f>
        <v>0</v>
      </c>
    </row>
    <row r="167" spans="1:11" ht="25.5" x14ac:dyDescent="0.2">
      <c r="A167" s="28" t="s">
        <v>217</v>
      </c>
      <c r="B167" s="1" t="s">
        <v>58</v>
      </c>
      <c r="D167" s="26" t="s">
        <v>130</v>
      </c>
      <c r="E167" s="1" t="s">
        <v>11</v>
      </c>
      <c r="F167" s="5">
        <v>12</v>
      </c>
      <c r="G167" s="57"/>
      <c r="H167" s="4">
        <f>F167*G167</f>
        <v>0</v>
      </c>
    </row>
    <row r="168" spans="1:11" ht="25.5" x14ac:dyDescent="0.2">
      <c r="A168" s="28" t="s">
        <v>218</v>
      </c>
      <c r="B168" s="1" t="s">
        <v>120</v>
      </c>
      <c r="D168" s="30" t="s">
        <v>131</v>
      </c>
      <c r="E168" s="1" t="s">
        <v>11</v>
      </c>
      <c r="F168" s="5">
        <v>12</v>
      </c>
      <c r="G168" s="57"/>
      <c r="H168" s="4">
        <f>F168*G168</f>
        <v>0</v>
      </c>
    </row>
    <row r="169" spans="1:11" x14ac:dyDescent="0.2">
      <c r="A169" s="28"/>
      <c r="D169" s="30"/>
      <c r="F169" s="5"/>
      <c r="G169" s="6" t="s">
        <v>68</v>
      </c>
      <c r="H169" s="6">
        <f>SUM(H166:H168)</f>
        <v>0</v>
      </c>
    </row>
    <row r="170" spans="1:11" ht="25.5" x14ac:dyDescent="0.2">
      <c r="A170" s="39" t="s">
        <v>101</v>
      </c>
      <c r="B170" s="52" t="s">
        <v>38</v>
      </c>
      <c r="C170" s="33" t="s">
        <v>143</v>
      </c>
      <c r="F170" s="5"/>
      <c r="G170" s="4"/>
      <c r="H170" s="4"/>
    </row>
    <row r="171" spans="1:11" x14ac:dyDescent="0.2">
      <c r="A171" s="28" t="s">
        <v>203</v>
      </c>
      <c r="B171" s="1" t="s">
        <v>74</v>
      </c>
      <c r="E171" s="1" t="s">
        <v>11</v>
      </c>
      <c r="F171" s="5">
        <v>3</v>
      </c>
      <c r="G171" s="57"/>
      <c r="H171" s="4">
        <f>F171*G171</f>
        <v>0</v>
      </c>
    </row>
    <row r="172" spans="1:11" ht="25.5" x14ac:dyDescent="0.2">
      <c r="A172" s="28" t="s">
        <v>204</v>
      </c>
      <c r="B172" s="1" t="s">
        <v>58</v>
      </c>
      <c r="D172" s="30" t="s">
        <v>135</v>
      </c>
      <c r="E172" s="1" t="s">
        <v>11</v>
      </c>
      <c r="F172" s="5">
        <v>3</v>
      </c>
      <c r="G172" s="57"/>
      <c r="H172" s="4">
        <f>F172*G172</f>
        <v>0</v>
      </c>
    </row>
    <row r="173" spans="1:11" ht="38.25" x14ac:dyDescent="0.2">
      <c r="A173" s="28" t="s">
        <v>205</v>
      </c>
      <c r="B173" s="1" t="s">
        <v>151</v>
      </c>
      <c r="D173" s="30" t="s">
        <v>136</v>
      </c>
    </row>
    <row r="174" spans="1:11" ht="38.25" x14ac:dyDescent="0.2">
      <c r="A174" s="28"/>
      <c r="D174" s="30" t="s">
        <v>138</v>
      </c>
      <c r="F174" s="5"/>
      <c r="G174" s="4"/>
      <c r="H174" s="4"/>
    </row>
    <row r="175" spans="1:11" x14ac:dyDescent="0.2">
      <c r="A175" s="28"/>
      <c r="D175" s="30" t="s">
        <v>139</v>
      </c>
      <c r="F175" s="5"/>
      <c r="G175" s="4"/>
      <c r="H175" s="4"/>
    </row>
    <row r="176" spans="1:11" ht="81" customHeight="1" x14ac:dyDescent="0.2">
      <c r="A176" s="28"/>
      <c r="D176" s="30" t="s">
        <v>140</v>
      </c>
      <c r="F176" s="5"/>
      <c r="G176" s="4"/>
      <c r="H176" s="4"/>
    </row>
    <row r="177" spans="1:8" ht="38.25" customHeight="1" x14ac:dyDescent="0.2">
      <c r="A177" s="28"/>
      <c r="D177" s="30" t="s">
        <v>141</v>
      </c>
      <c r="F177" s="5"/>
      <c r="G177" s="4"/>
      <c r="H177" s="4"/>
    </row>
    <row r="178" spans="1:8" ht="51" x14ac:dyDescent="0.2">
      <c r="A178" s="28"/>
      <c r="D178" s="30" t="s">
        <v>142</v>
      </c>
      <c r="F178" s="5"/>
      <c r="G178" s="4"/>
      <c r="H178" s="4"/>
    </row>
    <row r="179" spans="1:8" ht="61.5" customHeight="1" x14ac:dyDescent="0.2">
      <c r="A179" s="28"/>
      <c r="D179" s="30" t="s">
        <v>146</v>
      </c>
      <c r="F179" s="5"/>
      <c r="G179" s="4"/>
      <c r="H179" s="4"/>
    </row>
    <row r="180" spans="1:8" ht="80.25" customHeight="1" x14ac:dyDescent="0.2">
      <c r="A180" s="28"/>
      <c r="D180" s="30" t="s">
        <v>147</v>
      </c>
      <c r="F180" s="5"/>
      <c r="G180" s="4"/>
      <c r="H180" s="4"/>
    </row>
    <row r="181" spans="1:8" ht="84" customHeight="1" x14ac:dyDescent="0.2">
      <c r="A181" s="28"/>
      <c r="D181" s="30" t="s">
        <v>137</v>
      </c>
      <c r="F181" s="5"/>
      <c r="G181" s="4"/>
      <c r="H181" s="4"/>
    </row>
    <row r="182" spans="1:8" ht="63.75" x14ac:dyDescent="0.2">
      <c r="A182" s="28"/>
      <c r="D182" s="30" t="s">
        <v>144</v>
      </c>
      <c r="F182" s="5"/>
      <c r="G182" s="4"/>
      <c r="H182" s="4"/>
    </row>
    <row r="183" spans="1:8" ht="25.5" x14ac:dyDescent="0.2">
      <c r="A183" s="28"/>
      <c r="D183" s="30" t="s">
        <v>145</v>
      </c>
      <c r="F183" s="5"/>
      <c r="G183" s="4"/>
      <c r="H183" s="4"/>
    </row>
    <row r="184" spans="1:8" x14ac:dyDescent="0.2">
      <c r="A184" s="28"/>
      <c r="D184" s="30" t="s">
        <v>148</v>
      </c>
      <c r="F184" s="5"/>
      <c r="G184" s="4"/>
      <c r="H184" s="4"/>
    </row>
    <row r="185" spans="1:8" ht="51" x14ac:dyDescent="0.2">
      <c r="A185" s="28"/>
      <c r="D185" s="30" t="s">
        <v>149</v>
      </c>
      <c r="F185" s="5"/>
      <c r="G185" s="4"/>
      <c r="H185" s="4"/>
    </row>
    <row r="186" spans="1:8" x14ac:dyDescent="0.2">
      <c r="A186" s="28"/>
      <c r="D186" s="30" t="s">
        <v>150</v>
      </c>
      <c r="F186" s="5"/>
      <c r="G186" s="4"/>
      <c r="H186" s="4"/>
    </row>
    <row r="187" spans="1:8" ht="25.5" x14ac:dyDescent="0.2">
      <c r="A187" s="28"/>
      <c r="D187" s="30" t="s">
        <v>345</v>
      </c>
      <c r="E187" s="1" t="s">
        <v>11</v>
      </c>
      <c r="F187" s="5">
        <v>3</v>
      </c>
      <c r="G187" s="57"/>
      <c r="H187" s="4">
        <f>F187*G187</f>
        <v>0</v>
      </c>
    </row>
    <row r="188" spans="1:8" x14ac:dyDescent="0.2">
      <c r="A188" s="28"/>
      <c r="F188" s="5"/>
      <c r="G188" s="6" t="s">
        <v>68</v>
      </c>
      <c r="H188" s="6">
        <f>H171+H172+H187</f>
        <v>0</v>
      </c>
    </row>
    <row r="189" spans="1:8" ht="25.5" x14ac:dyDescent="0.2">
      <c r="A189" s="37" t="s">
        <v>206</v>
      </c>
      <c r="B189" s="53" t="s">
        <v>236</v>
      </c>
      <c r="C189" s="2" t="s">
        <v>29</v>
      </c>
      <c r="F189" s="5"/>
      <c r="G189" s="4"/>
      <c r="H189" s="4"/>
    </row>
    <row r="190" spans="1:8" x14ac:dyDescent="0.2">
      <c r="A190" s="28" t="s">
        <v>207</v>
      </c>
      <c r="B190" s="1" t="s">
        <v>74</v>
      </c>
      <c r="E190" s="1" t="s">
        <v>11</v>
      </c>
      <c r="F190" s="5">
        <v>18</v>
      </c>
      <c r="G190" s="57"/>
      <c r="H190" s="4">
        <f>F190*G190</f>
        <v>0</v>
      </c>
    </row>
    <row r="191" spans="1:8" x14ac:dyDescent="0.2">
      <c r="A191" s="28" t="s">
        <v>208</v>
      </c>
      <c r="B191" s="1" t="s">
        <v>58</v>
      </c>
      <c r="D191" s="26" t="s">
        <v>121</v>
      </c>
      <c r="E191" s="1" t="s">
        <v>11</v>
      </c>
      <c r="F191" s="5">
        <v>18</v>
      </c>
      <c r="G191" s="57"/>
      <c r="H191" s="4">
        <f>F191*G191</f>
        <v>0</v>
      </c>
    </row>
    <row r="192" spans="1:8" ht="38.25" x14ac:dyDescent="0.2">
      <c r="A192" s="28" t="s">
        <v>209</v>
      </c>
      <c r="B192" s="1" t="s">
        <v>119</v>
      </c>
      <c r="D192" s="30" t="s">
        <v>122</v>
      </c>
      <c r="E192" s="1" t="s">
        <v>11</v>
      </c>
      <c r="F192" s="5">
        <v>18</v>
      </c>
      <c r="G192" s="57"/>
      <c r="H192" s="4">
        <f>F192*G192</f>
        <v>0</v>
      </c>
    </row>
    <row r="193" spans="1:12" x14ac:dyDescent="0.2">
      <c r="A193" s="28"/>
      <c r="F193" s="5"/>
      <c r="G193" s="6" t="s">
        <v>68</v>
      </c>
      <c r="H193" s="6">
        <f>SUM(H190:H192)</f>
        <v>0</v>
      </c>
    </row>
    <row r="194" spans="1:12" ht="25.5" x14ac:dyDescent="0.2">
      <c r="A194" s="37" t="s">
        <v>104</v>
      </c>
      <c r="B194" s="53" t="s">
        <v>236</v>
      </c>
      <c r="C194" s="2" t="s">
        <v>31</v>
      </c>
      <c r="F194" s="5"/>
      <c r="G194" s="4"/>
      <c r="H194" s="4"/>
    </row>
    <row r="195" spans="1:12" x14ac:dyDescent="0.2">
      <c r="A195" s="28" t="s">
        <v>210</v>
      </c>
      <c r="B195" s="1" t="s">
        <v>74</v>
      </c>
      <c r="E195" s="1" t="s">
        <v>11</v>
      </c>
      <c r="F195" s="5">
        <v>9</v>
      </c>
      <c r="G195" s="57"/>
      <c r="H195" s="4">
        <f>F195*G195</f>
        <v>0</v>
      </c>
    </row>
    <row r="196" spans="1:12" x14ac:dyDescent="0.2">
      <c r="A196" s="28" t="s">
        <v>211</v>
      </c>
      <c r="B196" s="1" t="s">
        <v>58</v>
      </c>
      <c r="D196" s="26" t="s">
        <v>121</v>
      </c>
      <c r="E196" s="1" t="s">
        <v>11</v>
      </c>
      <c r="F196" s="5">
        <v>9</v>
      </c>
      <c r="G196" s="57"/>
      <c r="H196" s="4">
        <f>F196*G196</f>
        <v>0</v>
      </c>
    </row>
    <row r="197" spans="1:12" ht="51" x14ac:dyDescent="0.2">
      <c r="A197" s="28" t="s">
        <v>212</v>
      </c>
      <c r="B197" s="1" t="s">
        <v>119</v>
      </c>
      <c r="D197" s="30" t="s">
        <v>152</v>
      </c>
      <c r="E197" s="1" t="s">
        <v>11</v>
      </c>
      <c r="F197" s="5">
        <v>9</v>
      </c>
      <c r="G197" s="57"/>
      <c r="H197" s="4">
        <f>F197*G197</f>
        <v>0</v>
      </c>
      <c r="L197" s="4"/>
    </row>
    <row r="198" spans="1:12" x14ac:dyDescent="0.2">
      <c r="A198" s="28"/>
      <c r="F198" s="5"/>
      <c r="G198" s="6" t="s">
        <v>68</v>
      </c>
      <c r="H198" s="6">
        <f>SUM(H195:H197)</f>
        <v>0</v>
      </c>
    </row>
    <row r="199" spans="1:12" ht="25.5" x14ac:dyDescent="0.2">
      <c r="A199" s="37" t="s">
        <v>105</v>
      </c>
      <c r="B199" s="53" t="s">
        <v>236</v>
      </c>
      <c r="C199" s="2" t="s">
        <v>33</v>
      </c>
      <c r="F199" s="5"/>
      <c r="G199" s="4"/>
      <c r="H199" s="4"/>
    </row>
    <row r="200" spans="1:12" x14ac:dyDescent="0.2">
      <c r="A200" s="28" t="s">
        <v>213</v>
      </c>
      <c r="B200" s="1" t="s">
        <v>74</v>
      </c>
      <c r="E200" s="1" t="s">
        <v>11</v>
      </c>
      <c r="F200" s="5">
        <v>3</v>
      </c>
      <c r="G200" s="57"/>
      <c r="H200" s="4">
        <f>F200*G200</f>
        <v>0</v>
      </c>
    </row>
    <row r="201" spans="1:12" ht="25.5" x14ac:dyDescent="0.2">
      <c r="A201" s="28" t="s">
        <v>214</v>
      </c>
      <c r="B201" s="1" t="s">
        <v>58</v>
      </c>
      <c r="D201" s="26" t="s">
        <v>130</v>
      </c>
      <c r="E201" s="1" t="s">
        <v>11</v>
      </c>
      <c r="F201" s="5">
        <v>3</v>
      </c>
      <c r="G201" s="57"/>
      <c r="H201" s="4">
        <f>F201*G201</f>
        <v>0</v>
      </c>
    </row>
    <row r="202" spans="1:12" ht="25.5" x14ac:dyDescent="0.2">
      <c r="A202" s="28" t="s">
        <v>215</v>
      </c>
      <c r="B202" s="1" t="s">
        <v>120</v>
      </c>
      <c r="D202" s="30" t="s">
        <v>131</v>
      </c>
      <c r="E202" s="1" t="s">
        <v>11</v>
      </c>
      <c r="F202" s="5">
        <v>3</v>
      </c>
      <c r="G202" s="57"/>
      <c r="H202" s="4">
        <f>F202*G202</f>
        <v>0</v>
      </c>
    </row>
    <row r="203" spans="1:12" x14ac:dyDescent="0.2">
      <c r="A203" s="28"/>
      <c r="D203" s="30"/>
      <c r="F203" s="5"/>
      <c r="G203" s="6" t="s">
        <v>68</v>
      </c>
      <c r="H203" s="6">
        <f>SUM(H200:H202)</f>
        <v>0</v>
      </c>
    </row>
    <row r="204" spans="1:12" ht="25.5" x14ac:dyDescent="0.2">
      <c r="A204" s="37" t="s">
        <v>106</v>
      </c>
      <c r="B204" s="53" t="s">
        <v>236</v>
      </c>
      <c r="C204" s="2" t="s">
        <v>32</v>
      </c>
      <c r="F204" s="5"/>
      <c r="G204" s="4"/>
      <c r="H204" s="4"/>
    </row>
    <row r="205" spans="1:12" x14ac:dyDescent="0.2">
      <c r="A205" s="28" t="s">
        <v>225</v>
      </c>
      <c r="B205" s="1" t="s">
        <v>74</v>
      </c>
      <c r="E205" s="1" t="s">
        <v>11</v>
      </c>
      <c r="F205" s="5">
        <v>6</v>
      </c>
      <c r="G205" s="57"/>
      <c r="H205" s="4">
        <f>F205*G205</f>
        <v>0</v>
      </c>
    </row>
    <row r="206" spans="1:12" ht="25.5" x14ac:dyDescent="0.2">
      <c r="A206" s="28" t="s">
        <v>226</v>
      </c>
      <c r="B206" s="1" t="s">
        <v>58</v>
      </c>
      <c r="D206" s="26" t="s">
        <v>130</v>
      </c>
      <c r="E206" s="1" t="s">
        <v>11</v>
      </c>
      <c r="F206" s="5">
        <v>6</v>
      </c>
      <c r="G206" s="57"/>
      <c r="H206" s="4">
        <f>F206*G206</f>
        <v>0</v>
      </c>
    </row>
    <row r="207" spans="1:12" ht="38.25" x14ac:dyDescent="0.2">
      <c r="A207" s="28" t="s">
        <v>227</v>
      </c>
      <c r="B207" s="1" t="s">
        <v>151</v>
      </c>
      <c r="D207" s="30" t="s">
        <v>154</v>
      </c>
      <c r="E207" s="1" t="s">
        <v>11</v>
      </c>
      <c r="F207" s="5">
        <v>6</v>
      </c>
      <c r="G207" s="57"/>
      <c r="H207" s="4">
        <f>F207*G207</f>
        <v>0</v>
      </c>
    </row>
    <row r="208" spans="1:12" x14ac:dyDescent="0.2">
      <c r="A208" s="28"/>
      <c r="D208" s="30"/>
      <c r="F208" s="5"/>
      <c r="G208" s="6" t="s">
        <v>68</v>
      </c>
      <c r="H208" s="6">
        <f>SUM(H205:H207)</f>
        <v>0</v>
      </c>
    </row>
    <row r="209" spans="1:8" ht="25.5" x14ac:dyDescent="0.2">
      <c r="A209" s="39" t="s">
        <v>107</v>
      </c>
      <c r="B209" s="53" t="s">
        <v>236</v>
      </c>
      <c r="C209" s="33" t="s">
        <v>143</v>
      </c>
      <c r="F209" s="5"/>
      <c r="G209" s="4"/>
      <c r="H209" s="4"/>
    </row>
    <row r="210" spans="1:8" x14ac:dyDescent="0.2">
      <c r="A210" s="28" t="s">
        <v>228</v>
      </c>
      <c r="B210" s="1" t="s">
        <v>74</v>
      </c>
      <c r="E210" s="1" t="s">
        <v>11</v>
      </c>
      <c r="F210" s="5">
        <v>3</v>
      </c>
      <c r="G210" s="57"/>
      <c r="H210" s="4">
        <f>F210*G210</f>
        <v>0</v>
      </c>
    </row>
    <row r="211" spans="1:8" ht="25.5" x14ac:dyDescent="0.2">
      <c r="A211" s="28" t="s">
        <v>229</v>
      </c>
      <c r="B211" s="1" t="s">
        <v>58</v>
      </c>
      <c r="D211" s="30" t="s">
        <v>135</v>
      </c>
      <c r="E211" s="1" t="s">
        <v>11</v>
      </c>
      <c r="F211" s="5">
        <v>3</v>
      </c>
      <c r="G211" s="57"/>
      <c r="H211" s="4">
        <f>F211*G211</f>
        <v>0</v>
      </c>
    </row>
    <row r="212" spans="1:8" ht="38.25" x14ac:dyDescent="0.2">
      <c r="A212" s="28" t="s">
        <v>230</v>
      </c>
      <c r="B212" s="1" t="s">
        <v>151</v>
      </c>
      <c r="D212" s="30" t="s">
        <v>136</v>
      </c>
    </row>
    <row r="213" spans="1:8" ht="38.25" x14ac:dyDescent="0.2">
      <c r="A213" s="28"/>
      <c r="D213" s="30" t="s">
        <v>138</v>
      </c>
      <c r="F213" s="5"/>
      <c r="G213" s="4"/>
      <c r="H213" s="4"/>
    </row>
    <row r="214" spans="1:8" x14ac:dyDescent="0.2">
      <c r="A214" s="28"/>
      <c r="D214" s="30" t="s">
        <v>139</v>
      </c>
      <c r="F214" s="5"/>
      <c r="G214" s="4"/>
      <c r="H214" s="4"/>
    </row>
    <row r="215" spans="1:8" ht="81" customHeight="1" x14ac:dyDescent="0.2">
      <c r="A215" s="28"/>
      <c r="D215" s="30" t="s">
        <v>140</v>
      </c>
      <c r="F215" s="5"/>
      <c r="G215" s="4"/>
      <c r="H215" s="4"/>
    </row>
    <row r="216" spans="1:8" ht="38.25" customHeight="1" x14ac:dyDescent="0.2">
      <c r="A216" s="28"/>
      <c r="D216" s="30" t="s">
        <v>141</v>
      </c>
      <c r="F216" s="5"/>
      <c r="G216" s="4"/>
      <c r="H216" s="4"/>
    </row>
    <row r="217" spans="1:8" ht="51" x14ac:dyDescent="0.2">
      <c r="A217" s="28"/>
      <c r="D217" s="30" t="s">
        <v>142</v>
      </c>
      <c r="F217" s="5"/>
      <c r="G217" s="4"/>
      <c r="H217" s="4"/>
    </row>
    <row r="218" spans="1:8" ht="61.5" customHeight="1" x14ac:dyDescent="0.2">
      <c r="A218" s="28"/>
      <c r="D218" s="30" t="s">
        <v>146</v>
      </c>
      <c r="F218" s="5"/>
      <c r="G218" s="4"/>
      <c r="H218" s="4"/>
    </row>
    <row r="219" spans="1:8" ht="80.25" customHeight="1" x14ac:dyDescent="0.2">
      <c r="A219" s="28"/>
      <c r="D219" s="30" t="s">
        <v>147</v>
      </c>
      <c r="F219" s="5"/>
      <c r="G219" s="4"/>
      <c r="H219" s="4"/>
    </row>
    <row r="220" spans="1:8" ht="84" customHeight="1" x14ac:dyDescent="0.2">
      <c r="A220" s="28"/>
      <c r="D220" s="30" t="s">
        <v>137</v>
      </c>
      <c r="F220" s="5"/>
      <c r="G220" s="4"/>
      <c r="H220" s="4"/>
    </row>
    <row r="221" spans="1:8" ht="63.75" x14ac:dyDescent="0.2">
      <c r="A221" s="28"/>
      <c r="D221" s="30" t="s">
        <v>144</v>
      </c>
      <c r="F221" s="5"/>
      <c r="G221" s="4"/>
      <c r="H221" s="4"/>
    </row>
    <row r="222" spans="1:8" ht="25.5" x14ac:dyDescent="0.2">
      <c r="A222" s="28"/>
      <c r="D222" s="30" t="s">
        <v>145</v>
      </c>
      <c r="F222" s="5"/>
      <c r="G222" s="4"/>
      <c r="H222" s="4"/>
    </row>
    <row r="223" spans="1:8" x14ac:dyDescent="0.2">
      <c r="A223" s="28"/>
      <c r="D223" s="30" t="s">
        <v>148</v>
      </c>
      <c r="F223" s="5"/>
      <c r="G223" s="4"/>
      <c r="H223" s="4"/>
    </row>
    <row r="224" spans="1:8" ht="51" x14ac:dyDescent="0.2">
      <c r="A224" s="28"/>
      <c r="D224" s="30" t="s">
        <v>149</v>
      </c>
      <c r="F224" s="5"/>
      <c r="G224" s="4"/>
      <c r="H224" s="4"/>
    </row>
    <row r="225" spans="1:11" x14ac:dyDescent="0.2">
      <c r="A225" s="28"/>
      <c r="D225" s="30" t="s">
        <v>150</v>
      </c>
      <c r="F225" s="5"/>
      <c r="G225" s="4"/>
      <c r="H225" s="4"/>
    </row>
    <row r="226" spans="1:11" ht="25.5" x14ac:dyDescent="0.2">
      <c r="A226" s="28"/>
      <c r="D226" s="30" t="s">
        <v>345</v>
      </c>
      <c r="E226" s="1" t="s">
        <v>11</v>
      </c>
      <c r="F226" s="5">
        <v>3</v>
      </c>
      <c r="G226" s="57"/>
      <c r="H226" s="4">
        <f>F226*G226</f>
        <v>0</v>
      </c>
    </row>
    <row r="227" spans="1:11" x14ac:dyDescent="0.2">
      <c r="A227" s="28"/>
      <c r="F227" s="5"/>
      <c r="G227" s="6" t="s">
        <v>68</v>
      </c>
      <c r="H227" s="6">
        <f>H210+H211+H226</f>
        <v>0</v>
      </c>
    </row>
    <row r="228" spans="1:11" ht="25.5" x14ac:dyDescent="0.2">
      <c r="A228" s="37" t="s">
        <v>231</v>
      </c>
      <c r="B228" s="54" t="s">
        <v>237</v>
      </c>
      <c r="C228" s="2" t="s">
        <v>29</v>
      </c>
      <c r="F228" s="5"/>
      <c r="G228" s="4"/>
      <c r="H228" s="4"/>
    </row>
    <row r="229" spans="1:11" x14ac:dyDescent="0.2">
      <c r="A229" s="28" t="s">
        <v>232</v>
      </c>
      <c r="B229" s="1" t="s">
        <v>74</v>
      </c>
      <c r="E229" s="1" t="s">
        <v>11</v>
      </c>
      <c r="F229" s="5">
        <v>9</v>
      </c>
      <c r="G229" s="57"/>
      <c r="H229" s="4">
        <f>F229*G229</f>
        <v>0</v>
      </c>
    </row>
    <row r="230" spans="1:11" x14ac:dyDescent="0.2">
      <c r="A230" s="28" t="s">
        <v>233</v>
      </c>
      <c r="B230" s="1" t="s">
        <v>58</v>
      </c>
      <c r="D230" s="26" t="s">
        <v>121</v>
      </c>
      <c r="E230" s="1" t="s">
        <v>11</v>
      </c>
      <c r="F230" s="5">
        <v>9</v>
      </c>
      <c r="G230" s="57"/>
      <c r="H230" s="4">
        <f>F230*G230</f>
        <v>0</v>
      </c>
    </row>
    <row r="231" spans="1:11" ht="38.25" x14ac:dyDescent="0.2">
      <c r="A231" s="28" t="s">
        <v>234</v>
      </c>
      <c r="B231" s="1" t="s">
        <v>119</v>
      </c>
      <c r="D231" s="30" t="s">
        <v>122</v>
      </c>
      <c r="E231" s="1" t="s">
        <v>11</v>
      </c>
      <c r="F231" s="5">
        <v>9</v>
      </c>
      <c r="G231" s="57"/>
      <c r="H231" s="4">
        <f>F231*G231</f>
        <v>0</v>
      </c>
    </row>
    <row r="232" spans="1:11" x14ac:dyDescent="0.2">
      <c r="A232" s="28"/>
      <c r="F232" s="5"/>
      <c r="G232" s="6" t="s">
        <v>68</v>
      </c>
      <c r="H232" s="6">
        <f>SUM(H229:H231)</f>
        <v>0</v>
      </c>
    </row>
    <row r="233" spans="1:11" ht="25.5" x14ac:dyDescent="0.2">
      <c r="A233" s="37" t="s">
        <v>235</v>
      </c>
      <c r="B233" s="54" t="s">
        <v>237</v>
      </c>
      <c r="C233" s="2" t="s">
        <v>31</v>
      </c>
      <c r="F233" s="5"/>
      <c r="G233" s="4"/>
      <c r="H233" s="4"/>
    </row>
    <row r="234" spans="1:11" x14ac:dyDescent="0.2">
      <c r="A234" s="28" t="s">
        <v>238</v>
      </c>
      <c r="B234" s="1" t="s">
        <v>74</v>
      </c>
      <c r="E234" s="1" t="s">
        <v>11</v>
      </c>
      <c r="F234" s="5">
        <v>6</v>
      </c>
      <c r="G234" s="57"/>
      <c r="H234" s="4">
        <f>F234*G234</f>
        <v>0</v>
      </c>
    </row>
    <row r="235" spans="1:11" x14ac:dyDescent="0.2">
      <c r="A235" s="28" t="s">
        <v>239</v>
      </c>
      <c r="B235" s="1" t="s">
        <v>58</v>
      </c>
      <c r="D235" s="26" t="s">
        <v>121</v>
      </c>
      <c r="E235" s="1" t="s">
        <v>11</v>
      </c>
      <c r="F235" s="5">
        <v>6</v>
      </c>
      <c r="G235" s="57"/>
      <c r="H235" s="4">
        <f>F235*G235</f>
        <v>0</v>
      </c>
    </row>
    <row r="236" spans="1:11" ht="51" x14ac:dyDescent="0.2">
      <c r="A236" s="28" t="s">
        <v>240</v>
      </c>
      <c r="B236" s="1" t="s">
        <v>119</v>
      </c>
      <c r="D236" s="30" t="s">
        <v>152</v>
      </c>
      <c r="E236" s="1" t="s">
        <v>11</v>
      </c>
      <c r="F236" s="5">
        <v>6</v>
      </c>
      <c r="G236" s="57"/>
      <c r="H236" s="4">
        <f>F236*G236</f>
        <v>0</v>
      </c>
      <c r="K236" s="4"/>
    </row>
    <row r="237" spans="1:11" x14ac:dyDescent="0.2">
      <c r="A237" s="28"/>
      <c r="F237" s="5"/>
      <c r="G237" s="6" t="s">
        <v>68</v>
      </c>
      <c r="H237" s="6">
        <f>SUM(H234:H236)</f>
        <v>0</v>
      </c>
    </row>
    <row r="238" spans="1:11" ht="25.5" x14ac:dyDescent="0.2">
      <c r="A238" s="39" t="s">
        <v>241</v>
      </c>
      <c r="B238" s="54" t="s">
        <v>237</v>
      </c>
      <c r="C238" s="33" t="s">
        <v>143</v>
      </c>
      <c r="F238" s="5"/>
      <c r="G238" s="4"/>
      <c r="H238" s="4"/>
    </row>
    <row r="239" spans="1:11" x14ac:dyDescent="0.2">
      <c r="A239" s="28" t="s">
        <v>242</v>
      </c>
      <c r="B239" s="1" t="s">
        <v>74</v>
      </c>
      <c r="E239" s="1" t="s">
        <v>11</v>
      </c>
      <c r="F239" s="5">
        <v>3</v>
      </c>
      <c r="G239" s="57"/>
      <c r="H239" s="4">
        <f>F239*G239</f>
        <v>0</v>
      </c>
    </row>
    <row r="240" spans="1:11" ht="25.5" x14ac:dyDescent="0.2">
      <c r="A240" s="28" t="s">
        <v>243</v>
      </c>
      <c r="B240" s="1" t="s">
        <v>58</v>
      </c>
      <c r="D240" s="30" t="s">
        <v>135</v>
      </c>
      <c r="E240" s="1" t="s">
        <v>11</v>
      </c>
      <c r="F240" s="5">
        <v>3</v>
      </c>
      <c r="G240" s="57"/>
      <c r="H240" s="4">
        <f>F240*G240</f>
        <v>0</v>
      </c>
    </row>
    <row r="241" spans="1:8" ht="38.25" x14ac:dyDescent="0.2">
      <c r="A241" s="28" t="s">
        <v>244</v>
      </c>
      <c r="B241" s="1" t="s">
        <v>151</v>
      </c>
      <c r="D241" s="30" t="s">
        <v>136</v>
      </c>
    </row>
    <row r="242" spans="1:8" ht="38.25" x14ac:dyDescent="0.2">
      <c r="A242" s="28"/>
      <c r="D242" s="30" t="s">
        <v>138</v>
      </c>
      <c r="F242" s="5"/>
      <c r="G242" s="4"/>
      <c r="H242" s="4"/>
    </row>
    <row r="243" spans="1:8" x14ac:dyDescent="0.2">
      <c r="A243" s="28"/>
      <c r="D243" s="30" t="s">
        <v>139</v>
      </c>
      <c r="F243" s="5"/>
      <c r="G243" s="4"/>
      <c r="H243" s="4"/>
    </row>
    <row r="244" spans="1:8" ht="81" customHeight="1" x14ac:dyDescent="0.2">
      <c r="A244" s="28"/>
      <c r="D244" s="30" t="s">
        <v>140</v>
      </c>
      <c r="F244" s="5"/>
      <c r="G244" s="4"/>
      <c r="H244" s="4"/>
    </row>
    <row r="245" spans="1:8" ht="38.25" customHeight="1" x14ac:dyDescent="0.2">
      <c r="A245" s="28"/>
      <c r="D245" s="30" t="s">
        <v>141</v>
      </c>
      <c r="F245" s="5"/>
      <c r="G245" s="4"/>
      <c r="H245" s="4"/>
    </row>
    <row r="246" spans="1:8" ht="51" x14ac:dyDescent="0.2">
      <c r="A246" s="28"/>
      <c r="D246" s="30" t="s">
        <v>142</v>
      </c>
      <c r="F246" s="5"/>
      <c r="G246" s="4"/>
      <c r="H246" s="4"/>
    </row>
    <row r="247" spans="1:8" ht="61.5" customHeight="1" x14ac:dyDescent="0.2">
      <c r="A247" s="28"/>
      <c r="D247" s="30" t="s">
        <v>146</v>
      </c>
      <c r="F247" s="5"/>
      <c r="G247" s="4"/>
      <c r="H247" s="4"/>
    </row>
    <row r="248" spans="1:8" ht="80.25" customHeight="1" x14ac:dyDescent="0.2">
      <c r="A248" s="28"/>
      <c r="D248" s="30" t="s">
        <v>147</v>
      </c>
      <c r="F248" s="5"/>
      <c r="G248" s="4"/>
      <c r="H248" s="4"/>
    </row>
    <row r="249" spans="1:8" ht="84" customHeight="1" x14ac:dyDescent="0.2">
      <c r="A249" s="28"/>
      <c r="D249" s="30" t="s">
        <v>137</v>
      </c>
      <c r="F249" s="5"/>
      <c r="G249" s="4"/>
      <c r="H249" s="4"/>
    </row>
    <row r="250" spans="1:8" ht="63.75" x14ac:dyDescent="0.2">
      <c r="A250" s="28"/>
      <c r="D250" s="30" t="s">
        <v>144</v>
      </c>
      <c r="F250" s="5"/>
      <c r="G250" s="4"/>
      <c r="H250" s="4"/>
    </row>
    <row r="251" spans="1:8" ht="25.5" x14ac:dyDescent="0.2">
      <c r="A251" s="28"/>
      <c r="D251" s="30" t="s">
        <v>145</v>
      </c>
      <c r="F251" s="5"/>
      <c r="G251" s="4"/>
      <c r="H251" s="4"/>
    </row>
    <row r="252" spans="1:8" x14ac:dyDescent="0.2">
      <c r="A252" s="28"/>
      <c r="D252" s="30" t="s">
        <v>148</v>
      </c>
      <c r="F252" s="5"/>
      <c r="G252" s="4"/>
      <c r="H252" s="4"/>
    </row>
    <row r="253" spans="1:8" ht="51" x14ac:dyDescent="0.2">
      <c r="A253" s="28"/>
      <c r="D253" s="30" t="s">
        <v>149</v>
      </c>
      <c r="F253" s="5"/>
      <c r="G253" s="4"/>
      <c r="H253" s="4"/>
    </row>
    <row r="254" spans="1:8" x14ac:dyDescent="0.2">
      <c r="A254" s="28"/>
      <c r="D254" s="30" t="s">
        <v>150</v>
      </c>
      <c r="F254" s="5"/>
      <c r="G254" s="4"/>
      <c r="H254" s="4"/>
    </row>
    <row r="255" spans="1:8" ht="25.5" x14ac:dyDescent="0.2">
      <c r="A255" s="28"/>
      <c r="D255" s="30" t="s">
        <v>345</v>
      </c>
      <c r="E255" s="1" t="s">
        <v>11</v>
      </c>
      <c r="F255" s="5">
        <v>3</v>
      </c>
      <c r="G255" s="57"/>
      <c r="H255" s="4">
        <f>F255*G255</f>
        <v>0</v>
      </c>
    </row>
    <row r="256" spans="1:8" x14ac:dyDescent="0.2">
      <c r="A256" s="28"/>
      <c r="F256" s="5"/>
      <c r="G256" s="6" t="s">
        <v>68</v>
      </c>
      <c r="H256" s="6">
        <f>H239+H240+H255</f>
        <v>0</v>
      </c>
    </row>
    <row r="257" spans="1:11" ht="25.5" x14ac:dyDescent="0.2">
      <c r="A257" s="39" t="s">
        <v>261</v>
      </c>
      <c r="B257" s="55" t="s">
        <v>39</v>
      </c>
      <c r="C257" s="40" t="s">
        <v>29</v>
      </c>
      <c r="F257" s="5"/>
      <c r="G257" s="4"/>
      <c r="H257" s="4"/>
    </row>
    <row r="258" spans="1:11" x14ac:dyDescent="0.2">
      <c r="A258" s="28" t="s">
        <v>245</v>
      </c>
      <c r="B258" s="1" t="s">
        <v>74</v>
      </c>
      <c r="E258" s="1" t="s">
        <v>11</v>
      </c>
      <c r="F258" s="5">
        <v>15</v>
      </c>
      <c r="G258" s="57"/>
      <c r="H258" s="4">
        <f>F258*G258</f>
        <v>0</v>
      </c>
    </row>
    <row r="259" spans="1:11" x14ac:dyDescent="0.2">
      <c r="A259" s="28" t="s">
        <v>246</v>
      </c>
      <c r="B259" s="1" t="s">
        <v>58</v>
      </c>
      <c r="D259" s="26" t="s">
        <v>121</v>
      </c>
      <c r="E259" s="1" t="s">
        <v>11</v>
      </c>
      <c r="F259" s="5">
        <v>15</v>
      </c>
      <c r="G259" s="57"/>
      <c r="H259" s="4">
        <f>F259*G259</f>
        <v>0</v>
      </c>
    </row>
    <row r="260" spans="1:11" ht="38.25" x14ac:dyDescent="0.2">
      <c r="A260" s="28" t="s">
        <v>247</v>
      </c>
      <c r="B260" s="1" t="s">
        <v>119</v>
      </c>
      <c r="D260" s="30" t="s">
        <v>122</v>
      </c>
      <c r="E260" s="1" t="s">
        <v>11</v>
      </c>
      <c r="F260" s="5">
        <v>15</v>
      </c>
      <c r="G260" s="57"/>
      <c r="H260" s="4">
        <f>F260*G260</f>
        <v>0</v>
      </c>
    </row>
    <row r="261" spans="1:11" x14ac:dyDescent="0.2">
      <c r="A261" s="28"/>
      <c r="F261" s="5"/>
      <c r="G261" s="6" t="s">
        <v>68</v>
      </c>
      <c r="H261" s="6">
        <f>SUM(H258:H260)</f>
        <v>0</v>
      </c>
    </row>
    <row r="262" spans="1:11" ht="25.5" x14ac:dyDescent="0.2">
      <c r="A262" s="39" t="s">
        <v>248</v>
      </c>
      <c r="B262" s="55" t="s">
        <v>39</v>
      </c>
      <c r="C262" s="40" t="s">
        <v>31</v>
      </c>
      <c r="F262" s="5"/>
      <c r="G262" s="4"/>
      <c r="H262" s="4"/>
    </row>
    <row r="263" spans="1:11" x14ac:dyDescent="0.2">
      <c r="A263" s="28" t="s">
        <v>249</v>
      </c>
      <c r="B263" s="1" t="s">
        <v>74</v>
      </c>
      <c r="E263" s="1" t="s">
        <v>11</v>
      </c>
      <c r="F263" s="5">
        <v>6</v>
      </c>
      <c r="G263" s="57"/>
      <c r="H263" s="4">
        <f>F263*G263</f>
        <v>0</v>
      </c>
    </row>
    <row r="264" spans="1:11" x14ac:dyDescent="0.2">
      <c r="A264" s="28" t="s">
        <v>250</v>
      </c>
      <c r="B264" s="1" t="s">
        <v>58</v>
      </c>
      <c r="D264" s="26" t="s">
        <v>121</v>
      </c>
      <c r="E264" s="1" t="s">
        <v>11</v>
      </c>
      <c r="F264" s="5">
        <v>6</v>
      </c>
      <c r="G264" s="57"/>
      <c r="H264" s="4">
        <f>F264*G264</f>
        <v>0</v>
      </c>
    </row>
    <row r="265" spans="1:11" ht="51" x14ac:dyDescent="0.2">
      <c r="A265" s="28" t="s">
        <v>251</v>
      </c>
      <c r="B265" s="1" t="s">
        <v>119</v>
      </c>
      <c r="D265" s="30" t="s">
        <v>152</v>
      </c>
      <c r="E265" s="1" t="s">
        <v>11</v>
      </c>
      <c r="F265" s="5">
        <v>6</v>
      </c>
      <c r="G265" s="57"/>
      <c r="H265" s="4">
        <f>F265*G265</f>
        <v>0</v>
      </c>
      <c r="K265" s="4"/>
    </row>
    <row r="266" spans="1:11" x14ac:dyDescent="0.2">
      <c r="A266" s="28"/>
      <c r="F266" s="5"/>
      <c r="G266" s="6" t="s">
        <v>68</v>
      </c>
      <c r="H266" s="6">
        <f>SUM(H263:H265)</f>
        <v>0</v>
      </c>
    </row>
    <row r="267" spans="1:11" ht="25.5" x14ac:dyDescent="0.2">
      <c r="A267" s="39" t="s">
        <v>252</v>
      </c>
      <c r="B267" s="55" t="s">
        <v>39</v>
      </c>
      <c r="C267" s="40" t="s">
        <v>33</v>
      </c>
      <c r="F267" s="5"/>
      <c r="G267" s="4"/>
      <c r="H267" s="4"/>
    </row>
    <row r="268" spans="1:11" x14ac:dyDescent="0.2">
      <c r="A268" s="28" t="s">
        <v>253</v>
      </c>
      <c r="B268" s="1" t="s">
        <v>74</v>
      </c>
      <c r="E268" s="1" t="s">
        <v>11</v>
      </c>
      <c r="F268" s="5">
        <v>9</v>
      </c>
      <c r="G268" s="57"/>
      <c r="H268" s="4">
        <f>F268*G268</f>
        <v>0</v>
      </c>
    </row>
    <row r="269" spans="1:11" ht="25.5" x14ac:dyDescent="0.2">
      <c r="A269" s="28" t="s">
        <v>254</v>
      </c>
      <c r="B269" s="1" t="s">
        <v>58</v>
      </c>
      <c r="D269" s="26" t="s">
        <v>130</v>
      </c>
      <c r="E269" s="1" t="s">
        <v>11</v>
      </c>
      <c r="F269" s="5">
        <v>9</v>
      </c>
      <c r="G269" s="57"/>
      <c r="H269" s="4">
        <f>F269*G269</f>
        <v>0</v>
      </c>
    </row>
    <row r="270" spans="1:11" ht="25.5" x14ac:dyDescent="0.2">
      <c r="A270" s="28" t="s">
        <v>255</v>
      </c>
      <c r="B270" s="1" t="s">
        <v>151</v>
      </c>
      <c r="D270" s="30" t="s">
        <v>284</v>
      </c>
      <c r="E270" s="1" t="s">
        <v>11</v>
      </c>
      <c r="F270" s="5">
        <v>9</v>
      </c>
      <c r="G270" s="57"/>
      <c r="H270" s="4">
        <f>F270*G270</f>
        <v>0</v>
      </c>
    </row>
    <row r="271" spans="1:11" x14ac:dyDescent="0.2">
      <c r="A271" s="28"/>
      <c r="D271" s="30"/>
      <c r="F271" s="5"/>
      <c r="G271" s="6" t="s">
        <v>68</v>
      </c>
      <c r="H271" s="6">
        <f>SUM(H268:H270)</f>
        <v>0</v>
      </c>
    </row>
    <row r="272" spans="1:11" ht="25.5" x14ac:dyDescent="0.2">
      <c r="A272" s="39" t="s">
        <v>256</v>
      </c>
      <c r="B272" s="55" t="s">
        <v>39</v>
      </c>
      <c r="C272" s="33" t="s">
        <v>143</v>
      </c>
      <c r="F272" s="5"/>
      <c r="G272" s="4"/>
      <c r="H272" s="4"/>
    </row>
    <row r="273" spans="1:8" x14ac:dyDescent="0.2">
      <c r="A273" s="28" t="s">
        <v>257</v>
      </c>
      <c r="B273" s="1" t="s">
        <v>74</v>
      </c>
      <c r="E273" s="1" t="s">
        <v>11</v>
      </c>
      <c r="F273" s="5">
        <v>3</v>
      </c>
      <c r="G273" s="57"/>
      <c r="H273" s="4">
        <f>F273*G273</f>
        <v>0</v>
      </c>
    </row>
    <row r="274" spans="1:8" ht="25.5" x14ac:dyDescent="0.2">
      <c r="A274" s="28" t="s">
        <v>258</v>
      </c>
      <c r="B274" s="1" t="s">
        <v>58</v>
      </c>
      <c r="D274" s="30" t="s">
        <v>135</v>
      </c>
      <c r="E274" s="1" t="s">
        <v>11</v>
      </c>
      <c r="F274" s="5">
        <v>3</v>
      </c>
      <c r="G274" s="57"/>
      <c r="H274" s="4">
        <f>F274*G274</f>
        <v>0</v>
      </c>
    </row>
    <row r="275" spans="1:8" ht="38.25" x14ac:dyDescent="0.2">
      <c r="A275" s="28" t="s">
        <v>259</v>
      </c>
      <c r="B275" s="1" t="s">
        <v>151</v>
      </c>
      <c r="D275" s="30" t="s">
        <v>136</v>
      </c>
    </row>
    <row r="276" spans="1:8" ht="38.25" x14ac:dyDescent="0.2">
      <c r="A276" s="28"/>
      <c r="D276" s="30" t="s">
        <v>138</v>
      </c>
      <c r="F276" s="5"/>
      <c r="G276" s="4"/>
      <c r="H276" s="4"/>
    </row>
    <row r="277" spans="1:8" x14ac:dyDescent="0.2">
      <c r="A277" s="28"/>
      <c r="D277" s="30" t="s">
        <v>139</v>
      </c>
      <c r="F277" s="5"/>
      <c r="G277" s="4"/>
      <c r="H277" s="4"/>
    </row>
    <row r="278" spans="1:8" ht="81" customHeight="1" x14ac:dyDescent="0.2">
      <c r="A278" s="28"/>
      <c r="D278" s="30" t="s">
        <v>140</v>
      </c>
      <c r="F278" s="5"/>
      <c r="G278" s="4"/>
      <c r="H278" s="4"/>
    </row>
    <row r="279" spans="1:8" ht="38.25" customHeight="1" x14ac:dyDescent="0.2">
      <c r="A279" s="28"/>
      <c r="D279" s="30" t="s">
        <v>141</v>
      </c>
      <c r="F279" s="5"/>
      <c r="G279" s="4"/>
      <c r="H279" s="4"/>
    </row>
    <row r="280" spans="1:8" ht="51" x14ac:dyDescent="0.2">
      <c r="A280" s="28"/>
      <c r="D280" s="30" t="s">
        <v>142</v>
      </c>
      <c r="F280" s="5"/>
      <c r="G280" s="4"/>
      <c r="H280" s="4"/>
    </row>
    <row r="281" spans="1:8" ht="61.5" customHeight="1" x14ac:dyDescent="0.2">
      <c r="A281" s="28"/>
      <c r="D281" s="30" t="s">
        <v>146</v>
      </c>
      <c r="F281" s="5"/>
      <c r="G281" s="4"/>
      <c r="H281" s="4"/>
    </row>
    <row r="282" spans="1:8" ht="80.25" customHeight="1" x14ac:dyDescent="0.2">
      <c r="A282" s="28"/>
      <c r="D282" s="30" t="s">
        <v>147</v>
      </c>
      <c r="F282" s="5"/>
      <c r="G282" s="4"/>
      <c r="H282" s="4"/>
    </row>
    <row r="283" spans="1:8" ht="84" customHeight="1" x14ac:dyDescent="0.2">
      <c r="A283" s="28"/>
      <c r="D283" s="30" t="s">
        <v>137</v>
      </c>
      <c r="F283" s="5"/>
      <c r="G283" s="4"/>
      <c r="H283" s="4"/>
    </row>
    <row r="284" spans="1:8" ht="63.75" x14ac:dyDescent="0.2">
      <c r="A284" s="28"/>
      <c r="D284" s="30" t="s">
        <v>144</v>
      </c>
      <c r="F284" s="5"/>
      <c r="G284" s="4"/>
      <c r="H284" s="4"/>
    </row>
    <row r="285" spans="1:8" ht="25.5" x14ac:dyDescent="0.2">
      <c r="A285" s="28"/>
      <c r="D285" s="30" t="s">
        <v>145</v>
      </c>
      <c r="F285" s="5"/>
      <c r="G285" s="4"/>
      <c r="H285" s="4"/>
    </row>
    <row r="286" spans="1:8" x14ac:dyDescent="0.2">
      <c r="A286" s="28"/>
      <c r="D286" s="30" t="s">
        <v>148</v>
      </c>
      <c r="F286" s="5"/>
      <c r="G286" s="4"/>
      <c r="H286" s="4"/>
    </row>
    <row r="287" spans="1:8" ht="51" x14ac:dyDescent="0.2">
      <c r="A287" s="28"/>
      <c r="D287" s="30" t="s">
        <v>149</v>
      </c>
      <c r="F287" s="5"/>
      <c r="G287" s="4"/>
      <c r="H287" s="4"/>
    </row>
    <row r="288" spans="1:8" x14ac:dyDescent="0.2">
      <c r="A288" s="28"/>
      <c r="D288" s="30" t="s">
        <v>150</v>
      </c>
      <c r="F288" s="5"/>
      <c r="G288" s="4"/>
      <c r="H288" s="4"/>
    </row>
    <row r="289" spans="1:10" ht="25.5" x14ac:dyDescent="0.2">
      <c r="A289" s="28"/>
      <c r="D289" s="30" t="s">
        <v>345</v>
      </c>
      <c r="E289" s="1" t="s">
        <v>11</v>
      </c>
      <c r="F289" s="5">
        <v>3</v>
      </c>
      <c r="G289" s="57"/>
      <c r="H289" s="4">
        <f>F289*G289</f>
        <v>0</v>
      </c>
    </row>
    <row r="290" spans="1:10" x14ac:dyDescent="0.2">
      <c r="A290" s="28"/>
      <c r="F290" s="5"/>
      <c r="G290" s="6" t="s">
        <v>68</v>
      </c>
      <c r="H290" s="6">
        <f>H273+H274+H289</f>
        <v>0</v>
      </c>
    </row>
    <row r="291" spans="1:10" x14ac:dyDescent="0.2">
      <c r="A291" s="37" t="s">
        <v>260</v>
      </c>
      <c r="B291" s="56" t="s">
        <v>40</v>
      </c>
      <c r="C291" s="2" t="s">
        <v>29</v>
      </c>
      <c r="F291" s="5"/>
      <c r="G291" s="4"/>
      <c r="H291" s="4"/>
    </row>
    <row r="292" spans="1:10" x14ac:dyDescent="0.2">
      <c r="A292" s="28" t="s">
        <v>262</v>
      </c>
      <c r="B292" s="1" t="s">
        <v>74</v>
      </c>
      <c r="E292" s="1" t="s">
        <v>11</v>
      </c>
      <c r="F292" s="5">
        <v>6</v>
      </c>
      <c r="G292" s="57"/>
      <c r="H292" s="4">
        <f>F292*G292</f>
        <v>0</v>
      </c>
    </row>
    <row r="293" spans="1:10" x14ac:dyDescent="0.2">
      <c r="A293" s="28" t="s">
        <v>263</v>
      </c>
      <c r="B293" s="1" t="s">
        <v>58</v>
      </c>
      <c r="D293" s="26" t="s">
        <v>121</v>
      </c>
      <c r="E293" s="1" t="s">
        <v>11</v>
      </c>
      <c r="F293" s="5">
        <v>6</v>
      </c>
      <c r="G293" s="57"/>
      <c r="H293" s="4">
        <f>F293*G293</f>
        <v>0</v>
      </c>
    </row>
    <row r="294" spans="1:10" ht="38.25" x14ac:dyDescent="0.2">
      <c r="A294" s="28" t="s">
        <v>264</v>
      </c>
      <c r="B294" s="1" t="s">
        <v>119</v>
      </c>
      <c r="D294" s="30" t="s">
        <v>122</v>
      </c>
      <c r="E294" s="1" t="s">
        <v>11</v>
      </c>
      <c r="F294" s="5">
        <v>6</v>
      </c>
      <c r="G294" s="57"/>
      <c r="H294" s="4">
        <f>F294*G294</f>
        <v>0</v>
      </c>
      <c r="J294" s="4"/>
    </row>
    <row r="295" spans="1:10" x14ac:dyDescent="0.2">
      <c r="A295" s="28"/>
      <c r="F295" s="5"/>
      <c r="G295" s="6" t="s">
        <v>68</v>
      </c>
      <c r="H295" s="6">
        <f>SUM(H292:H294)</f>
        <v>0</v>
      </c>
    </row>
    <row r="296" spans="1:10" x14ac:dyDescent="0.2">
      <c r="A296" s="37" t="s">
        <v>265</v>
      </c>
      <c r="B296" s="56" t="s">
        <v>40</v>
      </c>
      <c r="C296" s="2" t="s">
        <v>33</v>
      </c>
      <c r="F296" s="5"/>
      <c r="G296" s="4"/>
      <c r="H296" s="4"/>
    </row>
    <row r="297" spans="1:10" x14ac:dyDescent="0.2">
      <c r="A297" s="28" t="s">
        <v>266</v>
      </c>
      <c r="B297" s="1" t="s">
        <v>74</v>
      </c>
      <c r="E297" s="1" t="s">
        <v>11</v>
      </c>
      <c r="F297" s="5">
        <v>3</v>
      </c>
      <c r="G297" s="57"/>
      <c r="H297" s="4">
        <f>F297*G297</f>
        <v>0</v>
      </c>
    </row>
    <row r="298" spans="1:10" ht="25.5" x14ac:dyDescent="0.2">
      <c r="A298" s="28" t="s">
        <v>267</v>
      </c>
      <c r="B298" s="1" t="s">
        <v>58</v>
      </c>
      <c r="D298" s="26" t="s">
        <v>130</v>
      </c>
      <c r="E298" s="1" t="s">
        <v>11</v>
      </c>
      <c r="F298" s="5">
        <v>3</v>
      </c>
      <c r="G298" s="57"/>
      <c r="H298" s="4">
        <f>F298*G298</f>
        <v>0</v>
      </c>
    </row>
    <row r="299" spans="1:10" ht="25.5" x14ac:dyDescent="0.2">
      <c r="A299" s="28" t="s">
        <v>268</v>
      </c>
      <c r="B299" s="1" t="s">
        <v>151</v>
      </c>
      <c r="D299" s="30" t="s">
        <v>131</v>
      </c>
      <c r="E299" s="1" t="s">
        <v>11</v>
      </c>
      <c r="F299" s="5">
        <v>3</v>
      </c>
      <c r="G299" s="57"/>
      <c r="H299" s="4">
        <f>F299*G299</f>
        <v>0</v>
      </c>
    </row>
    <row r="300" spans="1:10" x14ac:dyDescent="0.2">
      <c r="A300" s="28"/>
      <c r="D300" s="30"/>
      <c r="F300" s="5"/>
      <c r="G300" s="6" t="s">
        <v>68</v>
      </c>
      <c r="H300" s="6">
        <f>SUM(H297:H299)</f>
        <v>0</v>
      </c>
    </row>
    <row r="301" spans="1:10" x14ac:dyDescent="0.2">
      <c r="A301" s="37" t="s">
        <v>269</v>
      </c>
      <c r="B301" s="11" t="s">
        <v>41</v>
      </c>
      <c r="C301" s="2" t="s">
        <v>29</v>
      </c>
      <c r="F301" s="5"/>
      <c r="G301" s="4"/>
      <c r="H301" s="4"/>
    </row>
    <row r="302" spans="1:10" x14ac:dyDescent="0.2">
      <c r="A302" s="28" t="s">
        <v>270</v>
      </c>
      <c r="B302" s="1" t="s">
        <v>74</v>
      </c>
      <c r="E302" s="1" t="s">
        <v>11</v>
      </c>
      <c r="F302" s="5">
        <v>6</v>
      </c>
      <c r="G302" s="57"/>
      <c r="H302" s="4">
        <f>F302*G302</f>
        <v>0</v>
      </c>
    </row>
    <row r="303" spans="1:10" x14ac:dyDescent="0.2">
      <c r="A303" s="28" t="s">
        <v>271</v>
      </c>
      <c r="B303" s="1" t="s">
        <v>58</v>
      </c>
      <c r="D303" s="26" t="s">
        <v>121</v>
      </c>
      <c r="E303" s="1" t="s">
        <v>11</v>
      </c>
      <c r="F303" s="5">
        <v>6</v>
      </c>
      <c r="G303" s="57"/>
      <c r="H303" s="4">
        <f>F303*G303</f>
        <v>0</v>
      </c>
    </row>
    <row r="304" spans="1:10" ht="38.25" x14ac:dyDescent="0.2">
      <c r="A304" s="28" t="s">
        <v>272</v>
      </c>
      <c r="B304" s="1" t="s">
        <v>119</v>
      </c>
      <c r="D304" s="30" t="s">
        <v>122</v>
      </c>
      <c r="E304" s="1" t="s">
        <v>11</v>
      </c>
      <c r="F304" s="5">
        <v>6</v>
      </c>
      <c r="G304" s="57"/>
      <c r="H304" s="4">
        <f>F304*G304</f>
        <v>0</v>
      </c>
      <c r="J304" s="4"/>
    </row>
    <row r="305" spans="1:8" x14ac:dyDescent="0.2">
      <c r="A305" s="28"/>
      <c r="F305" s="5"/>
      <c r="G305" s="6" t="s">
        <v>68</v>
      </c>
      <c r="H305" s="6">
        <f>SUM(H302:H304)</f>
        <v>0</v>
      </c>
    </row>
    <row r="306" spans="1:8" x14ac:dyDescent="0.2">
      <c r="A306" s="37" t="s">
        <v>273</v>
      </c>
      <c r="B306" s="11" t="s">
        <v>41</v>
      </c>
      <c r="C306" s="2" t="s">
        <v>33</v>
      </c>
      <c r="F306" s="5"/>
      <c r="G306" s="4"/>
      <c r="H306" s="4"/>
    </row>
    <row r="307" spans="1:8" x14ac:dyDescent="0.2">
      <c r="A307" s="28" t="s">
        <v>274</v>
      </c>
      <c r="B307" s="1" t="s">
        <v>74</v>
      </c>
      <c r="E307" s="1" t="s">
        <v>11</v>
      </c>
      <c r="F307" s="5">
        <v>3</v>
      </c>
      <c r="G307" s="57"/>
      <c r="H307" s="4">
        <f>F307*G307</f>
        <v>0</v>
      </c>
    </row>
    <row r="308" spans="1:8" ht="25.5" x14ac:dyDescent="0.2">
      <c r="A308" s="28" t="s">
        <v>275</v>
      </c>
      <c r="B308" s="1" t="s">
        <v>58</v>
      </c>
      <c r="D308" s="26" t="s">
        <v>130</v>
      </c>
      <c r="E308" s="1" t="s">
        <v>11</v>
      </c>
      <c r="F308" s="5">
        <v>3</v>
      </c>
      <c r="G308" s="57"/>
      <c r="H308" s="4">
        <f>F308*G308</f>
        <v>0</v>
      </c>
    </row>
    <row r="309" spans="1:8" ht="25.5" x14ac:dyDescent="0.2">
      <c r="A309" s="28" t="s">
        <v>276</v>
      </c>
      <c r="B309" s="1" t="s">
        <v>151</v>
      </c>
      <c r="D309" s="30" t="s">
        <v>131</v>
      </c>
      <c r="E309" s="1" t="s">
        <v>11</v>
      </c>
      <c r="F309" s="5">
        <v>3</v>
      </c>
      <c r="G309" s="57"/>
      <c r="H309" s="4">
        <f>F309*G309</f>
        <v>0</v>
      </c>
    </row>
    <row r="310" spans="1:8" x14ac:dyDescent="0.2">
      <c r="A310" s="28"/>
      <c r="D310" s="30"/>
      <c r="F310" s="5"/>
      <c r="G310" s="6" t="s">
        <v>68</v>
      </c>
      <c r="H310" s="6">
        <f>SUM(H307:H309)</f>
        <v>0</v>
      </c>
    </row>
    <row r="311" spans="1:8" x14ac:dyDescent="0.2">
      <c r="A311" s="28"/>
      <c r="D311" s="30"/>
      <c r="F311" s="5"/>
      <c r="G311" s="6"/>
      <c r="H311" s="6"/>
    </row>
    <row r="312" spans="1:8" x14ac:dyDescent="0.2">
      <c r="G312" s="2" t="s">
        <v>280</v>
      </c>
      <c r="H312" s="6">
        <f>H8+H13+H18+H23+H42+H47+H52+H57+H76+H81+H86+H91+H110+H115+H120+H125+H144+H149+H154+H159+H164+H169+H188+H193+H198+H203+H208+H227+H232+H237+H256+H261+H266+H271+H290+H295+H300+H305+H310</f>
        <v>0</v>
      </c>
    </row>
    <row r="313" spans="1:8" x14ac:dyDescent="0.2">
      <c r="A313" s="2" t="s">
        <v>281</v>
      </c>
      <c r="B313" s="2" t="s">
        <v>282</v>
      </c>
      <c r="G313" s="2" t="s">
        <v>283</v>
      </c>
      <c r="H313" s="6">
        <f>H312*0.05</f>
        <v>0</v>
      </c>
    </row>
    <row r="314" spans="1:8" x14ac:dyDescent="0.2">
      <c r="G314" s="2" t="s">
        <v>108</v>
      </c>
      <c r="H314" s="6">
        <f>SUM(H312:H313)</f>
        <v>0</v>
      </c>
    </row>
  </sheetData>
  <sheetProtection algorithmName="SHA-512" hashValue="50+lfGn3KbCpxqqZ7AS5WBI7oAQ1Tsfxsg5kJXvqDp/ryf/tJdwbzvtNDmt5vq9dliD0K4YmysQMFOpSbnuXeQ==" saltValue="tOyEe0rS7hnHZhiF93tlhA==" spinCount="100000" sheet="1" objects="1" scenarios="1"/>
  <pageMargins left="0.7" right="0.7" top="0.75" bottom="0.75" header="0.3" footer="0.3"/>
  <pageSetup paperSize="9" scale="6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499984740745262"/>
  </sheetPr>
  <dimension ref="A1:G16"/>
  <sheetViews>
    <sheetView workbookViewId="0">
      <selection activeCell="F4" sqref="F4"/>
    </sheetView>
  </sheetViews>
  <sheetFormatPr defaultRowHeight="12.75" x14ac:dyDescent="0.2"/>
  <cols>
    <col min="1" max="1" width="9.140625" style="1"/>
    <col min="2" max="2" width="56.42578125" style="1" customWidth="1"/>
    <col min="3" max="3" width="85.140625" style="1" customWidth="1"/>
    <col min="4" max="5" width="9.140625" style="1"/>
    <col min="6" max="6" width="15" style="1" customWidth="1"/>
    <col min="7" max="7" width="22" style="1" customWidth="1"/>
    <col min="8" max="16384" width="9.140625" style="1"/>
  </cols>
  <sheetData>
    <row r="1" spans="1:7" x14ac:dyDescent="0.2">
      <c r="A1" s="25" t="s">
        <v>6</v>
      </c>
      <c r="B1" s="25"/>
      <c r="C1" s="23"/>
    </row>
    <row r="3" spans="1:7" x14ac:dyDescent="0.2">
      <c r="B3" s="1" t="s">
        <v>51</v>
      </c>
      <c r="C3" s="1" t="s">
        <v>8</v>
      </c>
      <c r="D3" s="1" t="s">
        <v>9</v>
      </c>
      <c r="E3" s="1" t="s">
        <v>12</v>
      </c>
      <c r="F3" s="1" t="s">
        <v>13</v>
      </c>
      <c r="G3" s="1" t="s">
        <v>14</v>
      </c>
    </row>
    <row r="4" spans="1:7" x14ac:dyDescent="0.2">
      <c r="A4" s="1">
        <v>1</v>
      </c>
      <c r="B4" s="1" t="s">
        <v>42</v>
      </c>
      <c r="C4" s="1" t="s">
        <v>43</v>
      </c>
      <c r="D4" s="1" t="s">
        <v>11</v>
      </c>
      <c r="E4" s="5">
        <v>9</v>
      </c>
      <c r="F4" s="57"/>
      <c r="G4" s="4">
        <f t="shared" ref="G4:G9" si="0">E4*F4</f>
        <v>0</v>
      </c>
    </row>
    <row r="5" spans="1:7" x14ac:dyDescent="0.2">
      <c r="A5" s="1">
        <v>2</v>
      </c>
      <c r="B5" s="1" t="s">
        <v>44</v>
      </c>
      <c r="C5" s="1" t="s">
        <v>43</v>
      </c>
      <c r="D5" s="1" t="s">
        <v>11</v>
      </c>
      <c r="E5" s="5">
        <v>9</v>
      </c>
      <c r="F5" s="57"/>
      <c r="G5" s="4">
        <f t="shared" si="0"/>
        <v>0</v>
      </c>
    </row>
    <row r="6" spans="1:7" x14ac:dyDescent="0.2">
      <c r="A6" s="1">
        <v>3</v>
      </c>
      <c r="B6" s="1" t="s">
        <v>45</v>
      </c>
      <c r="C6" s="1" t="s">
        <v>43</v>
      </c>
      <c r="D6" s="1" t="s">
        <v>11</v>
      </c>
      <c r="E6" s="5">
        <v>9</v>
      </c>
      <c r="F6" s="57"/>
      <c r="G6" s="4">
        <f t="shared" si="0"/>
        <v>0</v>
      </c>
    </row>
    <row r="7" spans="1:7" x14ac:dyDescent="0.2">
      <c r="A7" s="1">
        <v>4</v>
      </c>
      <c r="B7" s="1" t="s">
        <v>46</v>
      </c>
      <c r="C7" s="1" t="s">
        <v>43</v>
      </c>
      <c r="D7" s="1" t="s">
        <v>11</v>
      </c>
      <c r="E7" s="5">
        <v>9</v>
      </c>
      <c r="F7" s="57"/>
      <c r="G7" s="4">
        <f t="shared" si="0"/>
        <v>0</v>
      </c>
    </row>
    <row r="8" spans="1:7" x14ac:dyDescent="0.2">
      <c r="A8" s="1">
        <v>5</v>
      </c>
      <c r="B8" s="1" t="s">
        <v>47</v>
      </c>
      <c r="C8" s="1" t="s">
        <v>43</v>
      </c>
      <c r="D8" s="1" t="s">
        <v>11</v>
      </c>
      <c r="E8" s="5">
        <v>9</v>
      </c>
      <c r="F8" s="57"/>
      <c r="G8" s="4">
        <f t="shared" si="0"/>
        <v>0</v>
      </c>
    </row>
    <row r="9" spans="1:7" x14ac:dyDescent="0.2">
      <c r="A9" s="1">
        <v>6</v>
      </c>
      <c r="B9" s="1" t="s">
        <v>48</v>
      </c>
      <c r="C9" s="1" t="s">
        <v>43</v>
      </c>
      <c r="D9" s="1" t="s">
        <v>11</v>
      </c>
      <c r="E9" s="5">
        <v>9</v>
      </c>
      <c r="F9" s="57"/>
      <c r="G9" s="4">
        <f t="shared" si="0"/>
        <v>0</v>
      </c>
    </row>
    <row r="10" spans="1:7" x14ac:dyDescent="0.2">
      <c r="A10" s="1">
        <v>7</v>
      </c>
      <c r="B10" s="1" t="s">
        <v>49</v>
      </c>
      <c r="C10" s="1" t="s">
        <v>43</v>
      </c>
      <c r="D10" s="1" t="s">
        <v>11</v>
      </c>
      <c r="E10" s="5">
        <v>9</v>
      </c>
      <c r="F10" s="57"/>
      <c r="G10" s="4">
        <f t="shared" ref="G10:G15" si="1">E10*F10</f>
        <v>0</v>
      </c>
    </row>
    <row r="11" spans="1:7" x14ac:dyDescent="0.2">
      <c r="A11" s="1">
        <v>8</v>
      </c>
      <c r="B11" s="1" t="s">
        <v>50</v>
      </c>
      <c r="C11" s="1" t="s">
        <v>43</v>
      </c>
      <c r="D11" s="1" t="s">
        <v>11</v>
      </c>
      <c r="E11" s="5">
        <v>9</v>
      </c>
      <c r="F11" s="57"/>
      <c r="G11" s="4">
        <f t="shared" si="1"/>
        <v>0</v>
      </c>
    </row>
    <row r="12" spans="1:7" x14ac:dyDescent="0.2">
      <c r="A12" s="1">
        <v>9</v>
      </c>
      <c r="B12" s="1" t="s">
        <v>346</v>
      </c>
      <c r="C12" s="1" t="s">
        <v>43</v>
      </c>
      <c r="D12" s="1" t="s">
        <v>11</v>
      </c>
      <c r="E12" s="5">
        <v>9</v>
      </c>
      <c r="F12" s="57"/>
      <c r="G12" s="4">
        <f t="shared" ref="G12" si="2">E12*F12</f>
        <v>0</v>
      </c>
    </row>
    <row r="13" spans="1:7" x14ac:dyDescent="0.2">
      <c r="A13" s="1">
        <v>9</v>
      </c>
      <c r="B13" s="1" t="s">
        <v>52</v>
      </c>
      <c r="C13" s="1" t="s">
        <v>43</v>
      </c>
      <c r="D13" s="1" t="s">
        <v>11</v>
      </c>
      <c r="E13" s="5">
        <v>12</v>
      </c>
      <c r="F13" s="57"/>
      <c r="G13" s="4">
        <f t="shared" si="1"/>
        <v>0</v>
      </c>
    </row>
    <row r="14" spans="1:7" x14ac:dyDescent="0.2">
      <c r="A14" s="1">
        <v>10</v>
      </c>
      <c r="B14" s="1" t="s">
        <v>53</v>
      </c>
      <c r="C14" s="1" t="s">
        <v>43</v>
      </c>
      <c r="D14" s="1" t="s">
        <v>11</v>
      </c>
      <c r="E14" s="5">
        <v>6</v>
      </c>
      <c r="F14" s="57"/>
      <c r="G14" s="4">
        <f t="shared" si="1"/>
        <v>0</v>
      </c>
    </row>
    <row r="15" spans="1:7" x14ac:dyDescent="0.2">
      <c r="A15" s="1">
        <v>11</v>
      </c>
      <c r="B15" s="1" t="s">
        <v>52</v>
      </c>
      <c r="C15" s="1" t="s">
        <v>54</v>
      </c>
      <c r="D15" s="1" t="s">
        <v>11</v>
      </c>
      <c r="E15" s="5">
        <v>18</v>
      </c>
      <c r="F15" s="57"/>
      <c r="G15" s="4">
        <f t="shared" si="1"/>
        <v>0</v>
      </c>
    </row>
    <row r="16" spans="1:7" x14ac:dyDescent="0.2">
      <c r="F16" s="2" t="s">
        <v>108</v>
      </c>
      <c r="G16" s="6">
        <f>SUM(G4:G15)</f>
        <v>0</v>
      </c>
    </row>
  </sheetData>
  <sheetProtection algorithmName="SHA-512" hashValue="u7W3qj/eXQQUud0gXdM/E6Zsj4glF7dp9yIechkIYlO3hyv4e61STjf7mK6Sgg8uXL1Urvrfcpk/ff5sndJyhw==" saltValue="Yr6dcz5Kh1e8iBTIDB5nB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vt:lpstr>
      <vt:lpstr>SKLOP 1 - ODLAGALIŠČA - PLINI</vt:lpstr>
      <vt:lpstr>SKLOP 2 - ODLAGALIŠČA - VODE</vt:lpstr>
      <vt:lpstr>SKLOP 3 - ČISTILNE NAPRAVE</vt:lpstr>
      <vt:lpstr>SKLOP 4 - OCENE ODPADKOV</vt:lpstr>
      <vt:lpstr>SKLOP 5 - VODOOSKRBA</vt:lpstr>
      <vt:lpstr>SKLOP 6 - DERAT - DEZINS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 Zupančič</dc:creator>
  <cp:lastModifiedBy>Iztok Zupančič</cp:lastModifiedBy>
  <cp:lastPrinted>2020-10-28T11:30:47Z</cp:lastPrinted>
  <dcterms:created xsi:type="dcterms:W3CDTF">2020-04-23T10:13:17Z</dcterms:created>
  <dcterms:modified xsi:type="dcterms:W3CDTF">2023-10-23T12:24:09Z</dcterms:modified>
</cp:coreProperties>
</file>