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13_ncr:1_{5D15A3C1-263A-48B4-B4AB-B03E90371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6" r:id="rId1"/>
    <sheet name="SKLOP 18" sheetId="7" r:id="rId2"/>
  </sheets>
  <definedNames>
    <definedName name="_xlnm.Print_Area" localSheetId="0">REKAPITULACIJA!$A$1:$G$34</definedName>
    <definedName name="_xlnm.Print_Area" localSheetId="1">'SKLOP 18'!$A$1:$F$30</definedName>
  </definedNames>
  <calcPr calcId="181029"/>
</workbook>
</file>

<file path=xl/calcChain.xml><?xml version="1.0" encoding="utf-8"?>
<calcChain xmlns="http://schemas.openxmlformats.org/spreadsheetml/2006/main">
  <c r="F23" i="7" l="1"/>
  <c r="F24" i="7"/>
  <c r="F22" i="7"/>
  <c r="A9" i="7"/>
  <c r="A8" i="7"/>
  <c r="F25" i="7" l="1"/>
  <c r="F21" i="6" s="1"/>
  <c r="F22" i="6" s="1"/>
  <c r="A15" i="7"/>
  <c r="A17" i="7"/>
</calcChain>
</file>

<file path=xl/sharedStrings.xml><?xml version="1.0" encoding="utf-8"?>
<sst xmlns="http://schemas.openxmlformats.org/spreadsheetml/2006/main" count="33" uniqueCount="29">
  <si>
    <t>KG</t>
  </si>
  <si>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</si>
  <si>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</si>
  <si>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</si>
  <si>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</si>
  <si>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</si>
  <si>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</si>
  <si>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</si>
  <si>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</si>
  <si>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</si>
  <si>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</si>
  <si>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</si>
  <si>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</si>
  <si>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</si>
  <si>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</si>
  <si>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 xml:space="preserve">Ponudnik: </t>
  </si>
  <si>
    <t>HLADNE ASFALTNE ZMESI</t>
  </si>
  <si>
    <t>Sukcesivna dobava asfaltnih mas</t>
  </si>
  <si>
    <t>Sukcesivna dobava hladne asfaltne zmesi</t>
  </si>
  <si>
    <t>HLADNA ASFALTNA ZMES GRANULACIJE 0-4 (vedro 25 kg)</t>
  </si>
  <si>
    <t>HLADNA ASFALTNA ZMES 0-8 (vreča 25 kg)</t>
  </si>
  <si>
    <t xml:space="preserve">ELASTIČNA HLADNA ZALIVNA MASA ZA ZALIVANJE RAZPOK </t>
  </si>
  <si>
    <t>3.</t>
  </si>
  <si>
    <t>Ponudbeni predračun za SKLOP 23:</t>
  </si>
  <si>
    <t xml:space="preserve">SKUPAJ sklop 23 v € brez DDV  </t>
  </si>
  <si>
    <t>Številka: 4162-8/2023</t>
  </si>
  <si>
    <t>Datum: 18.10.2023</t>
  </si>
  <si>
    <t xml:space="preserve">     REKAPITULACIJA/PREDRAČUN ŠT.: </t>
  </si>
  <si>
    <t>SKLOP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</si>
</sst>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9" fillId="0" borderId="6" xfId="0" applyNumberFormat="1" applyFont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14" fontId="1" fillId="0" borderId="0" xfId="0" applyNumberFormat="1" applyFont="1"/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5" fillId="0" borderId="20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7</xdr:col>
      <xdr:colOff>266700</xdr:colOff>
      <xdr:row>4</xdr:row>
      <xdr:rowOff>190500</xdr:rowOff>
    </xdr:to>
    <xdr:pic>
      <xdr:nvPicPr>
        <xdr:cNvPr id="6290" name="Picture 3">
          <a:extLst>
            <a:ext uri="{FF2B5EF4-FFF2-40B4-BE49-F238E27FC236}">
              <a16:creationId xmlns:a16="http://schemas.microsoft.com/office/drawing/2014/main" id="{D2A884D5-D8F0-45C0-A9F9-AD7C6F791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495300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988C100B-845F-42FD-B281-53433E96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8"/>
  <sheetViews>
    <sheetView tabSelected="1" zoomScaleNormal="100" zoomScaleSheetLayoutView="100" workbookViewId="0">
      <selection activeCell="B26" sqref="B26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2" customWidth="1"/>
    <col min="4" max="4" width="13.7109375" style="2" customWidth="1"/>
    <col min="5" max="5" width="8.85546875" style="1" customWidth="1"/>
    <col min="6" max="6" width="20.28515625" style="3" customWidth="1"/>
    <col min="7" max="7" width="3" style="1" customWidth="1"/>
    <col min="8" max="16384" width="9.140625" style="1"/>
  </cols>
  <sheetData>
    <row r="7" spans="2:6" x14ac:dyDescent="0.3">
      <c r="B7" s="1" t="s">
        <v>25</v>
      </c>
    </row>
    <row r="8" spans="2:6" x14ac:dyDescent="0.3">
      <c r="B8" s="1" t="s">
        <v>26</v>
      </c>
    </row>
    <row r="10" spans="2:6" x14ac:dyDescent="0.3">
      <c r="B10" s="1" t="s">
        <v>17</v>
      </c>
    </row>
    <row r="12" spans="2:6" ht="18" x14ac:dyDescent="0.35">
      <c r="B12" s="7" t="s">
        <v>15</v>
      </c>
      <c r="C12" s="1"/>
      <c r="D12" s="1"/>
      <c r="F12" s="1"/>
    </row>
    <row r="13" spans="2:6" ht="18" x14ac:dyDescent="0.3">
      <c r="B13" s="26"/>
      <c r="C13" s="26"/>
      <c r="D13" s="1"/>
      <c r="F13" s="1"/>
    </row>
    <row r="14" spans="2:6" ht="11.25" customHeight="1" x14ac:dyDescent="0.35">
      <c r="B14" s="5"/>
      <c r="C14" s="6"/>
      <c r="D14" s="1"/>
      <c r="F14" s="1"/>
    </row>
    <row r="15" spans="2:6" ht="18" x14ac:dyDescent="0.3">
      <c r="B15" s="26"/>
      <c r="C15" s="26"/>
      <c r="D15" s="1"/>
      <c r="F15" s="1"/>
    </row>
    <row r="16" spans="2:6" ht="18" x14ac:dyDescent="0.35">
      <c r="B16" s="7"/>
      <c r="C16" s="1"/>
      <c r="D16" s="1"/>
      <c r="F16" s="1"/>
    </row>
    <row r="17" spans="2:6" ht="21" x14ac:dyDescent="0.35">
      <c r="B17" s="24" t="s">
        <v>27</v>
      </c>
      <c r="C17" s="24"/>
      <c r="D17" s="24"/>
      <c r="E17" s="24"/>
      <c r="F17" s="25"/>
    </row>
    <row r="18" spans="2:6" ht="18" x14ac:dyDescent="0.35">
      <c r="B18" s="7"/>
      <c r="C18" s="1"/>
      <c r="D18" s="1"/>
      <c r="F18" s="1"/>
    </row>
    <row r="19" spans="2:6" ht="15.75" thickBot="1" x14ac:dyDescent="0.35">
      <c r="E19" s="2"/>
      <c r="F19" s="2"/>
    </row>
    <row r="20" spans="2:6" ht="45" x14ac:dyDescent="0.3">
      <c r="B20" s="8" t="s">
        <v>5</v>
      </c>
      <c r="C20" s="29" t="s">
        <v>6</v>
      </c>
      <c r="D20" s="30"/>
      <c r="E20" s="31"/>
      <c r="F20" s="9" t="s">
        <v>7</v>
      </c>
    </row>
    <row r="21" spans="2:6" ht="15" x14ac:dyDescent="0.3">
      <c r="B21" s="10" t="s">
        <v>28</v>
      </c>
      <c r="C21" s="35" t="s">
        <v>16</v>
      </c>
      <c r="D21" s="36"/>
      <c r="E21" s="37"/>
      <c r="F21" s="11">
        <f>'SKLOP 18'!F25</f>
        <v>0</v>
      </c>
    </row>
    <row r="22" spans="2:6" ht="18.75" thickBot="1" x14ac:dyDescent="0.35">
      <c r="B22" s="32"/>
      <c r="C22" s="33"/>
      <c r="D22" s="33"/>
      <c r="E22" s="34"/>
      <c r="F22" s="12">
        <f>SUM(F21:F21)</f>
        <v>0</v>
      </c>
    </row>
    <row r="24" spans="2:6" x14ac:dyDescent="0.3">
      <c r="B24" s="13"/>
      <c r="C24" s="14"/>
      <c r="D24" s="14"/>
      <c r="E24" s="14"/>
      <c r="F24" s="14"/>
    </row>
    <row r="25" spans="2:6" ht="15" x14ac:dyDescent="0.3">
      <c r="B25" s="1" t="s">
        <v>9</v>
      </c>
      <c r="E25" s="2" t="s">
        <v>10</v>
      </c>
      <c r="F25" s="2"/>
    </row>
    <row r="26" spans="2:6" ht="15" x14ac:dyDescent="0.3">
      <c r="B26" s="4"/>
      <c r="E26" s="27"/>
      <c r="F26" s="28"/>
    </row>
    <row r="28" spans="2:6" x14ac:dyDescent="0.3">
      <c r="B28"/>
    </row>
  </sheetData>
  <sheetProtection algorithmName="SHA-512" hashValue="mGgQoDrz2P8mD/uCMl8fk7Xkm+l8MGc6Iwd1taghOm8VshwV6wH882OmDSajUCo2J64/6l3bnNxknYb9D0S2QA==" saltValue="Ownwij5PJJ2VUEa4OCND4g==" spinCount="100000" sheet="1" selectLockedCells="1"/>
  <mergeCells count="7">
    <mergeCell ref="B17:F17"/>
    <mergeCell ref="B13:C13"/>
    <mergeCell ref="B15:C15"/>
    <mergeCell ref="E26:F26"/>
    <mergeCell ref="C20:E20"/>
    <mergeCell ref="B22:E22"/>
    <mergeCell ref="C21:E21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F30"/>
  <sheetViews>
    <sheetView zoomScaleNormal="100" zoomScaleSheetLayoutView="100" workbookViewId="0">
      <selection activeCell="E22" sqref="E22"/>
    </sheetView>
  </sheetViews>
  <sheetFormatPr defaultColWidth="9.140625" defaultRowHeight="16.5" x14ac:dyDescent="0.3"/>
  <cols>
    <col min="1" max="1" width="10.42578125" style="1" bestFit="1" customWidth="1"/>
    <col min="2" max="2" width="52.42578125" style="1" customWidth="1"/>
    <col min="3" max="3" width="8.7109375" style="2" customWidth="1"/>
    <col min="4" max="4" width="12" style="2" customWidth="1"/>
    <col min="5" max="5" width="15.85546875" style="1" customWidth="1"/>
    <col min="6" max="6" width="18" style="3" customWidth="1"/>
    <col min="7" max="16384" width="9.140625" style="1"/>
  </cols>
  <sheetData>
    <row r="8" spans="1:3" x14ac:dyDescent="0.3">
      <c r="A8" s="1" t="str">
        <f>REKAPITULACIJA!B7</f>
        <v>Številka: 4162-8/2023</v>
      </c>
    </row>
    <row r="9" spans="1:3" x14ac:dyDescent="0.3">
      <c r="A9" s="1" t="str">
        <f>REKAPITULACIJA!B8</f>
        <v>Datum: 18.10.2023</v>
      </c>
    </row>
    <row r="11" spans="1:3" x14ac:dyDescent="0.3">
      <c r="A11" s="1" t="s">
        <v>23</v>
      </c>
    </row>
    <row r="12" spans="1:3" x14ac:dyDescent="0.3">
      <c r="A12" s="1" t="s">
        <v>18</v>
      </c>
    </row>
    <row r="14" spans="1:3" ht="18" x14ac:dyDescent="0.35">
      <c r="A14" s="7" t="s">
        <v>15</v>
      </c>
      <c r="C14" s="1"/>
    </row>
    <row r="15" spans="1:3" ht="18" x14ac:dyDescent="0.3">
      <c r="A15" s="38">
        <f>REKAPITULACIJA!B13</f>
        <v>0</v>
      </c>
      <c r="B15" s="38"/>
      <c r="C15" s="1"/>
    </row>
    <row r="16" spans="1:3" ht="18" x14ac:dyDescent="0.35">
      <c r="A16" s="7"/>
      <c r="C16" s="1"/>
    </row>
    <row r="17" spans="1:6" ht="18" x14ac:dyDescent="0.3">
      <c r="A17" s="38">
        <f>REKAPITULACIJA!B15</f>
        <v>0</v>
      </c>
      <c r="B17" s="38"/>
      <c r="C17" s="1"/>
    </row>
    <row r="19" spans="1:6" ht="17.25" thickBot="1" x14ac:dyDescent="0.35">
      <c r="C19" s="1"/>
      <c r="D19" s="1"/>
    </row>
    <row r="20" spans="1:6" ht="16.5" customHeight="1" x14ac:dyDescent="0.3">
      <c r="A20" s="39" t="s">
        <v>11</v>
      </c>
      <c r="B20" s="45" t="s">
        <v>3</v>
      </c>
      <c r="C20" s="47" t="s">
        <v>1</v>
      </c>
      <c r="D20" s="47" t="s">
        <v>2</v>
      </c>
      <c r="E20" s="47" t="s">
        <v>4</v>
      </c>
      <c r="F20" s="49" t="s">
        <v>8</v>
      </c>
    </row>
    <row r="21" spans="1:6" ht="16.5" customHeight="1" x14ac:dyDescent="0.3">
      <c r="A21" s="40"/>
      <c r="B21" s="46"/>
      <c r="C21" s="48"/>
      <c r="D21" s="48"/>
      <c r="E21" s="48"/>
      <c r="F21" s="50"/>
    </row>
    <row r="22" spans="1:6" ht="15" x14ac:dyDescent="0.3">
      <c r="A22" s="16" t="s">
        <v>13</v>
      </c>
      <c r="B22" s="17" t="s">
        <v>19</v>
      </c>
      <c r="C22" s="18" t="s">
        <v>0</v>
      </c>
      <c r="D22" s="18">
        <v>500</v>
      </c>
      <c r="E22" s="23">
        <v>0</v>
      </c>
      <c r="F22" s="19">
        <f>ROUND(D22*E22,2)</f>
        <v>0</v>
      </c>
    </row>
    <row r="23" spans="1:6" ht="15" x14ac:dyDescent="0.3">
      <c r="A23" s="16" t="s">
        <v>14</v>
      </c>
      <c r="B23" s="17" t="s">
        <v>20</v>
      </c>
      <c r="C23" s="18" t="s">
        <v>0</v>
      </c>
      <c r="D23" s="20">
        <v>12000</v>
      </c>
      <c r="E23" s="23">
        <v>0</v>
      </c>
      <c r="F23" s="19">
        <f t="shared" ref="F23:F24" si="0">ROUND(D23*E23,2)</f>
        <v>0</v>
      </c>
    </row>
    <row r="24" spans="1:6" ht="15" x14ac:dyDescent="0.3">
      <c r="A24" s="16" t="s">
        <v>22</v>
      </c>
      <c r="B24" s="17" t="s">
        <v>21</v>
      </c>
      <c r="C24" s="18" t="s">
        <v>0</v>
      </c>
      <c r="D24" s="20">
        <v>100</v>
      </c>
      <c r="E24" s="23">
        <v>0</v>
      </c>
      <c r="F24" s="19">
        <f t="shared" si="0"/>
        <v>0</v>
      </c>
    </row>
    <row r="25" spans="1:6" ht="15.75" thickBot="1" x14ac:dyDescent="0.35">
      <c r="A25" s="41" t="s">
        <v>24</v>
      </c>
      <c r="B25" s="42"/>
      <c r="C25" s="42"/>
      <c r="D25" s="42"/>
      <c r="E25" s="42"/>
      <c r="F25" s="21">
        <f>SUM(F22:F24)</f>
        <v>0</v>
      </c>
    </row>
    <row r="27" spans="1:6" ht="15" x14ac:dyDescent="0.3">
      <c r="E27" s="2"/>
      <c r="F27" s="2"/>
    </row>
    <row r="28" spans="1:6" ht="15" x14ac:dyDescent="0.3">
      <c r="B28" s="1" t="s">
        <v>9</v>
      </c>
      <c r="E28" s="2" t="s">
        <v>12</v>
      </c>
      <c r="F28" s="2"/>
    </row>
    <row r="29" spans="1:6" ht="15" x14ac:dyDescent="0.3">
      <c r="B29" s="15"/>
      <c r="E29" s="43"/>
      <c r="F29" s="44"/>
    </row>
    <row r="30" spans="1:6" ht="15" x14ac:dyDescent="0.3">
      <c r="B30" s="22"/>
      <c r="E30" s="2"/>
      <c r="F30" s="2"/>
    </row>
  </sheetData>
  <sheetProtection algorithmName="SHA-512" hashValue="vHIsbblQRSKuYuPJiGmQcRqjWdKswUztcbqU/yozbNGphbkXPWsymkDUc5cIhVidP/nBJvCajE63icdt/UCSNA==" saltValue="759ouHWovcKsert+XKCc5Q==" spinCount="100000" sheet="1" selectLockedCells="1"/>
  <mergeCells count="10">
    <mergeCell ref="A15:B15"/>
    <mergeCell ref="A17:B17"/>
    <mergeCell ref="A20:A21"/>
    <mergeCell ref="A25:E25"/>
    <mergeCell ref="E29:F29"/>
    <mergeCell ref="B20:B21"/>
    <mergeCell ref="C20:C21"/>
    <mergeCell ref="D20:D21"/>
    <mergeCell ref="E20:E21"/>
    <mergeCell ref="F20:F21"/>
  </mergeCells>
  <phoneticPr fontId="6" type="noConversion"/>
  <pageMargins left="0.74803149606299213" right="0.74803149606299213" top="0.39370078740157483" bottom="0.39370078740157483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18</vt:lpstr>
      <vt:lpstr>REKAPITULACIJA!Področje_tiskanja</vt:lpstr>
      <vt:lpstr>'SKLOP 18'!Področje_tiskanja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Primož Jurca</cp:lastModifiedBy>
  <cp:lastPrinted>2022-12-15T12:11:45Z</cp:lastPrinted>
  <dcterms:created xsi:type="dcterms:W3CDTF">2005-08-16T10:42:29Z</dcterms:created>
  <dcterms:modified xsi:type="dcterms:W3CDTF">2023-10-19T10:32:35Z</dcterms:modified>
</cp:coreProperties>
</file>