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13_ncr:1_{F8D666E1-748E-4F62-8921-647A675498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2" r:id="rId1"/>
    <sheet name="SKLOP 19" sheetId="7" r:id="rId2"/>
  </sheets>
  <definedNames>
    <definedName name="_xlnm.Print_Area" localSheetId="0">REKAPITULACIJA!$A$20:$F$25</definedName>
  </definedNames>
  <calcPr calcId="181029"/>
</workbook>
</file>

<file path=xl/calcChain.xml><?xml version="1.0" encoding="utf-8"?>
<calcChain xmlns="http://schemas.openxmlformats.org/spreadsheetml/2006/main">
  <c r="F26" i="7" l="1"/>
  <c r="F27" i="7"/>
  <c r="F28" i="7"/>
  <c r="F29" i="7"/>
  <c r="F30" i="7"/>
  <c r="F25" i="7"/>
  <c r="B10" i="7"/>
  <c r="B9" i="7"/>
  <c r="F31" i="7" l="1"/>
  <c r="B34" i="7"/>
  <c r="B18" i="7"/>
  <c r="B16" i="7"/>
  <c r="E22" i="2" l="1"/>
  <c r="E23" i="2" l="1"/>
</calcChain>
</file>

<file path=xl/sharedStrings.xml><?xml version="1.0" encoding="utf-8"?>
<sst xmlns="http://schemas.openxmlformats.org/spreadsheetml/2006/main" count="47" uniqueCount="38">
  <si>
    <t xml:space="preserve">SKUPAJ v € brez DDV  </t>
  </si>
  <si>
    <t>ME</t>
  </si>
  <si>
    <t>Cena v € brez DDV na ME</t>
  </si>
  <si>
    <t>Skupaj vrednost v € brez DDV</t>
  </si>
  <si>
    <t>Količina</t>
  </si>
  <si>
    <t>Vrsta blaga</t>
  </si>
  <si>
    <t>Sklop</t>
  </si>
  <si>
    <t xml:space="preserve">Naziv sklopa </t>
  </si>
  <si>
    <t>SVETILKE</t>
  </si>
  <si>
    <t>kos</t>
  </si>
  <si>
    <t>Skupaj v € brez DDV:</t>
  </si>
  <si>
    <t>Ponudbena vrednost sklopa (v € brez DDV):</t>
  </si>
  <si>
    <t>Kraj in datum</t>
  </si>
  <si>
    <t xml:space="preserve">                     Žig in podpis ponudnika</t>
  </si>
  <si>
    <t xml:space="preserve">Ponudnik: </t>
  </si>
  <si>
    <t>Sukcesivna dobava elektromateriala</t>
  </si>
  <si>
    <t>Sukcesivna dobava svetilk</t>
  </si>
  <si>
    <t xml:space="preserve">          REKAPITULACIJA/PREDRAČUN ŠT.: _______________</t>
  </si>
  <si>
    <t>Tip/oznaka ponujenega blaga</t>
  </si>
  <si>
    <t>Skupna moč svetilke 20 W ali manj; Svetlobni tok svetilke 2700 lumnov ali več;
Sistemska učinkovitost svetilke 130 lm/W ali boljša; Delovna vhodna napetost 220 – 240 V, možnost delovanja svetilke v rangu od 50 V do 250 V; Razred zaščite I.; Napajalni tok LED diod ne sme biti večji od 500 mA; Tip regulacije: avtonomna redukcija moči glede na sredino noči; Barvna temperatura 3000K; CRI 70 min; Tip optike IESNA type 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5 m.</t>
  </si>
  <si>
    <t>Skupna moč svetilke 27 W ali manj; Svetlobni tok svetilke 3600 lumnov ali več;
Sistemska učinkovitost svetilke 125 lm/W ali boljša; Delovna vhodna napetost 220 – 240 V, možnost delovanja svetilke v rangu od 50 V do 250 V; Razred zaščite I.; Napajalni tok LED diod ne sme biti večji od 700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7 m.</t>
  </si>
  <si>
    <t>Skupna moč svetilke 68 W ali manj; Svetlobni tok svetilke 8600 lumnov ali več;
Sistemska učinkovitost svetilke 120 lm/W ali boljša; Delovna vhodna napetost 220 – 240 V, možnost delovanja svetilke v rangu od 50 V do 250 V; Razred zaščite I.; Napajalni tok LED diod ne sme biti večji od 900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10 m.</t>
  </si>
  <si>
    <t>Skupna moč svetilke 76 W ali manj; Svetlobni tok svetilke 9300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</si>
  <si>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Skupna moč svetilke 45 W ali manj; Svetlobni tok svetilke 6300 lumnov ali več;
Sistemska učinkovitost svetilke 120 lm/W ali boljša; Delovna vhodna napetost 220 – 240 V, možnost delovanja svetilke v rangu od 50 V do 250 V; Razred zaščite I.; Napajalni tok LED diod ne sme biti večji od 600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8 m.</t>
  </si>
  <si>
    <t>Skupna moč svetilke 115 W ali manj; Svetlobni tok svetilke 13800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namenski za osvetlitev prehoda za pešče;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</si>
  <si>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1.</t>
  </si>
  <si>
    <t>2.</t>
  </si>
  <si>
    <t>3.</t>
  </si>
  <si>
    <t>4.</t>
  </si>
  <si>
    <t>5.</t>
  </si>
  <si>
    <t>6.</t>
  </si>
  <si>
    <t xml:space="preserve">Zap. št. </t>
  </si>
  <si>
    <r>
      <rPr>
        <b/>
        <sz val="10"/>
        <rFont val="Trebuchet MS"/>
        <family val="2"/>
        <charset val="238"/>
      </rPr>
      <t>* Velja za postavke 1.-6. :</t>
    </r>
    <r>
      <rPr>
        <sz val="10"/>
        <rFont val="Trebuchet MS"/>
        <family val="2"/>
        <charset val="238"/>
      </rPr>
      <t xml:space="preserve"> Prenapetostna zaščita 10 kV v skupnem načinu; Vijaki izpostavljeni atmosferi iz nerjavečega jekla; Stopnja prašne in vodotesne zaščite IP66; Nosilec svetilke z možnostjo horizontalne in vertikalne montaže ter spreminjanje naklona od -15° do +15° s korakom 5° za drogove Φ 60 mm. Možnost dobave nosilca za drogove Φ 76 mm v isti obliki (brez adapterjev); ustrezna Uredbi o mejnih vrednostih svetlobnega onesnaževanja okolja; življenjska doba LED L90B10 vsaj 100.000 ur ali boljše, temperaturno območje delovanja od -30°C do +50°C; Potrebno je predložiti vse certifikate in dokazila o ustreznosti proizvodov. Priloženo testno poročilo za vsako dobavljeno svetilko, ki dokazuje skladnost s standardom EN 60598 za parametre: prebojna trdnost, izolacijska upornost, zemelska kontinuiteta in vunkcijksi test. Sledljivost izdelkov z unikatno serijsko številko, ki je izkazana na zunanjosti svetilke in individualnem testnem poročilu. Svetilka naj bo opremljena s priklučnim kablom (H05VV-F) 3 žilni, kabel opremljen z votlicami za lažji priklop. Dolžina kabla navedena pri posamezni svetilki.</t>
    </r>
  </si>
  <si>
    <t>SKLOP 28</t>
  </si>
  <si>
    <t>Ponudbeni predračun za SKLOP 28:</t>
  </si>
  <si>
    <t>Številka: 4162-8/2023</t>
  </si>
  <si>
    <t>Datum: 18. 10. 2023</t>
  </si>
  <si>
    <t>SKLOP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</si>
</sst>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8"/>
      <name val="Arial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Trebuchet MS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53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sz val="11"/>
      <name val="Arial"/>
      <family val="2"/>
      <charset val="238"/>
    </font>
    <font>
      <sz val="12"/>
      <name val="Trebuchet MS"/>
      <family val="2"/>
      <charset val="238"/>
    </font>
    <font>
      <b/>
      <sz val="16"/>
      <name val="Trebuchet MS"/>
      <family val="2"/>
      <charset val="238"/>
    </font>
    <font>
      <b/>
      <sz val="1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7" xfId="0" applyFont="1" applyBorder="1" applyProtection="1">
      <protection locked="0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" fillId="0" borderId="7" xfId="0" applyFont="1" applyBorder="1"/>
    <xf numFmtId="0" fontId="1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49" fontId="0" fillId="0" borderId="1" xfId="0" applyNumberFormat="1" applyBorder="1"/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top" wrapText="1"/>
    </xf>
    <xf numFmtId="0" fontId="8" fillId="0" borderId="17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9" fontId="0" fillId="0" borderId="17" xfId="0" applyNumberFormat="1" applyBorder="1"/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4" xfId="0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5</xdr:col>
      <xdr:colOff>190500</xdr:colOff>
      <xdr:row>5</xdr:row>
      <xdr:rowOff>19050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id="{0013DF6F-DEB6-4B5D-8CB5-8062AC45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5</xdr:col>
      <xdr:colOff>228600</xdr:colOff>
      <xdr:row>5</xdr:row>
      <xdr:rowOff>142875</xdr:rowOff>
    </xdr:to>
    <xdr:pic>
      <xdr:nvPicPr>
        <xdr:cNvPr id="5150" name="Picture 3">
          <a:extLst>
            <a:ext uri="{FF2B5EF4-FFF2-40B4-BE49-F238E27FC236}">
              <a16:creationId xmlns:a16="http://schemas.microsoft.com/office/drawing/2014/main" id="{1C8B0B49-4F74-4647-B041-E1A9BB806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26"/>
  <sheetViews>
    <sheetView topLeftCell="A7" zoomScaleNormal="100" workbookViewId="0">
      <selection activeCell="A14" sqref="A14:B14"/>
    </sheetView>
  </sheetViews>
  <sheetFormatPr defaultColWidth="9.140625" defaultRowHeight="15" x14ac:dyDescent="0.3"/>
  <cols>
    <col min="1" max="1" width="17.140625" style="10" customWidth="1"/>
    <col min="2" max="3" width="11.85546875" style="11" customWidth="1"/>
    <col min="4" max="4" width="15.140625" style="11" customWidth="1"/>
    <col min="5" max="5" width="29.7109375" style="11" customWidth="1"/>
    <col min="6" max="6" width="14" style="10" customWidth="1"/>
    <col min="7" max="7" width="11.7109375" style="10" customWidth="1"/>
    <col min="8" max="8" width="12.5703125" style="10" customWidth="1"/>
    <col min="9" max="9" width="13.42578125" style="10" customWidth="1"/>
    <col min="10" max="10" width="12.42578125" style="10" customWidth="1"/>
    <col min="11" max="11" width="12" style="10" customWidth="1"/>
    <col min="12" max="12" width="15.85546875" style="10" customWidth="1"/>
    <col min="13" max="16384" width="9.140625" style="10"/>
  </cols>
  <sheetData>
    <row r="8" spans="1:2" x14ac:dyDescent="0.3">
      <c r="A8" s="10" t="s">
        <v>35</v>
      </c>
    </row>
    <row r="9" spans="1:2" x14ac:dyDescent="0.3">
      <c r="A9" s="10" t="s">
        <v>36</v>
      </c>
    </row>
    <row r="11" spans="1:2" x14ac:dyDescent="0.3">
      <c r="A11" s="10" t="s">
        <v>15</v>
      </c>
    </row>
    <row r="13" spans="1:2" ht="18" x14ac:dyDescent="0.35">
      <c r="A13" s="19" t="s">
        <v>14</v>
      </c>
      <c r="B13" s="10"/>
    </row>
    <row r="14" spans="1:2" ht="18" x14ac:dyDescent="0.3">
      <c r="A14" s="36"/>
      <c r="B14" s="36"/>
    </row>
    <row r="15" spans="1:2" ht="18" x14ac:dyDescent="0.35">
      <c r="A15" s="22"/>
      <c r="B15" s="23"/>
    </row>
    <row r="16" spans="1:2" ht="18" x14ac:dyDescent="0.3">
      <c r="A16" s="36"/>
      <c r="B16" s="36"/>
    </row>
    <row r="17" spans="1:5" ht="18" x14ac:dyDescent="0.3">
      <c r="A17" s="20"/>
      <c r="B17" s="20"/>
    </row>
    <row r="18" spans="1:5" ht="21" x14ac:dyDescent="0.3">
      <c r="A18" s="37" t="s">
        <v>17</v>
      </c>
      <c r="B18" s="38"/>
      <c r="C18" s="38"/>
      <c r="D18" s="38"/>
      <c r="E18" s="38"/>
    </row>
    <row r="20" spans="1:5" ht="15.75" thickBot="1" x14ac:dyDescent="0.35"/>
    <row r="21" spans="1:5" s="12" customFormat="1" ht="30" customHeight="1" x14ac:dyDescent="0.2">
      <c r="A21" s="4" t="s">
        <v>6</v>
      </c>
      <c r="B21" s="41" t="s">
        <v>7</v>
      </c>
      <c r="C21" s="42"/>
      <c r="D21" s="42"/>
      <c r="E21" s="5" t="s">
        <v>11</v>
      </c>
    </row>
    <row r="22" spans="1:5" ht="30" customHeight="1" x14ac:dyDescent="0.3">
      <c r="A22" s="2" t="s">
        <v>37</v>
      </c>
      <c r="B22" s="43" t="s">
        <v>8</v>
      </c>
      <c r="C22" s="44"/>
      <c r="D22" s="44"/>
      <c r="E22" s="3">
        <f>'SKLOP 19'!F31</f>
        <v>0</v>
      </c>
    </row>
    <row r="23" spans="1:5" ht="30" customHeight="1" thickBot="1" x14ac:dyDescent="0.35">
      <c r="A23" s="39" t="s">
        <v>10</v>
      </c>
      <c r="B23" s="40"/>
      <c r="C23" s="40"/>
      <c r="D23" s="40"/>
      <c r="E23" s="9">
        <f>SUM(E22:E22)</f>
        <v>0</v>
      </c>
    </row>
    <row r="24" spans="1:5" ht="15.75" customHeight="1" x14ac:dyDescent="0.3">
      <c r="A24" s="6"/>
      <c r="B24" s="7"/>
      <c r="C24" s="7"/>
      <c r="D24" s="7"/>
      <c r="E24" s="8"/>
    </row>
    <row r="25" spans="1:5" x14ac:dyDescent="0.3">
      <c r="A25" s="10" t="s">
        <v>12</v>
      </c>
      <c r="D25" s="11" t="s">
        <v>13</v>
      </c>
    </row>
    <row r="26" spans="1:5" x14ac:dyDescent="0.3">
      <c r="A26" s="18"/>
      <c r="B26" s="24"/>
      <c r="C26" s="24"/>
      <c r="D26" s="34"/>
      <c r="E26" s="35"/>
    </row>
  </sheetData>
  <sheetProtection algorithmName="SHA-512" hashValue="mfm5hVIPR3W/5z73WrihmcoSdX0alDsKmpPoU/Yt4nd2vV0HQW3kUi+gy+XAZ54eDPH6TkNZ0n9vKSKdbpOTiw==" saltValue="QIuA7jNl2og3fPYMaEWOtg==" spinCount="100000" sheet="1" selectLockedCells="1"/>
  <mergeCells count="7">
    <mergeCell ref="D26:E26"/>
    <mergeCell ref="A14:B14"/>
    <mergeCell ref="A16:B16"/>
    <mergeCell ref="A18:E18"/>
    <mergeCell ref="A23:D23"/>
    <mergeCell ref="B21:D21"/>
    <mergeCell ref="B22:D22"/>
  </mergeCells>
  <phoneticPr fontId="4" type="noConversion"/>
  <pageMargins left="0.74803149606299213" right="0.74803149606299213" top="0.23622047244094491" bottom="0.39370078740157483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G39"/>
  <sheetViews>
    <sheetView tabSelected="1" zoomScaleNormal="100" workbookViewId="0">
      <selection activeCell="E25" sqref="E25"/>
    </sheetView>
  </sheetViews>
  <sheetFormatPr defaultColWidth="9.140625" defaultRowHeight="12.75" x14ac:dyDescent="0.2"/>
  <cols>
    <col min="2" max="2" width="52.7109375" customWidth="1"/>
    <col min="3" max="3" width="5.7109375" style="16" customWidth="1"/>
    <col min="5" max="5" width="16" customWidth="1"/>
    <col min="6" max="7" width="19.7109375" customWidth="1"/>
    <col min="10" max="10" width="9.140625" customWidth="1"/>
  </cols>
  <sheetData>
    <row r="1" spans="2:3" x14ac:dyDescent="0.2">
      <c r="C1"/>
    </row>
    <row r="2" spans="2:3" x14ac:dyDescent="0.2">
      <c r="C2"/>
    </row>
    <row r="3" spans="2:3" x14ac:dyDescent="0.2">
      <c r="C3"/>
    </row>
    <row r="4" spans="2:3" x14ac:dyDescent="0.2">
      <c r="C4"/>
    </row>
    <row r="5" spans="2:3" x14ac:dyDescent="0.2">
      <c r="C5"/>
    </row>
    <row r="6" spans="2:3" x14ac:dyDescent="0.2">
      <c r="C6"/>
    </row>
    <row r="7" spans="2:3" x14ac:dyDescent="0.2">
      <c r="C7"/>
    </row>
    <row r="8" spans="2:3" x14ac:dyDescent="0.2">
      <c r="C8"/>
    </row>
    <row r="9" spans="2:3" ht="15" x14ac:dyDescent="0.3">
      <c r="B9" s="10" t="str">
        <f>REKAPITULACIJA!A8</f>
        <v>Številka: 4162-8/2023</v>
      </c>
      <c r="C9" s="10"/>
    </row>
    <row r="10" spans="2:3" ht="15" x14ac:dyDescent="0.3">
      <c r="B10" s="10" t="str">
        <f>REKAPITULACIJA!A9</f>
        <v>Datum: 18. 10. 2023</v>
      </c>
      <c r="C10" s="10"/>
    </row>
    <row r="11" spans="2:3" ht="15" x14ac:dyDescent="0.3">
      <c r="B11" s="10"/>
      <c r="C11" s="10"/>
    </row>
    <row r="12" spans="2:3" ht="15" x14ac:dyDescent="0.3">
      <c r="B12" s="10" t="s">
        <v>34</v>
      </c>
      <c r="C12" s="10"/>
    </row>
    <row r="13" spans="2:3" ht="15" x14ac:dyDescent="0.3">
      <c r="B13" s="10" t="s">
        <v>16</v>
      </c>
      <c r="C13" s="10"/>
    </row>
    <row r="14" spans="2:3" ht="15" x14ac:dyDescent="0.3">
      <c r="B14" s="10"/>
      <c r="C14" s="10"/>
    </row>
    <row r="15" spans="2:3" ht="18" x14ac:dyDescent="0.35">
      <c r="B15" s="19" t="s">
        <v>14</v>
      </c>
      <c r="C15" s="10"/>
    </row>
    <row r="16" spans="2:3" ht="18" x14ac:dyDescent="0.2">
      <c r="B16" s="50">
        <f>REKAPITULACIJA!A14</f>
        <v>0</v>
      </c>
      <c r="C16" s="50"/>
    </row>
    <row r="17" spans="1:7" ht="18" x14ac:dyDescent="0.35">
      <c r="B17" s="19"/>
      <c r="C17" s="10"/>
    </row>
    <row r="18" spans="1:7" ht="18" x14ac:dyDescent="0.2">
      <c r="B18" s="50">
        <f>REKAPITULACIJA!A16</f>
        <v>0</v>
      </c>
      <c r="C18" s="50"/>
    </row>
    <row r="19" spans="1:7" ht="15" x14ac:dyDescent="0.3">
      <c r="B19" s="10"/>
      <c r="C19" s="10"/>
    </row>
    <row r="20" spans="1:7" ht="15.75" x14ac:dyDescent="0.25">
      <c r="B20" s="13" t="s">
        <v>33</v>
      </c>
    </row>
    <row r="21" spans="1:7" ht="18.75" x14ac:dyDescent="0.3">
      <c r="B21" s="56" t="s">
        <v>8</v>
      </c>
      <c r="C21" s="56"/>
      <c r="D21" s="56"/>
      <c r="E21" s="56"/>
      <c r="F21" s="56"/>
    </row>
    <row r="22" spans="1:7" ht="18.75" thickBot="1" x14ac:dyDescent="0.4">
      <c r="B22" s="14"/>
      <c r="C22" s="17"/>
      <c r="D22" s="14"/>
      <c r="E22" s="14"/>
    </row>
    <row r="23" spans="1:7" ht="18.75" customHeight="1" x14ac:dyDescent="0.2">
      <c r="A23" s="45" t="s">
        <v>31</v>
      </c>
      <c r="B23" s="57" t="s">
        <v>5</v>
      </c>
      <c r="C23" s="57" t="s">
        <v>1</v>
      </c>
      <c r="D23" s="57" t="s">
        <v>4</v>
      </c>
      <c r="E23" s="57" t="s">
        <v>2</v>
      </c>
      <c r="F23" s="59" t="s">
        <v>3</v>
      </c>
      <c r="G23" s="48" t="s">
        <v>18</v>
      </c>
    </row>
    <row r="24" spans="1:7" ht="18" customHeight="1" thickBot="1" x14ac:dyDescent="0.25">
      <c r="A24" s="46"/>
      <c r="B24" s="58"/>
      <c r="C24" s="58"/>
      <c r="D24" s="58"/>
      <c r="E24" s="58"/>
      <c r="F24" s="60"/>
      <c r="G24" s="49"/>
    </row>
    <row r="25" spans="1:7" ht="191.25" x14ac:dyDescent="0.2">
      <c r="A25" s="28" t="s">
        <v>25</v>
      </c>
      <c r="B25" s="29" t="s">
        <v>19</v>
      </c>
      <c r="C25" s="30" t="s">
        <v>9</v>
      </c>
      <c r="D25" s="30">
        <v>50</v>
      </c>
      <c r="E25" s="33">
        <v>0</v>
      </c>
      <c r="F25" s="31">
        <f>D25*E25</f>
        <v>0</v>
      </c>
      <c r="G25" s="32"/>
    </row>
    <row r="26" spans="1:7" ht="191.25" x14ac:dyDescent="0.2">
      <c r="A26" s="27" t="s">
        <v>26</v>
      </c>
      <c r="B26" s="26" t="s">
        <v>20</v>
      </c>
      <c r="C26" s="15" t="s">
        <v>9</v>
      </c>
      <c r="D26" s="15">
        <v>40</v>
      </c>
      <c r="E26" s="33">
        <v>0</v>
      </c>
      <c r="F26" s="31">
        <f t="shared" ref="F26:F30" si="0">D26*E26</f>
        <v>0</v>
      </c>
      <c r="G26" s="25"/>
    </row>
    <row r="27" spans="1:7" ht="191.25" x14ac:dyDescent="0.2">
      <c r="A27" s="27" t="s">
        <v>27</v>
      </c>
      <c r="B27" s="26" t="s">
        <v>23</v>
      </c>
      <c r="C27" s="15" t="s">
        <v>9</v>
      </c>
      <c r="D27" s="15">
        <v>30</v>
      </c>
      <c r="E27" s="33">
        <v>0</v>
      </c>
      <c r="F27" s="31">
        <f t="shared" si="0"/>
        <v>0</v>
      </c>
      <c r="G27" s="25"/>
    </row>
    <row r="28" spans="1:7" ht="191.25" x14ac:dyDescent="0.2">
      <c r="A28" s="27" t="s">
        <v>28</v>
      </c>
      <c r="B28" s="26" t="s">
        <v>21</v>
      </c>
      <c r="C28" s="15" t="s">
        <v>9</v>
      </c>
      <c r="D28" s="15">
        <v>30</v>
      </c>
      <c r="E28" s="33">
        <v>0</v>
      </c>
      <c r="F28" s="31">
        <f t="shared" si="0"/>
        <v>0</v>
      </c>
      <c r="G28" s="25"/>
    </row>
    <row r="29" spans="1:7" ht="191.25" x14ac:dyDescent="0.2">
      <c r="A29" s="27" t="s">
        <v>29</v>
      </c>
      <c r="B29" s="26" t="s">
        <v>22</v>
      </c>
      <c r="C29" s="15" t="s">
        <v>9</v>
      </c>
      <c r="D29" s="15">
        <v>50</v>
      </c>
      <c r="E29" s="33">
        <v>0</v>
      </c>
      <c r="F29" s="31">
        <f t="shared" si="0"/>
        <v>0</v>
      </c>
      <c r="G29" s="25"/>
    </row>
    <row r="30" spans="1:7" ht="204" x14ac:dyDescent="0.2">
      <c r="A30" s="27" t="s">
        <v>30</v>
      </c>
      <c r="B30" s="26" t="s">
        <v>24</v>
      </c>
      <c r="C30" s="15" t="s">
        <v>9</v>
      </c>
      <c r="D30" s="15">
        <v>20</v>
      </c>
      <c r="E30" s="33">
        <v>0</v>
      </c>
      <c r="F30" s="31">
        <f t="shared" si="0"/>
        <v>0</v>
      </c>
      <c r="G30" s="25"/>
    </row>
    <row r="31" spans="1:7" ht="18.75" thickBot="1" x14ac:dyDescent="0.25">
      <c r="B31" s="53" t="s">
        <v>0</v>
      </c>
      <c r="C31" s="54"/>
      <c r="D31" s="54"/>
      <c r="E31" s="55"/>
      <c r="F31" s="1">
        <f>SUM(F25:F30)</f>
        <v>0</v>
      </c>
    </row>
    <row r="33" spans="2:7" ht="15" x14ac:dyDescent="0.3">
      <c r="B33" s="10" t="s">
        <v>12</v>
      </c>
      <c r="C33" s="11"/>
      <c r="D33" s="11"/>
      <c r="E33" s="11" t="s">
        <v>13</v>
      </c>
      <c r="F33" s="11"/>
    </row>
    <row r="34" spans="2:7" ht="15" x14ac:dyDescent="0.3">
      <c r="B34" s="21">
        <f>REKAPITULACIJA!A26</f>
        <v>0</v>
      </c>
      <c r="C34" s="11"/>
      <c r="D34" s="11"/>
      <c r="E34" s="51"/>
      <c r="F34" s="52"/>
    </row>
    <row r="39" spans="2:7" ht="120" customHeight="1" x14ac:dyDescent="0.2">
      <c r="B39" s="47" t="s">
        <v>32</v>
      </c>
      <c r="C39" s="47"/>
      <c r="D39" s="47"/>
      <c r="E39" s="47"/>
      <c r="F39" s="47"/>
      <c r="G39" s="47"/>
    </row>
  </sheetData>
  <sheetProtection algorithmName="SHA-512" hashValue="Vnjiu1DI/lcCe4AgBVTOoXXd5l07N7xMMvrsOZh1qrEVz53kQOYz38lUgpyTaO48+TLn6etK3Zm5yIw9A8WcFw==" saltValue="SMeVEo271wrBOwXN/BQd1g==" spinCount="100000" sheet="1" selectLockedCells="1"/>
  <mergeCells count="13">
    <mergeCell ref="A23:A24"/>
    <mergeCell ref="B39:G39"/>
    <mergeCell ref="G23:G24"/>
    <mergeCell ref="B16:C16"/>
    <mergeCell ref="B18:C18"/>
    <mergeCell ref="E34:F34"/>
    <mergeCell ref="B31:E31"/>
    <mergeCell ref="B21:F21"/>
    <mergeCell ref="B23:B24"/>
    <mergeCell ref="C23:C24"/>
    <mergeCell ref="D23:D24"/>
    <mergeCell ref="E23:E24"/>
    <mergeCell ref="F23:F24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SKLOP 19</vt:lpstr>
      <vt:lpstr>REKAPITULACIJA!Področje_tiskanja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Primož Jurca</cp:lastModifiedBy>
  <cp:lastPrinted>2023-09-29T13:31:57Z</cp:lastPrinted>
  <dcterms:created xsi:type="dcterms:W3CDTF">2005-08-16T10:42:29Z</dcterms:created>
  <dcterms:modified xsi:type="dcterms:W3CDTF">2023-10-19T10:33:34Z</dcterms:modified>
</cp:coreProperties>
</file>