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AE271CE3-A0A8-4C3E-9F38-05DBBEE2B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5" r:id="rId1"/>
    <sheet name="Sklop11" sheetId="6" r:id="rId2"/>
    <sheet name="Sklop12" sheetId="4" r:id="rId3"/>
  </sheets>
  <externalReferences>
    <externalReference r:id="rId4"/>
  </externalReferences>
  <definedNames>
    <definedName name="_xlnm._FilterDatabase" localSheetId="2" hidden="1">Sklop12!$B$22:$G$87</definedName>
    <definedName name="_xlnm.Print_Area" localSheetId="1">Sklop11!$A$1:$H$223</definedName>
    <definedName name="_xlnm.Print_Area" localSheetId="2">Sklop12!$A$1:$M$96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4" l="1"/>
  <c r="L86" i="4" s="1"/>
  <c r="L84" i="4"/>
  <c r="L79" i="4"/>
  <c r="L80" i="4"/>
  <c r="L81" i="4"/>
  <c r="L78" i="4"/>
  <c r="L74" i="4"/>
  <c r="L75" i="4"/>
  <c r="L73" i="4"/>
  <c r="L66" i="4"/>
  <c r="L67" i="4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50" i="4"/>
  <c r="L47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24" i="4"/>
  <c r="L48" i="4" s="1"/>
  <c r="F201" i="6"/>
  <c r="F202" i="6"/>
  <c r="F203" i="6"/>
  <c r="F204" i="6"/>
  <c r="F205" i="6"/>
  <c r="F206" i="6"/>
  <c r="F207" i="6"/>
  <c r="F208" i="6"/>
  <c r="F209" i="6"/>
  <c r="F210" i="6"/>
  <c r="F211" i="6"/>
  <c r="F212" i="6"/>
  <c r="F200" i="6"/>
  <c r="F190" i="6"/>
  <c r="F191" i="6"/>
  <c r="F192" i="6"/>
  <c r="F193" i="6"/>
  <c r="F194" i="6"/>
  <c r="F189" i="6"/>
  <c r="F183" i="6"/>
  <c r="F184" i="6"/>
  <c r="F185" i="6"/>
  <c r="F186" i="6"/>
  <c r="F182" i="6"/>
  <c r="F177" i="6"/>
  <c r="F178" i="6"/>
  <c r="F179" i="6"/>
  <c r="F176" i="6"/>
  <c r="F164" i="6"/>
  <c r="F165" i="6"/>
  <c r="F166" i="6"/>
  <c r="F167" i="6"/>
  <c r="F168" i="6"/>
  <c r="F169" i="6"/>
  <c r="F170" i="6"/>
  <c r="F163" i="6"/>
  <c r="F158" i="6"/>
  <c r="F159" i="6"/>
  <c r="F160" i="6"/>
  <c r="F15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27" i="6"/>
  <c r="F120" i="6"/>
  <c r="F121" i="6"/>
  <c r="F122" i="6"/>
  <c r="F123" i="6"/>
  <c r="F124" i="6"/>
  <c r="F119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97" i="6"/>
  <c r="F91" i="6"/>
  <c r="F92" i="6"/>
  <c r="F93" i="6"/>
  <c r="F94" i="6"/>
  <c r="F90" i="6"/>
  <c r="F87" i="6"/>
  <c r="F88" i="6" s="1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65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4" i="6"/>
  <c r="L76" i="4" l="1"/>
  <c r="L64" i="4"/>
  <c r="F187" i="6"/>
  <c r="F180" i="6"/>
  <c r="L82" i="4"/>
  <c r="F117" i="6"/>
  <c r="F171" i="6"/>
  <c r="F82" i="6"/>
  <c r="F95" i="6"/>
  <c r="F195" i="6"/>
  <c r="F60" i="6"/>
  <c r="F161" i="6"/>
  <c r="F125" i="6"/>
  <c r="F155" i="6"/>
  <c r="F42" i="6"/>
  <c r="F213" i="6"/>
  <c r="B10" i="4"/>
  <c r="C11" i="6"/>
  <c r="B12" i="6"/>
  <c r="F214" i="6" l="1"/>
  <c r="L87" i="4"/>
  <c r="B18" i="5"/>
  <c r="B218" i="6"/>
  <c r="C17" i="6"/>
  <c r="C15" i="6"/>
  <c r="C14" i="6"/>
  <c r="B92" i="4" l="1"/>
  <c r="C15" i="4" l="1"/>
  <c r="C13" i="4"/>
  <c r="C12" i="4"/>
  <c r="C9" i="4"/>
  <c r="B19" i="5"/>
  <c r="C19" i="5" l="1"/>
  <c r="C18" i="5" l="1"/>
  <c r="C20" i="5" l="1"/>
</calcChain>
</file>

<file path=xl/sharedStrings.xml><?xml version="1.0" encoding="utf-8"?>
<sst xmlns="http://schemas.openxmlformats.org/spreadsheetml/2006/main" count="784" uniqueCount="458">
  <si>
    <t>Blago</t>
  </si>
  <si>
    <t>Zahtevane tehnične specifikacije artikla</t>
  </si>
  <si>
    <t>EM</t>
  </si>
  <si>
    <t>Ocenjena količina</t>
  </si>
  <si>
    <t>KOS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</si>
  <si>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</si>
  <si>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PVC CEV UKC SN 4 - TROSOLOJNE GLADKE (COEX)</t>
  </si>
  <si>
    <t>PVC CEV UKC SN 4 160/1000</t>
  </si>
  <si>
    <t>PVC CEV UKC SN 4 160/2000</t>
  </si>
  <si>
    <t>PVC CEV UKC SN 4 160/3000</t>
  </si>
  <si>
    <t>PVC CEV UKC SN 4 160/5000</t>
  </si>
  <si>
    <t>PVC CEV UKC SN 4 200/1000</t>
  </si>
  <si>
    <t>PVC CEV UKC SN 4 200/2000</t>
  </si>
  <si>
    <t>PVC CEV UKC SN 4 200/3000</t>
  </si>
  <si>
    <t>PVC CEV UKC SN 4 200/5000</t>
  </si>
  <si>
    <t>PVC CEV UKC SN 4 250/1000</t>
  </si>
  <si>
    <t>PVC CEV UKC SN 4 250/2000</t>
  </si>
  <si>
    <t>PVC CEV UKC SN 4 250/3000</t>
  </si>
  <si>
    <t>PVC CEV UKC SN 4 250/5000</t>
  </si>
  <si>
    <t>PVC CEV UKC SN 4 315/1000</t>
  </si>
  <si>
    <t>PVC CEV UKC SN 4 315/2000</t>
  </si>
  <si>
    <t>PVC CEV UKC SN 4 315/3000</t>
  </si>
  <si>
    <t>PVC CEV UKC SN 4 315/5000</t>
  </si>
  <si>
    <t>PVC CEV UKC SN 4 400/5000</t>
  </si>
  <si>
    <t>PVC CEV UKC SN 4 500/5000</t>
  </si>
  <si>
    <t>CEV PVC UKC SN 8 TROSOLOJNE GLADKE (COEX)</t>
  </si>
  <si>
    <t>CEV PVC UKC SN 8 160/1000</t>
  </si>
  <si>
    <t>CEV PVC UKC SN 8 160/3000</t>
  </si>
  <si>
    <t>CEV PVC UKC SN 8 160/5000</t>
  </si>
  <si>
    <t>CEV PVC UKC SN 8 200/1000</t>
  </si>
  <si>
    <t xml:space="preserve">CEV PVC UKC SN 8 200/3000 </t>
  </si>
  <si>
    <t>CEV PVC UKC SN 8 200/5000</t>
  </si>
  <si>
    <t xml:space="preserve">CEV PVC UKC SN 8 250/1000 </t>
  </si>
  <si>
    <t>CEV PVC UKC SN 8 250/3000</t>
  </si>
  <si>
    <t>CEV PVC UKC SN 8 250/5000</t>
  </si>
  <si>
    <t>CEV PVC UKC SN 8 315/1000</t>
  </si>
  <si>
    <t>CEV PVC UKC SN 8 315/3000</t>
  </si>
  <si>
    <t>CEV PVC UKC SN 8 315/5000</t>
  </si>
  <si>
    <t>CEV PVC UKC SN 8 400/1000</t>
  </si>
  <si>
    <t>CEV PVC UKC SN 8 400/3000</t>
  </si>
  <si>
    <t>CEV PVC UKC SN 8 400/5000</t>
  </si>
  <si>
    <t>CEV PVC UKC SN 8 500/5000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</si>
  <si>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</si>
  <si>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</si>
  <si>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</si>
  <si>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</si>
  <si>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</si>
  <si>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</si>
  <si>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</si>
  <si>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</si>
  <si>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</si>
  <si>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</si>
  <si>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</si>
  <si>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</si>
  <si>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</si>
  <si>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</si>
  <si>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</si>
  <si>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</si>
  <si>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</si>
  <si>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</si>
  <si>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</si>
  <si>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</si>
  <si>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</si>
  <si>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</si>
  <si>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</si>
  <si>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</si>
  <si>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</si>
  <si>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</si>
  <si>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</si>
  <si>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</si>
  <si>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</si>
  <si>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</si>
  <si>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</si>
  <si>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</si>
  <si>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</si>
  <si>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</si>
  <si>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</si>
  <si>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</si>
  <si>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</si>
  <si>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</si>
  <si>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</si>
  <si>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</si>
  <si>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</si>
  <si>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</si>
  <si>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</si>
  <si>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</si>
  <si>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</si>
  <si>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</si>
  <si>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</si>
  <si>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DRSEČE SPOJKE </t>
  </si>
  <si>
    <t>DRSEČA SPOJKA ZA PVC UK 160</t>
  </si>
  <si>
    <t>DRSEČA SPOJKA ZA PVC UK 200</t>
  </si>
  <si>
    <t>DRSEČA SPOJKA ZA PVC UK 250</t>
  </si>
  <si>
    <t>DRSEČA SPOJKA ZA PVC UK 315</t>
  </si>
  <si>
    <t>DRSEČA SPOJKA ZA PVC UK 400</t>
  </si>
  <si>
    <t>DRSEČA SPOJKA ZA PVC UK 500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</si>
  <si>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</si>
  <si>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</si>
  <si>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</si>
  <si>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</si>
  <si>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</si>
  <si>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160/125 90°</t>
  </si>
  <si>
    <t>PVC T KOS ZA UK 160/160 90°</t>
  </si>
  <si>
    <t>PVC T KOS ZA UK 200/160 45°</t>
  </si>
  <si>
    <t>PVC T KOS ZA UK 200/200 45°</t>
  </si>
  <si>
    <t>PVC T KOS ZA UK 200/160 90°</t>
  </si>
  <si>
    <t>PVC T KOS ZA UK 200/200 90°</t>
  </si>
  <si>
    <t>PVC T KOS ZA UK 250/160 45°</t>
  </si>
  <si>
    <t>PVC T KOS ZA UK 250/200 45°</t>
  </si>
  <si>
    <t>PVC T KOS ZA UK 250/250 45°</t>
  </si>
  <si>
    <t>PVC T KOS ZA UK 250/110 90°</t>
  </si>
  <si>
    <t>PVC T KOS ZA UK 250/160 90°</t>
  </si>
  <si>
    <t>PVC T KOS ZA UK 250/200 90°</t>
  </si>
  <si>
    <t>PVC T KOS ZA UK 250/250 90°</t>
  </si>
  <si>
    <t>PVC T KOS ZA UK 315/160 45°</t>
  </si>
  <si>
    <t>PVC T KOS ZA UK 315/200 45°</t>
  </si>
  <si>
    <t>PVC T KOS ZA UK 315/250 45°</t>
  </si>
  <si>
    <t>PVC T KOS ZA UK 315/160 90°</t>
  </si>
  <si>
    <t>PVC T KOS ZA UK 315/200 90°</t>
  </si>
  <si>
    <t>PVC T KOS ZA UK 315/250 90°</t>
  </si>
  <si>
    <t>PVC T KOS ZA UK 315/315 90°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</si>
  <si>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</si>
  <si>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</si>
  <si>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</si>
  <si>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</si>
  <si>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</si>
  <si>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</si>
  <si>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</si>
  <si>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</si>
  <si>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</si>
  <si>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</si>
  <si>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</si>
  <si>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</si>
  <si>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</si>
  <si>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</si>
  <si>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</si>
  <si>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</si>
  <si>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</si>
  <si>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</si>
  <si>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</si>
  <si>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</si>
  <si>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</si>
  <si>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</si>
  <si>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</si>
  <si>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</si>
  <si>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</si>
  <si>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</si>
  <si>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</si>
  <si>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</si>
  <si>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</si>
  <si>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</si>
  <si>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</si>
  <si>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</si>
  <si>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</si>
  <si>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</si>
  <si>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</si>
  <si>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</si>
  <si>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</si>
  <si>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</si>
  <si>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</si>
  <si>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</si>
  <si>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</si>
  <si>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</si>
  <si>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</si>
  <si>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</si>
  <si>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</si>
  <si>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</si>
  <si>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</si>
  <si>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</si>
  <si>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</si>
  <si>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</si>
  <si>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</si>
  <si>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</si>
  <si>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</si>
  <si>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</si>
  <si>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</si>
  <si>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</si>
  <si>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</si>
  <si>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</si>
  <si>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</si>
  <si>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</si>
  <si>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</si>
  <si>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</si>
  <si>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</si>
  <si>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</si>
  <si>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</si>
  <si>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</si>
  <si>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</si>
  <si>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</si>
  <si>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</si>
  <si>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</si>
  <si>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</si>
  <si>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</si>
  <si>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</si>
  <si>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</si>
  <si>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</si>
  <si>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</si>
  <si>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</si>
  <si>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</si>
  <si>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</si>
  <si>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</si>
  <si>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</si>
  <si>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</si>
  <si>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</si>
  <si>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</si>
  <si>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</si>
  <si>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</si>
  <si>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</si>
  <si>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</si>
  <si>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</si>
  <si>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</si>
  <si>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</si>
  <si>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</si>
  <si>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</si>
  <si>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Cena na EM (v € brez DDV)</t>
  </si>
  <si>
    <t>SKLOP 18:</t>
  </si>
  <si>
    <t>POKROVI, REŠETKE</t>
  </si>
  <si>
    <t>SKLOP 17:</t>
  </si>
  <si>
    <t>Cena na EM                 (v € brez DDV)</t>
  </si>
  <si>
    <t>Skupaj vrednost brez DDV (v €)</t>
  </si>
  <si>
    <t>Proizvajalec blaga</t>
  </si>
  <si>
    <t>Razdelek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</si>
  <si>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</si>
  <si>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</si>
  <si>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</si>
  <si>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</si>
  <si>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</si>
  <si>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</si>
  <si>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</si>
  <si>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</si>
  <si>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</si>
  <si>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</si>
  <si>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</si>
  <si>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</si>
  <si>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</si>
  <si>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</si>
  <si>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</si>
  <si>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</si>
  <si>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</si>
  <si>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</si>
  <si>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</si>
  <si>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</si>
  <si>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</si>
  <si>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</si>
  <si>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</si>
  <si>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</si>
  <si>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</si>
  <si>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</si>
  <si>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</si>
  <si>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</si>
  <si>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</si>
  <si>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</si>
  <si>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</si>
  <si>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</si>
  <si>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</si>
  <si>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</si>
  <si>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</si>
  <si>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r>
      <t>Vsi ponujeni artikli</t>
    </r>
    <r>
      <rPr>
        <b/>
        <sz val="10"/>
        <rFont val="Tahoma"/>
        <family val="2"/>
        <charset val="238"/>
      </rPr>
      <t xml:space="preserve"> (od vključno C1 do vključno C34)</t>
    </r>
    <r>
      <rPr>
        <b/>
        <sz val="10"/>
        <color indexed="8"/>
        <rFont val="Tahoma"/>
        <family val="2"/>
        <charset val="238"/>
      </rPr>
      <t xml:space="preserve"> morajo biti izdelani v skladu s standardom SIST EN 13476-1 in ne smejo biti izdelani po tehnologiji, ki predvideva zračne cevke v penjeni sredici (po dolžini).</t>
    </r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</si>
  <si>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</si>
  <si>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</si>
  <si>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</si>
  <si>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</si>
  <si>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</si>
  <si>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</si>
  <si>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</si>
  <si>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</si>
  <si>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</si>
  <si>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</si>
  <si>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</si>
  <si>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</si>
  <si>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</si>
  <si>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</si>
  <si>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</si>
  <si>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</si>
  <si>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</si>
  <si>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</si>
  <si>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</si>
  <si>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</si>
  <si>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</si>
  <si>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</si>
  <si>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</si>
  <si>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</si>
  <si>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</si>
  <si>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</si>
  <si>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</si>
  <si>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</si>
  <si>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</si>
  <si>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</si>
  <si>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</si>
  <si>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</si>
  <si>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</si>
  <si>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</si>
  <si>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</si>
  <si>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</si>
  <si>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</si>
  <si>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</si>
  <si>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</si>
  <si>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</si>
  <si>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</si>
  <si>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</si>
  <si>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</si>
  <si>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</si>
  <si>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</si>
  <si>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</si>
  <si>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</si>
  <si>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</si>
  <si>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</si>
  <si>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</si>
  <si>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</si>
  <si>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</si>
  <si>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</si>
  <si>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</si>
  <si>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</si>
  <si>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</si>
  <si>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</si>
  <si>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</si>
  <si>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</si>
  <si>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</si>
  <si>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</si>
  <si>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</si>
  <si>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</si>
  <si>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</si>
  <si>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</si>
  <si>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</si>
  <si>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</si>
  <si>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</si>
  <si>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</si>
  <si>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</si>
  <si>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</si>
  <si>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</si>
  <si>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</si>
  <si>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</si>
  <si>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</si>
  <si>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</si>
  <si>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</si>
  <si>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</si>
  <si>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</si>
  <si>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</si>
  <si>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</si>
  <si>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</si>
  <si>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</si>
  <si>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</si>
  <si>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</si>
  <si>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</si>
  <si>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</si>
  <si>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</si>
  <si>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</si>
  <si>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</si>
  <si>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</si>
  <si>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</si>
  <si>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</si>
  <si>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</si>
  <si>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</si>
  <si>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</si>
  <si>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</si>
  <si>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</si>
  <si>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</si>
  <si>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</si>
  <si>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</si>
  <si>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</si>
  <si>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</si>
  <si>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</si>
  <si>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</si>
  <si>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</si>
  <si>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</si>
  <si>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</si>
  <si>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</si>
  <si>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</si>
  <si>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</si>
  <si>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</si>
  <si>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</si>
  <si>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</si>
  <si>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</si>
  <si>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</si>
  <si>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</si>
  <si>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</si>
  <si>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</si>
  <si>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</si>
  <si>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</si>
  <si>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</si>
  <si>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</si>
  <si>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</si>
  <si>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</si>
  <si>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</si>
  <si>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</si>
  <si>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</si>
  <si>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t>SKLOP 18: SKUPAJ VREDNOST (v € brez DDV):</t>
  </si>
  <si>
    <r>
      <t>Vsi ponujeni artikl</t>
    </r>
    <r>
      <rPr>
        <b/>
        <sz val="10"/>
        <rFont val="Tahoma"/>
        <family val="2"/>
        <charset val="238"/>
      </rPr>
      <t xml:space="preserve">i (od vključno C35 do vključno C51) </t>
    </r>
    <r>
      <rPr>
        <b/>
        <sz val="10"/>
        <color indexed="8"/>
        <rFont val="Tahoma"/>
        <family val="2"/>
        <charset val="238"/>
      </rPr>
      <t>morajo biti izdelani v skladu s standardom SIST EN 1401-1:2009.</t>
    </r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</si>
  <si>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</si>
  <si>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</si>
  <si>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</si>
  <si>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</si>
  <si>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</si>
  <si>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</si>
  <si>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</si>
  <si>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</si>
  <si>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</si>
  <si>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</si>
  <si>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</si>
  <si>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</si>
  <si>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604 A</t>
  </si>
  <si>
    <t>605 A</t>
  </si>
  <si>
    <t>Minimalna zahtevana širina naležne površine okvirja [mm] z ušesi</t>
  </si>
  <si>
    <t>600 x 1250</t>
  </si>
  <si>
    <t>NE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</si>
  <si>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</si>
  <si>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</si>
  <si>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</si>
  <si>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</si>
  <si>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</si>
  <si>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</si>
  <si>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</si>
  <si>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ZAČETNA PLOŠČICA ZA KANALETO 100 MM</t>
  </si>
  <si>
    <t>IZTOK ZA KANALETO 100 MM</t>
  </si>
  <si>
    <t>ZAČETNA PLOŠČICA ZA KANALETO 200 MM</t>
  </si>
  <si>
    <t>IZTOK ZA KANALETO 200 MM</t>
  </si>
  <si>
    <t>CEV DVOSLOJNA REBRASTA 50</t>
  </si>
  <si>
    <t>CEV DVOSLOJNA REBRASTA 65</t>
  </si>
  <si>
    <t>CEV DVOSLOJNA REBRASTA 75</t>
  </si>
  <si>
    <t>CEV DVOSLOJNA REBRASTA 90</t>
  </si>
  <si>
    <t>CEV DVOSLOJNA REBRASTA 110 KOLUT</t>
  </si>
  <si>
    <t>CEV DVOSLOJNA REBRASTA 110 / 6000</t>
  </si>
  <si>
    <t>SPOJKA ZA CEV DVOSLOJNO 50</t>
  </si>
  <si>
    <t>SPOJKA ZA CEV DVOSLOJNO 75</t>
  </si>
  <si>
    <t>SPOJKA ZA CEV DVOSLOJNO 90</t>
  </si>
  <si>
    <t>SPOJKA ZA CEV DVOSLOJNO 110</t>
  </si>
  <si>
    <t>CEV DRENAŽNA 160/6000</t>
  </si>
  <si>
    <t>CEV DRENAŽNA 200/6000</t>
  </si>
  <si>
    <t>ROBNIŠKA REŠETKA</t>
  </si>
  <si>
    <t>707 A</t>
  </si>
  <si>
    <t>D43</t>
  </si>
  <si>
    <t>D44</t>
  </si>
  <si>
    <t>D45</t>
  </si>
  <si>
    <t>D46</t>
  </si>
  <si>
    <t>D47</t>
  </si>
  <si>
    <t>D48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</si>
  <si>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</si>
  <si>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</si>
  <si>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</si>
  <si>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</si>
  <si>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</si>
  <si>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</si>
  <si>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</si>
  <si>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</si>
  <si>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</si>
  <si>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</si>
  <si>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</si>
  <si>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</si>
  <si>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</si>
  <si>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</si>
  <si>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</si>
  <si>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</si>
  <si>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</si>
  <si>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Vsi ponujeni artikli (od vključno C52 do vključno C123) morajo biti izdelani v skladu s standardom SIST EN 1401-1:2009</t>
  </si>
  <si>
    <t>Vsi ponujeni artikli (od vključno C133 do vključno C138) morajo biti izdelani v skladu s standardom SIST EN 12201-1.</t>
  </si>
  <si>
    <t>Št. razpisa: 4162-8/2023</t>
  </si>
  <si>
    <t>SKLOP 11</t>
  </si>
  <si>
    <t>SKLOP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</si>
</sst>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  <font>
      <sz val="11"/>
      <color rgb="FF7030A0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color rgb="FF7030A0"/>
      <name val="Tahoma"/>
      <family val="2"/>
      <charset val="238"/>
    </font>
    <font>
      <sz val="10"/>
      <color rgb="FF7030A0"/>
      <name val="Tahoma"/>
      <family val="2"/>
      <charset val="238"/>
    </font>
    <font>
      <b/>
      <sz val="12"/>
      <color rgb="FF7030A0"/>
      <name val="Tahoma"/>
      <family val="2"/>
      <charset val="238"/>
    </font>
    <font>
      <sz val="10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sz val="8"/>
      <name val="Arial"/>
      <family val="2"/>
      <charset val="238"/>
    </font>
    <font>
      <strike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A498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46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5" fillId="0" borderId="26" xfId="0" applyFont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 wrapText="1"/>
    </xf>
    <xf numFmtId="0" fontId="20" fillId="0" borderId="33" xfId="0" applyFont="1" applyBorder="1" applyAlignment="1">
      <alignment horizontal="center" vertical="center"/>
    </xf>
    <xf numFmtId="0" fontId="20" fillId="0" borderId="26" xfId="0" applyFont="1" applyBorder="1" applyAlignment="1">
      <alignment wrapText="1"/>
    </xf>
    <xf numFmtId="4" fontId="20" fillId="0" borderId="34" xfId="0" applyNumberFormat="1" applyFont="1" applyBorder="1" applyAlignment="1">
      <alignment horizontal="center" vertical="center"/>
    </xf>
    <xf numFmtId="0" fontId="20" fillId="0" borderId="26" xfId="0" applyFont="1" applyBorder="1"/>
    <xf numFmtId="0" fontId="20" fillId="0" borderId="35" xfId="0" applyFont="1" applyBorder="1"/>
    <xf numFmtId="0" fontId="20" fillId="0" borderId="36" xfId="0" applyFont="1" applyBorder="1"/>
    <xf numFmtId="4" fontId="20" fillId="3" borderId="37" xfId="0" applyNumberFormat="1" applyFont="1" applyFill="1" applyBorder="1" applyAlignment="1">
      <alignment horizontal="center"/>
    </xf>
    <xf numFmtId="0" fontId="20" fillId="0" borderId="0" xfId="0" applyFont="1"/>
    <xf numFmtId="4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6" fillId="5" borderId="26" xfId="0" applyFont="1" applyFill="1" applyBorder="1"/>
    <xf numFmtId="0" fontId="21" fillId="0" borderId="0" xfId="0" applyFont="1"/>
    <xf numFmtId="0" fontId="18" fillId="0" borderId="0" xfId="0" applyFont="1"/>
    <xf numFmtId="0" fontId="19" fillId="0" borderId="16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9" fillId="0" borderId="16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5" fillId="0" borderId="26" xfId="0" applyFont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left" wrapText="1"/>
    </xf>
    <xf numFmtId="0" fontId="25" fillId="5" borderId="13" xfId="0" applyFont="1" applyFill="1" applyBorder="1" applyAlignment="1">
      <alignment horizontal="left" wrapText="1"/>
    </xf>
    <xf numFmtId="0" fontId="27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9" fillId="0" borderId="16" xfId="0" applyFont="1" applyBorder="1" applyAlignment="1">
      <alignment horizontal="justify"/>
    </xf>
    <xf numFmtId="4" fontId="21" fillId="0" borderId="26" xfId="0" applyNumberFormat="1" applyFont="1" applyBorder="1" applyAlignment="1" applyProtection="1">
      <alignment horizontal="center" vertical="center"/>
      <protection locked="0"/>
    </xf>
    <xf numFmtId="4" fontId="21" fillId="0" borderId="2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0" borderId="26" xfId="1" applyFont="1" applyBorder="1" applyAlignment="1">
      <alignment horizontal="center" vertical="center"/>
    </xf>
    <xf numFmtId="1" fontId="21" fillId="0" borderId="14" xfId="1" applyNumberFormat="1" applyFont="1" applyBorder="1" applyAlignment="1">
      <alignment horizontal="center" vertical="center"/>
    </xf>
    <xf numFmtId="0" fontId="21" fillId="0" borderId="26" xfId="0" applyFont="1" applyBorder="1"/>
    <xf numFmtId="0" fontId="21" fillId="0" borderId="13" xfId="1" applyFont="1" applyBorder="1" applyAlignment="1">
      <alignment vertical="center"/>
    </xf>
    <xf numFmtId="0" fontId="21" fillId="0" borderId="26" xfId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2" fillId="0" borderId="26" xfId="0" applyFont="1" applyBorder="1" applyAlignment="1">
      <alignment textRotation="90"/>
    </xf>
    <xf numFmtId="0" fontId="19" fillId="0" borderId="26" xfId="0" applyFont="1" applyBorder="1" applyAlignment="1">
      <alignment horizontal="center"/>
    </xf>
    <xf numFmtId="0" fontId="19" fillId="0" borderId="26" xfId="0" applyFont="1" applyBorder="1" applyAlignment="1">
      <alignment horizontal="center" wrapText="1"/>
    </xf>
    <xf numFmtId="4" fontId="19" fillId="0" borderId="26" xfId="0" applyNumberFormat="1" applyFont="1" applyBorder="1" applyAlignment="1">
      <alignment horizontal="center" wrapText="1"/>
    </xf>
    <xf numFmtId="0" fontId="8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/>
    </xf>
    <xf numFmtId="0" fontId="20" fillId="0" borderId="14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2" fontId="20" fillId="0" borderId="26" xfId="0" applyNumberFormat="1" applyFont="1" applyBorder="1" applyAlignment="1">
      <alignment horizontal="center" vertical="center"/>
    </xf>
    <xf numFmtId="4" fontId="20" fillId="2" borderId="26" xfId="0" applyNumberFormat="1" applyFont="1" applyFill="1" applyBorder="1" applyAlignment="1">
      <alignment horizontal="center" vertical="center"/>
    </xf>
    <xf numFmtId="0" fontId="20" fillId="0" borderId="26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0" fillId="0" borderId="26" xfId="0" applyNumberFormat="1" applyFont="1" applyBorder="1" applyAlignment="1">
      <alignment horizont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" fontId="20" fillId="0" borderId="2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0" fillId="0" borderId="13" xfId="0" applyFont="1" applyBorder="1" applyAlignment="1">
      <alignment horizontal="left"/>
    </xf>
    <xf numFmtId="0" fontId="20" fillId="0" borderId="26" xfId="0" applyFont="1" applyBorder="1" applyAlignment="1">
      <alignment horizontal="center"/>
    </xf>
    <xf numFmtId="1" fontId="20" fillId="0" borderId="26" xfId="0" applyNumberFormat="1" applyFont="1" applyBorder="1" applyAlignment="1">
      <alignment horizontal="center"/>
    </xf>
    <xf numFmtId="0" fontId="20" fillId="0" borderId="14" xfId="0" applyFont="1" applyBorder="1"/>
    <xf numFmtId="0" fontId="20" fillId="0" borderId="14" xfId="0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21" fillId="0" borderId="14" xfId="0" applyFont="1" applyBorder="1"/>
    <xf numFmtId="0" fontId="21" fillId="0" borderId="26" xfId="0" applyFont="1" applyBorder="1" applyProtection="1">
      <protection locked="0"/>
    </xf>
    <xf numFmtId="0" fontId="25" fillId="0" borderId="29" xfId="0" applyFont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" fontId="27" fillId="0" borderId="26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4" borderId="26" xfId="0" applyFont="1" applyFill="1" applyBorder="1"/>
    <xf numFmtId="0" fontId="27" fillId="4" borderId="26" xfId="0" applyFont="1" applyFill="1" applyBorder="1" applyAlignment="1">
      <alignment horizontal="center" vertical="center"/>
    </xf>
    <xf numFmtId="0" fontId="27" fillId="0" borderId="26" xfId="0" applyFont="1" applyBorder="1"/>
    <xf numFmtId="0" fontId="27" fillId="0" borderId="0" xfId="0" applyFont="1" applyAlignment="1">
      <alignment vertical="center"/>
    </xf>
    <xf numFmtId="0" fontId="27" fillId="4" borderId="18" xfId="0" applyFont="1" applyFill="1" applyBorder="1"/>
    <xf numFmtId="0" fontId="27" fillId="4" borderId="4" xfId="0" applyFont="1" applyFill="1" applyBorder="1"/>
    <xf numFmtId="0" fontId="27" fillId="4" borderId="4" xfId="0" applyFont="1" applyFill="1" applyBorder="1" applyAlignment="1">
      <alignment horizontal="center" vertical="center"/>
    </xf>
    <xf numFmtId="0" fontId="27" fillId="4" borderId="2" xfId="0" applyFont="1" applyFill="1" applyBorder="1"/>
    <xf numFmtId="0" fontId="27" fillId="4" borderId="2" xfId="0" applyFont="1" applyFill="1" applyBorder="1" applyAlignment="1">
      <alignment horizontal="center" vertical="center"/>
    </xf>
    <xf numFmtId="0" fontId="27" fillId="4" borderId="7" xfId="0" applyFont="1" applyFill="1" applyBorder="1"/>
    <xf numFmtId="0" fontId="27" fillId="4" borderId="7" xfId="0" applyFont="1" applyFill="1" applyBorder="1" applyAlignment="1">
      <alignment horizontal="center" vertical="center"/>
    </xf>
    <xf numFmtId="0" fontId="27" fillId="4" borderId="22" xfId="0" applyFont="1" applyFill="1" applyBorder="1"/>
    <xf numFmtId="0" fontId="27" fillId="4" borderId="22" xfId="0" applyFont="1" applyFill="1" applyBorder="1" applyAlignment="1">
      <alignment horizontal="center" vertical="center"/>
    </xf>
    <xf numFmtId="0" fontId="27" fillId="4" borderId="24" xfId="0" applyFont="1" applyFill="1" applyBorder="1"/>
    <xf numFmtId="0" fontId="21" fillId="4" borderId="24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/>
    </xf>
    <xf numFmtId="0" fontId="27" fillId="0" borderId="26" xfId="0" applyFont="1" applyBorder="1" applyAlignment="1">
      <alignment vertical="center"/>
    </xf>
    <xf numFmtId="164" fontId="27" fillId="0" borderId="26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" fontId="20" fillId="2" borderId="26" xfId="0" applyNumberFormat="1" applyFont="1" applyFill="1" applyBorder="1" applyAlignment="1">
      <alignment horizontal="center"/>
    </xf>
    <xf numFmtId="4" fontId="20" fillId="2" borderId="12" xfId="0" applyNumberFormat="1" applyFont="1" applyFill="1" applyBorder="1" applyAlignment="1">
      <alignment horizontal="center"/>
    </xf>
    <xf numFmtId="0" fontId="27" fillId="4" borderId="40" xfId="0" applyFont="1" applyFill="1" applyBorder="1"/>
    <xf numFmtId="0" fontId="27" fillId="4" borderId="11" xfId="0" applyFont="1" applyFill="1" applyBorder="1"/>
    <xf numFmtId="0" fontId="27" fillId="4" borderId="6" xfId="0" applyFont="1" applyFill="1" applyBorder="1"/>
    <xf numFmtId="0" fontId="27" fillId="4" borderId="9" xfId="0" applyFont="1" applyFill="1" applyBorder="1"/>
    <xf numFmtId="0" fontId="27" fillId="4" borderId="41" xfId="0" applyFont="1" applyFill="1" applyBorder="1"/>
    <xf numFmtId="0" fontId="21" fillId="4" borderId="38" xfId="0" applyFont="1" applyFill="1" applyBorder="1"/>
    <xf numFmtId="0" fontId="27" fillId="0" borderId="26" xfId="0" applyFont="1" applyBorder="1" applyAlignment="1">
      <alignment vertical="center" wrapText="1"/>
    </xf>
    <xf numFmtId="0" fontId="27" fillId="4" borderId="19" xfId="0" applyFont="1" applyFill="1" applyBorder="1"/>
    <xf numFmtId="0" fontId="27" fillId="4" borderId="10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23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12" xfId="0" applyFont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12" xfId="0" applyNumberFormat="1" applyFont="1" applyBorder="1" applyAlignment="1">
      <alignment horizontal="center" vertical="center"/>
    </xf>
    <xf numFmtId="0" fontId="27" fillId="0" borderId="26" xfId="0" applyFont="1" applyBorder="1" applyProtection="1">
      <protection locked="0"/>
    </xf>
    <xf numFmtId="0" fontId="27" fillId="0" borderId="26" xfId="0" applyFont="1" applyBorder="1" applyAlignment="1" applyProtection="1">
      <alignment vertical="center"/>
      <protection locked="0"/>
    </xf>
    <xf numFmtId="0" fontId="11" fillId="0" borderId="0" xfId="0" applyFont="1"/>
    <xf numFmtId="0" fontId="10" fillId="0" borderId="0" xfId="0" applyFont="1"/>
    <xf numFmtId="4" fontId="20" fillId="0" borderId="12" xfId="0" applyNumberFormat="1" applyFont="1" applyBorder="1" applyAlignment="1">
      <alignment horizontal="center"/>
    </xf>
    <xf numFmtId="4" fontId="20" fillId="0" borderId="26" xfId="1" applyNumberFormat="1" applyFont="1" applyBorder="1" applyAlignment="1">
      <alignment horizontal="center" vertical="center"/>
    </xf>
    <xf numFmtId="4" fontId="20" fillId="3" borderId="39" xfId="0" applyNumberFormat="1" applyFont="1" applyFill="1" applyBorder="1" applyAlignment="1">
      <alignment horizontal="center"/>
    </xf>
    <xf numFmtId="0" fontId="27" fillId="4" borderId="0" xfId="0" applyFont="1" applyFill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19" fillId="0" borderId="14" xfId="0" applyFont="1" applyBorder="1" applyAlignment="1">
      <alignment horizontal="right" vertical="center"/>
    </xf>
    <xf numFmtId="0" fontId="19" fillId="0" borderId="26" xfId="0" applyFont="1" applyBorder="1" applyAlignment="1">
      <alignment horizontal="right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8" fillId="0" borderId="27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26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5" fillId="0" borderId="0" xfId="0" applyFont="1" applyAlignment="1">
      <alignment horizontal="left" wrapText="1"/>
    </xf>
    <xf numFmtId="0" fontId="25" fillId="5" borderId="26" xfId="0" applyFont="1" applyFill="1" applyBorder="1" applyAlignment="1">
      <alignment horizontal="left" wrapText="1"/>
    </xf>
    <xf numFmtId="0" fontId="32" fillId="5" borderId="13" xfId="0" applyFont="1" applyFill="1" applyBorder="1" applyAlignment="1">
      <alignment horizontal="left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horizontal="left" wrapText="1"/>
    </xf>
    <xf numFmtId="2" fontId="33" fillId="0" borderId="0" xfId="0" applyNumberFormat="1" applyFont="1" applyAlignment="1">
      <alignment horizontal="center" vertical="center"/>
    </xf>
    <xf numFmtId="2" fontId="33" fillId="0" borderId="26" xfId="0" applyNumberFormat="1" applyFont="1" applyBorder="1" applyAlignment="1">
      <alignment horizontal="center" vertical="center"/>
    </xf>
    <xf numFmtId="2" fontId="33" fillId="0" borderId="26" xfId="0" applyNumberFormat="1" applyFont="1" applyBorder="1" applyAlignment="1">
      <alignment horizontal="center"/>
    </xf>
    <xf numFmtId="2" fontId="33" fillId="0" borderId="0" xfId="0" applyNumberFormat="1" applyFont="1" applyAlignment="1">
      <alignment horizontal="center"/>
    </xf>
    <xf numFmtId="0" fontId="32" fillId="0" borderId="13" xfId="0" applyFont="1" applyBorder="1" applyAlignment="1">
      <alignment horizontal="left" wrapText="1"/>
    </xf>
    <xf numFmtId="164" fontId="33" fillId="0" borderId="26" xfId="1" applyNumberFormat="1" applyFont="1" applyBorder="1" applyAlignment="1" applyProtection="1">
      <alignment horizontal="center" vertical="center"/>
      <protection locked="0"/>
    </xf>
    <xf numFmtId="0" fontId="31" fillId="0" borderId="0" xfId="0" applyFont="1"/>
    <xf numFmtId="0" fontId="28" fillId="0" borderId="26" xfId="0" applyFont="1" applyBorder="1" applyProtection="1">
      <protection locked="0"/>
    </xf>
    <xf numFmtId="0" fontId="21" fillId="0" borderId="0" xfId="0" applyFont="1" applyAlignment="1">
      <alignment horizontal="center"/>
    </xf>
    <xf numFmtId="164" fontId="33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4" fontId="19" fillId="2" borderId="26" xfId="0" applyNumberFormat="1" applyFont="1" applyFill="1" applyBorder="1" applyAlignment="1">
      <alignment horizontal="center"/>
    </xf>
    <xf numFmtId="0" fontId="25" fillId="0" borderId="13" xfId="0" applyFont="1" applyBorder="1" applyAlignment="1">
      <alignment horizontal="left" wrapText="1"/>
    </xf>
    <xf numFmtId="0" fontId="27" fillId="0" borderId="7" xfId="0" applyFont="1" applyBorder="1" applyAlignment="1">
      <alignment horizontal="center" vertical="center"/>
    </xf>
    <xf numFmtId="0" fontId="21" fillId="0" borderId="26" xfId="0" applyFont="1" applyBorder="1" applyAlignment="1">
      <alignment horizontal="left" vertical="center"/>
    </xf>
    <xf numFmtId="0" fontId="25" fillId="0" borderId="26" xfId="0" applyFont="1" applyBorder="1"/>
    <xf numFmtId="0" fontId="23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wrapText="1"/>
    </xf>
    <xf numFmtId="4" fontId="20" fillId="0" borderId="12" xfId="0" applyNumberFormat="1" applyFont="1" applyBorder="1" applyAlignment="1" applyProtection="1">
      <alignment horizontal="center"/>
      <protection locked="0"/>
    </xf>
    <xf numFmtId="2" fontId="20" fillId="0" borderId="12" xfId="0" applyNumberFormat="1" applyFont="1" applyBorder="1" applyAlignment="1" applyProtection="1">
      <alignment horizontal="center"/>
      <protection locked="0"/>
    </xf>
    <xf numFmtId="2" fontId="20" fillId="0" borderId="12" xfId="0" applyNumberFormat="1" applyFont="1" applyBorder="1" applyAlignment="1">
      <alignment horizontal="center"/>
    </xf>
    <xf numFmtId="0" fontId="20" fillId="0" borderId="12" xfId="0" applyFont="1" applyBorder="1"/>
    <xf numFmtId="2" fontId="20" fillId="0" borderId="12" xfId="1" applyNumberFormat="1" applyFont="1" applyBorder="1" applyAlignment="1" applyProtection="1">
      <alignment horizontal="left" vertical="center"/>
      <protection locked="0"/>
    </xf>
    <xf numFmtId="0" fontId="21" fillId="0" borderId="12" xfId="0" applyFont="1" applyBorder="1"/>
    <xf numFmtId="0" fontId="21" fillId="0" borderId="12" xfId="0" applyFont="1" applyBorder="1" applyProtection="1">
      <protection locked="0"/>
    </xf>
    <xf numFmtId="0" fontId="34" fillId="0" borderId="0" xfId="0" applyFont="1" applyAlignment="1">
      <alignment horizontal="center" vertical="center" wrapText="1"/>
    </xf>
    <xf numFmtId="1" fontId="7" fillId="0" borderId="0" xfId="0" applyNumberFormat="1" applyFont="1"/>
    <xf numFmtId="0" fontId="35" fillId="0" borderId="0" xfId="0" applyFont="1" applyAlignment="1">
      <alignment horizontal="center"/>
    </xf>
    <xf numFmtId="2" fontId="32" fillId="5" borderId="13" xfId="0" applyNumberFormat="1" applyFont="1" applyFill="1" applyBorder="1" applyAlignment="1">
      <alignment horizontal="left" wrapText="1"/>
    </xf>
    <xf numFmtId="2" fontId="32" fillId="0" borderId="26" xfId="0" applyNumberFormat="1" applyFont="1" applyBorder="1" applyAlignment="1">
      <alignment horizontal="left" vertical="center" wrapText="1"/>
    </xf>
    <xf numFmtId="2" fontId="32" fillId="0" borderId="13" xfId="0" applyNumberFormat="1" applyFont="1" applyBorder="1" applyAlignment="1">
      <alignment vertical="center" wrapText="1"/>
    </xf>
    <xf numFmtId="2" fontId="32" fillId="0" borderId="0" xfId="0" applyNumberFormat="1" applyFont="1" applyAlignment="1">
      <alignment horizontal="left" wrapText="1"/>
    </xf>
    <xf numFmtId="2" fontId="33" fillId="0" borderId="0" xfId="0" applyNumberFormat="1" applyFont="1"/>
    <xf numFmtId="2" fontId="32" fillId="5" borderId="26" xfId="0" applyNumberFormat="1" applyFont="1" applyFill="1" applyBorder="1" applyAlignment="1">
      <alignment horizontal="left" wrapText="1"/>
    </xf>
    <xf numFmtId="2" fontId="32" fillId="0" borderId="26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left" wrapText="1"/>
    </xf>
    <xf numFmtId="2" fontId="33" fillId="0" borderId="26" xfId="0" applyNumberFormat="1" applyFont="1" applyBorder="1"/>
    <xf numFmtId="2" fontId="32" fillId="0" borderId="13" xfId="0" applyNumberFormat="1" applyFont="1" applyBorder="1" applyAlignment="1">
      <alignment horizontal="left" vertical="center" wrapText="1"/>
    </xf>
    <xf numFmtId="2" fontId="27" fillId="0" borderId="26" xfId="0" applyNumberFormat="1" applyFont="1" applyBorder="1" applyAlignment="1" applyProtection="1">
      <alignment horizontal="center" vertical="center"/>
      <protection locked="0"/>
    </xf>
    <xf numFmtId="2" fontId="27" fillId="0" borderId="26" xfId="1" applyNumberFormat="1" applyFont="1" applyBorder="1" applyAlignment="1" applyProtection="1">
      <alignment horizontal="center" vertical="center"/>
      <protection locked="0"/>
    </xf>
    <xf numFmtId="4" fontId="19" fillId="0" borderId="0" xfId="1" applyNumberFormat="1" applyFont="1" applyAlignment="1">
      <alignment horizontal="center" vertical="center"/>
    </xf>
    <xf numFmtId="1" fontId="38" fillId="0" borderId="14" xfId="0" applyNumberFormat="1" applyFont="1" applyBorder="1" applyAlignment="1">
      <alignment horizontal="center" vertical="center"/>
    </xf>
    <xf numFmtId="1" fontId="21" fillId="0" borderId="14" xfId="0" applyNumberFormat="1" applyFont="1" applyBorder="1" applyAlignment="1">
      <alignment horizontal="center" vertical="center"/>
    </xf>
    <xf numFmtId="49" fontId="20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justify"/>
    </xf>
    <xf numFmtId="49" fontId="21" fillId="0" borderId="0" xfId="0" applyNumberFormat="1" applyFont="1"/>
    <xf numFmtId="49" fontId="21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8" fillId="0" borderId="2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right"/>
    </xf>
    <xf numFmtId="0" fontId="25" fillId="0" borderId="26" xfId="0" applyFont="1" applyBorder="1" applyAlignment="1">
      <alignment horizontal="center" vertical="center" textRotation="90"/>
    </xf>
    <xf numFmtId="0" fontId="19" fillId="5" borderId="12" xfId="0" applyFont="1" applyFill="1" applyBorder="1" applyAlignment="1">
      <alignment horizontal="left"/>
    </xf>
    <xf numFmtId="0" fontId="19" fillId="5" borderId="13" xfId="0" applyFont="1" applyFill="1" applyBorder="1" applyAlignment="1">
      <alignment horizontal="left"/>
    </xf>
    <xf numFmtId="0" fontId="19" fillId="5" borderId="14" xfId="0" applyFont="1" applyFill="1" applyBorder="1" applyAlignment="1">
      <alignment horizontal="left"/>
    </xf>
    <xf numFmtId="0" fontId="19" fillId="5" borderId="26" xfId="0" applyFont="1" applyFill="1" applyBorder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2">
    <cellStyle name="Navadno" xfId="0" builtinId="0"/>
    <cellStyle name="Navadno 2" xfId="1" xr:uid="{00000000-0005-0000-0000-000000000000}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7</xdr:col>
      <xdr:colOff>247650</xdr:colOff>
      <xdr:row>8</xdr:row>
      <xdr:rowOff>85726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14300" y="142876"/>
          <a:ext cx="84296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IVMTEUWI\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H31"/>
  <sheetViews>
    <sheetView tabSelected="1" topLeftCell="A7" workbookViewId="0">
      <selection activeCell="A30" sqref="A30"/>
    </sheetView>
  </sheetViews>
  <sheetFormatPr defaultRowHeight="12.75" x14ac:dyDescent="0.2"/>
  <cols>
    <col min="1" max="1" width="37.28515625" customWidth="1"/>
    <col min="2" max="2" width="45.5703125" customWidth="1"/>
    <col min="3" max="3" width="31" customWidth="1"/>
  </cols>
  <sheetData>
    <row r="9" spans="1:8" ht="39.75" customHeight="1" x14ac:dyDescent="0.2">
      <c r="A9" s="17" t="s">
        <v>201</v>
      </c>
      <c r="B9" s="224"/>
      <c r="C9" s="224"/>
      <c r="D9" s="35"/>
      <c r="E9" s="35"/>
      <c r="F9" s="35"/>
      <c r="G9" s="35"/>
      <c r="H9" s="35"/>
    </row>
    <row r="10" spans="1:8" ht="14.25" x14ac:dyDescent="0.2">
      <c r="A10" s="18" t="s">
        <v>455</v>
      </c>
      <c r="B10" s="38"/>
      <c r="C10" s="38"/>
    </row>
    <row r="11" spans="1:8" ht="14.25" x14ac:dyDescent="0.2">
      <c r="A11" s="19"/>
      <c r="B11" s="38"/>
      <c r="C11" s="38"/>
    </row>
    <row r="12" spans="1:8" ht="14.25" x14ac:dyDescent="0.2">
      <c r="A12" s="36" t="s">
        <v>202</v>
      </c>
      <c r="B12" s="225"/>
      <c r="C12" s="226"/>
    </row>
    <row r="13" spans="1:8" ht="14.25" x14ac:dyDescent="0.2">
      <c r="A13" s="36" t="s">
        <v>203</v>
      </c>
      <c r="B13" s="225"/>
      <c r="C13" s="226"/>
    </row>
    <row r="14" spans="1:8" ht="14.25" x14ac:dyDescent="0.2">
      <c r="A14" s="18"/>
      <c r="B14" s="38"/>
      <c r="C14" s="38"/>
    </row>
    <row r="15" spans="1:8" ht="14.25" x14ac:dyDescent="0.2">
      <c r="A15" s="36" t="s">
        <v>204</v>
      </c>
      <c r="B15" s="225"/>
      <c r="C15" s="226"/>
    </row>
    <row r="16" spans="1:8" ht="13.5" thickBot="1" x14ac:dyDescent="0.25">
      <c r="A16" s="37"/>
      <c r="B16" s="37"/>
      <c r="C16" s="37"/>
    </row>
    <row r="17" spans="1:4" ht="26.25" thickBot="1" x14ac:dyDescent="0.25">
      <c r="A17" s="20" t="s">
        <v>205</v>
      </c>
      <c r="B17" s="21"/>
      <c r="C17" s="22" t="s">
        <v>206</v>
      </c>
    </row>
    <row r="18" spans="1:4" ht="66" customHeight="1" x14ac:dyDescent="0.2">
      <c r="A18" s="23" t="s">
        <v>456</v>
      </c>
      <c r="B18" s="24" t="str">
        <f>Sklop11!B20</f>
        <v>CEVI - ULIČNA KANALIZACIJA, ČEP PVC HIŠNA KANALIZACIJA, ČEP PVC ULIČNA KANALIZACIJA, KOLENO PVC ULIČNA KANALIZACIJA, DRSEČA SPOJKA ULIČNA KANALIZACIJA, PVC T KOS ZA UK, POVRATNI VENTIL, PVC REDUKCIJA ZA ULIČNO KANALIZACIJO</v>
      </c>
      <c r="C18" s="25">
        <f>Sklop11!F214</f>
        <v>0</v>
      </c>
    </row>
    <row r="19" spans="1:4" ht="16.5" customHeight="1" thickBot="1" x14ac:dyDescent="0.25">
      <c r="A19" s="23" t="s">
        <v>457</v>
      </c>
      <c r="B19" s="26" t="str">
        <f>Sklop12!B19</f>
        <v>POKROVI, REŠETKE</v>
      </c>
      <c r="C19" s="25">
        <f>Sklop12!L87</f>
        <v>0</v>
      </c>
    </row>
    <row r="20" spans="1:4" ht="13.5" thickBot="1" x14ac:dyDescent="0.25">
      <c r="A20" s="27"/>
      <c r="B20" s="28"/>
      <c r="C20" s="29">
        <f>SUM(C18:C19)</f>
        <v>0</v>
      </c>
    </row>
    <row r="21" spans="1:4" x14ac:dyDescent="0.2">
      <c r="A21" s="30"/>
      <c r="B21" s="30"/>
      <c r="C21" s="31"/>
    </row>
    <row r="22" spans="1:4" x14ac:dyDescent="0.2">
      <c r="A22" s="219" t="s">
        <v>207</v>
      </c>
      <c r="B22" s="220"/>
      <c r="C22" s="220"/>
    </row>
    <row r="23" spans="1:4" ht="20.25" customHeight="1" x14ac:dyDescent="0.2">
      <c r="A23" s="219" t="s">
        <v>208</v>
      </c>
      <c r="B23" s="219"/>
      <c r="C23" s="220"/>
      <c r="D23" s="150"/>
    </row>
    <row r="24" spans="1:4" ht="30.75" customHeight="1" x14ac:dyDescent="0.2">
      <c r="A24" s="221" t="s">
        <v>209</v>
      </c>
      <c r="B24" s="222"/>
      <c r="C24" s="222"/>
    </row>
    <row r="25" spans="1:4" ht="33" customHeight="1" x14ac:dyDescent="0.2">
      <c r="A25" s="223" t="s">
        <v>210</v>
      </c>
      <c r="B25" s="223"/>
      <c r="C25" s="223"/>
    </row>
    <row r="26" spans="1:4" x14ac:dyDescent="0.2">
      <c r="A26" s="223" t="s">
        <v>211</v>
      </c>
      <c r="B26" s="223"/>
      <c r="C26" s="223"/>
    </row>
    <row r="27" spans="1:4" x14ac:dyDescent="0.2">
      <c r="A27" s="30"/>
      <c r="B27" s="30"/>
      <c r="C27" s="31"/>
    </row>
    <row r="28" spans="1:4" x14ac:dyDescent="0.2">
      <c r="A28" s="32" t="s">
        <v>212</v>
      </c>
      <c r="B28" s="32"/>
      <c r="C28" s="32" t="s">
        <v>213</v>
      </c>
    </row>
    <row r="29" spans="1:4" x14ac:dyDescent="0.2">
      <c r="A29" s="33"/>
      <c r="B29" s="34"/>
      <c r="C29" s="34"/>
    </row>
    <row r="30" spans="1:4" x14ac:dyDescent="0.2">
      <c r="A30" s="39"/>
      <c r="B30" s="40"/>
      <c r="C30" s="41"/>
    </row>
    <row r="31" spans="1:4" x14ac:dyDescent="0.2">
      <c r="A31" s="37"/>
      <c r="B31" s="37"/>
      <c r="C31" s="37"/>
    </row>
  </sheetData>
  <sheetProtection algorithmName="SHA-512" hashValue="jCH6C/O3+8fiS5Xy+7j0Q0sllCGWypvfDko5Plz6ZdNzJB1+iVCQxqlehqBbRjdn74Q8nBcjrDtHIghJFL3HHQ==" saltValue="sVOA2yt7F4Y8SolygGiTaQ==" spinCount="100000" sheet="1" selectLockedCells="1"/>
  <mergeCells count="9">
    <mergeCell ref="A23:C23"/>
    <mergeCell ref="A24:C24"/>
    <mergeCell ref="A25:C25"/>
    <mergeCell ref="A26:C26"/>
    <mergeCell ref="B9:C9"/>
    <mergeCell ref="B12:C12"/>
    <mergeCell ref="B13:C13"/>
    <mergeCell ref="B15:C15"/>
    <mergeCell ref="A22:C2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AU218"/>
  <sheetViews>
    <sheetView topLeftCell="A184" workbookViewId="0">
      <selection activeCell="E24" sqref="E24"/>
    </sheetView>
  </sheetViews>
  <sheetFormatPr defaultColWidth="9.140625" defaultRowHeight="12.75" x14ac:dyDescent="0.2"/>
  <cols>
    <col min="1" max="1" width="6.140625" style="7" customWidth="1"/>
    <col min="2" max="2" width="40" style="7" customWidth="1"/>
    <col min="3" max="3" width="13.7109375" style="7" customWidth="1"/>
    <col min="4" max="4" width="12.28515625" style="7" customWidth="1"/>
    <col min="5" max="5" width="14.85546875" style="174" customWidth="1"/>
    <col min="6" max="6" width="14.28515625" style="7" bestFit="1" customWidth="1"/>
    <col min="7" max="7" width="21.5703125" style="7" customWidth="1"/>
    <col min="8" max="8" width="15" style="174" customWidth="1"/>
    <col min="9" max="16384" width="9.140625" style="7"/>
  </cols>
  <sheetData>
    <row r="11" spans="2:9" ht="34.5" customHeight="1" x14ac:dyDescent="0.2">
      <c r="B11" s="17" t="s">
        <v>201</v>
      </c>
      <c r="C11" s="35">
        <f>Rekapitulacija!B9</f>
        <v>0</v>
      </c>
      <c r="D11" s="35"/>
      <c r="E11" s="171"/>
      <c r="F11" s="35"/>
      <c r="G11" s="35"/>
      <c r="H11" s="171"/>
      <c r="I11" s="37"/>
    </row>
    <row r="12" spans="2:9" ht="14.25" x14ac:dyDescent="0.2">
      <c r="B12" s="18" t="str">
        <f>Rekapitulacija!A10</f>
        <v>Št. razpisa: 4162-8/2023</v>
      </c>
      <c r="C12" s="164"/>
      <c r="D12" s="164"/>
      <c r="E12" s="172"/>
      <c r="F12" s="164"/>
      <c r="G12" s="164"/>
      <c r="H12" s="172"/>
      <c r="I12" s="37"/>
    </row>
    <row r="13" spans="2:9" ht="14.25" x14ac:dyDescent="0.2">
      <c r="B13" s="19"/>
      <c r="C13" s="164"/>
      <c r="D13" s="164"/>
      <c r="E13" s="172"/>
      <c r="F13" s="164"/>
      <c r="G13" s="164"/>
      <c r="H13" s="172"/>
      <c r="I13" s="37"/>
    </row>
    <row r="14" spans="2:9" ht="14.25" x14ac:dyDescent="0.2">
      <c r="B14" s="36" t="s">
        <v>202</v>
      </c>
      <c r="C14" s="163">
        <f>[1]Rekapitulacija!B12</f>
        <v>0</v>
      </c>
      <c r="D14" s="164"/>
      <c r="E14" s="172"/>
      <c r="F14" s="164"/>
      <c r="G14" s="164"/>
      <c r="H14" s="172"/>
      <c r="I14" s="37"/>
    </row>
    <row r="15" spans="2:9" ht="14.25" x14ac:dyDescent="0.2">
      <c r="B15" s="36" t="s">
        <v>203</v>
      </c>
      <c r="C15" s="163">
        <f>[1]Rekapitulacija!B13</f>
        <v>0</v>
      </c>
      <c r="D15" s="164"/>
      <c r="E15" s="172"/>
      <c r="F15" s="164"/>
      <c r="G15" s="164"/>
      <c r="H15" s="172"/>
      <c r="I15" s="37"/>
    </row>
    <row r="16" spans="2:9" ht="14.25" x14ac:dyDescent="0.2">
      <c r="B16" s="18"/>
      <c r="C16" s="164"/>
      <c r="D16" s="164"/>
      <c r="E16" s="172"/>
      <c r="F16" s="164"/>
      <c r="G16" s="164"/>
      <c r="H16" s="172"/>
      <c r="I16" s="37"/>
    </row>
    <row r="17" spans="1:9" ht="14.25" x14ac:dyDescent="0.2">
      <c r="B17" s="36" t="s">
        <v>204</v>
      </c>
      <c r="C17" s="163">
        <f>[1]Rekapitulacija!B15</f>
        <v>0</v>
      </c>
      <c r="D17" s="164"/>
      <c r="E17" s="172"/>
      <c r="F17" s="164"/>
      <c r="G17" s="164"/>
      <c r="H17" s="172"/>
      <c r="I17" s="37"/>
    </row>
    <row r="18" spans="1:9" x14ac:dyDescent="0.2">
      <c r="B18" s="37"/>
      <c r="C18" s="37"/>
      <c r="D18" s="37"/>
      <c r="E18" s="173"/>
      <c r="F18" s="37"/>
      <c r="G18" s="37"/>
      <c r="H18" s="173"/>
      <c r="I18" s="37"/>
    </row>
    <row r="19" spans="1:9" ht="19.5" customHeight="1" x14ac:dyDescent="0.2">
      <c r="B19" s="53" t="s">
        <v>217</v>
      </c>
      <c r="C19" s="37"/>
      <c r="D19" s="37"/>
      <c r="E19" s="173"/>
      <c r="F19" s="37"/>
      <c r="G19" s="37"/>
      <c r="H19" s="173"/>
      <c r="I19" s="37"/>
    </row>
    <row r="20" spans="1:9" s="6" customFormat="1" ht="65.25" customHeight="1" x14ac:dyDescent="0.2">
      <c r="B20" s="227" t="s">
        <v>5</v>
      </c>
      <c r="C20" s="227"/>
      <c r="D20" s="227"/>
      <c r="E20" s="227"/>
      <c r="F20" s="227"/>
      <c r="G20" s="227"/>
      <c r="H20" s="201"/>
      <c r="I20" s="192"/>
    </row>
    <row r="21" spans="1:9" s="6" customFormat="1" ht="13.5" customHeight="1" x14ac:dyDescent="0.2">
      <c r="B21" s="59"/>
      <c r="C21" s="59"/>
      <c r="D21" s="59"/>
      <c r="E21" s="175"/>
      <c r="F21" s="59"/>
      <c r="G21" s="59"/>
      <c r="H21" s="174"/>
    </row>
    <row r="22" spans="1:9" s="6" customFormat="1" ht="61.5" customHeight="1" x14ac:dyDescent="0.2">
      <c r="A22" s="60" t="s">
        <v>221</v>
      </c>
      <c r="B22" s="61" t="s">
        <v>0</v>
      </c>
      <c r="C22" s="61" t="s">
        <v>2</v>
      </c>
      <c r="D22" s="62" t="s">
        <v>3</v>
      </c>
      <c r="E22" s="45" t="s">
        <v>214</v>
      </c>
      <c r="F22" s="63" t="s">
        <v>219</v>
      </c>
      <c r="G22" s="193" t="s">
        <v>220</v>
      </c>
      <c r="H22" s="174"/>
    </row>
    <row r="23" spans="1:9" s="6" customFormat="1" ht="13.5" customHeight="1" x14ac:dyDescent="0.2">
      <c r="A23" s="64" t="s">
        <v>222</v>
      </c>
      <c r="B23" s="47" t="s">
        <v>6</v>
      </c>
      <c r="C23" s="47"/>
      <c r="D23" s="47"/>
      <c r="E23" s="170"/>
      <c r="F23" s="47"/>
      <c r="G23" s="47"/>
      <c r="H23" s="174"/>
    </row>
    <row r="24" spans="1:9" s="6" customFormat="1" ht="14.1" customHeight="1" x14ac:dyDescent="0.2">
      <c r="A24" s="65" t="s">
        <v>223</v>
      </c>
      <c r="B24" s="66" t="s">
        <v>7</v>
      </c>
      <c r="C24" s="67" t="s">
        <v>4</v>
      </c>
      <c r="D24" s="68">
        <v>5</v>
      </c>
      <c r="E24" s="214">
        <v>0</v>
      </c>
      <c r="F24" s="69">
        <f>D24*E24</f>
        <v>0</v>
      </c>
      <c r="G24" s="194"/>
      <c r="H24" s="174"/>
    </row>
    <row r="25" spans="1:9" s="6" customFormat="1" ht="14.1" customHeight="1" x14ac:dyDescent="0.2">
      <c r="A25" s="65" t="s">
        <v>224</v>
      </c>
      <c r="B25" s="66" t="s">
        <v>8</v>
      </c>
      <c r="C25" s="67" t="s">
        <v>4</v>
      </c>
      <c r="D25" s="68">
        <v>5</v>
      </c>
      <c r="E25" s="214">
        <v>0</v>
      </c>
      <c r="F25" s="69">
        <f t="shared" ref="F25:F41" si="0">D25*E25</f>
        <v>0</v>
      </c>
      <c r="G25" s="194"/>
      <c r="H25" s="174"/>
    </row>
    <row r="26" spans="1:9" s="6" customFormat="1" ht="14.1" customHeight="1" x14ac:dyDescent="0.2">
      <c r="A26" s="65" t="s">
        <v>225</v>
      </c>
      <c r="B26" s="66" t="s">
        <v>9</v>
      </c>
      <c r="C26" s="67" t="s">
        <v>4</v>
      </c>
      <c r="D26" s="68">
        <v>5</v>
      </c>
      <c r="E26" s="214">
        <v>0</v>
      </c>
      <c r="F26" s="69">
        <f t="shared" si="0"/>
        <v>0</v>
      </c>
      <c r="G26" s="194"/>
      <c r="H26" s="174"/>
    </row>
    <row r="27" spans="1:9" s="6" customFormat="1" ht="14.1" customHeight="1" x14ac:dyDescent="0.2">
      <c r="A27" s="65" t="s">
        <v>226</v>
      </c>
      <c r="B27" s="66" t="s">
        <v>10</v>
      </c>
      <c r="C27" s="67" t="s">
        <v>4</v>
      </c>
      <c r="D27" s="68">
        <v>5</v>
      </c>
      <c r="E27" s="214">
        <v>0</v>
      </c>
      <c r="F27" s="69">
        <f t="shared" si="0"/>
        <v>0</v>
      </c>
      <c r="G27" s="194"/>
      <c r="H27" s="174"/>
    </row>
    <row r="28" spans="1:9" s="6" customFormat="1" ht="14.1" customHeight="1" x14ac:dyDescent="0.2">
      <c r="A28" s="65" t="s">
        <v>227</v>
      </c>
      <c r="B28" s="66" t="s">
        <v>11</v>
      </c>
      <c r="C28" s="67" t="s">
        <v>4</v>
      </c>
      <c r="D28" s="68">
        <v>3</v>
      </c>
      <c r="E28" s="214">
        <v>0</v>
      </c>
      <c r="F28" s="69">
        <f t="shared" si="0"/>
        <v>0</v>
      </c>
      <c r="G28" s="194"/>
      <c r="H28" s="174"/>
    </row>
    <row r="29" spans="1:9" s="6" customFormat="1" ht="14.1" customHeight="1" x14ac:dyDescent="0.2">
      <c r="A29" s="65" t="s">
        <v>228</v>
      </c>
      <c r="B29" s="66" t="s">
        <v>12</v>
      </c>
      <c r="C29" s="67" t="s">
        <v>4</v>
      </c>
      <c r="D29" s="68">
        <v>3</v>
      </c>
      <c r="E29" s="214">
        <v>0</v>
      </c>
      <c r="F29" s="69">
        <f t="shared" si="0"/>
        <v>0</v>
      </c>
      <c r="G29" s="194"/>
      <c r="H29" s="174"/>
    </row>
    <row r="30" spans="1:9" s="6" customFormat="1" ht="14.1" customHeight="1" x14ac:dyDescent="0.2">
      <c r="A30" s="65" t="s">
        <v>229</v>
      </c>
      <c r="B30" s="66" t="s">
        <v>13</v>
      </c>
      <c r="C30" s="67" t="s">
        <v>4</v>
      </c>
      <c r="D30" s="68">
        <v>1</v>
      </c>
      <c r="E30" s="214">
        <v>0</v>
      </c>
      <c r="F30" s="69">
        <f t="shared" si="0"/>
        <v>0</v>
      </c>
      <c r="G30" s="194"/>
      <c r="H30" s="174"/>
    </row>
    <row r="31" spans="1:9" s="6" customFormat="1" ht="14.1" customHeight="1" x14ac:dyDescent="0.2">
      <c r="A31" s="65" t="s">
        <v>230</v>
      </c>
      <c r="B31" s="66" t="s">
        <v>14</v>
      </c>
      <c r="C31" s="67" t="s">
        <v>4</v>
      </c>
      <c r="D31" s="68">
        <v>1</v>
      </c>
      <c r="E31" s="214">
        <v>0</v>
      </c>
      <c r="F31" s="69">
        <f t="shared" si="0"/>
        <v>0</v>
      </c>
      <c r="G31" s="194"/>
      <c r="H31" s="174"/>
    </row>
    <row r="32" spans="1:9" s="6" customFormat="1" ht="14.1" customHeight="1" x14ac:dyDescent="0.2">
      <c r="A32" s="65" t="s">
        <v>231</v>
      </c>
      <c r="B32" s="66" t="s">
        <v>15</v>
      </c>
      <c r="C32" s="67" t="s">
        <v>4</v>
      </c>
      <c r="D32" s="68">
        <v>1</v>
      </c>
      <c r="E32" s="214">
        <v>0</v>
      </c>
      <c r="F32" s="69">
        <f t="shared" si="0"/>
        <v>0</v>
      </c>
      <c r="G32" s="194"/>
      <c r="H32" s="174"/>
    </row>
    <row r="33" spans="1:8" s="6" customFormat="1" ht="14.1" customHeight="1" x14ac:dyDescent="0.2">
      <c r="A33" s="65" t="s">
        <v>232</v>
      </c>
      <c r="B33" s="66" t="s">
        <v>16</v>
      </c>
      <c r="C33" s="67" t="s">
        <v>4</v>
      </c>
      <c r="D33" s="68">
        <v>1</v>
      </c>
      <c r="E33" s="214">
        <v>0</v>
      </c>
      <c r="F33" s="69">
        <f t="shared" si="0"/>
        <v>0</v>
      </c>
      <c r="G33" s="194"/>
      <c r="H33" s="174"/>
    </row>
    <row r="34" spans="1:8" s="6" customFormat="1" ht="14.1" customHeight="1" x14ac:dyDescent="0.2">
      <c r="A34" s="65" t="s">
        <v>233</v>
      </c>
      <c r="B34" s="66" t="s">
        <v>17</v>
      </c>
      <c r="C34" s="67" t="s">
        <v>4</v>
      </c>
      <c r="D34" s="68">
        <v>1</v>
      </c>
      <c r="E34" s="214">
        <v>0</v>
      </c>
      <c r="F34" s="69">
        <f t="shared" si="0"/>
        <v>0</v>
      </c>
      <c r="G34" s="194"/>
      <c r="H34" s="174"/>
    </row>
    <row r="35" spans="1:8" s="6" customFormat="1" ht="14.1" customHeight="1" x14ac:dyDescent="0.2">
      <c r="A35" s="65" t="s">
        <v>234</v>
      </c>
      <c r="B35" s="66" t="s">
        <v>18</v>
      </c>
      <c r="C35" s="67" t="s">
        <v>4</v>
      </c>
      <c r="D35" s="68">
        <v>1</v>
      </c>
      <c r="E35" s="214">
        <v>0</v>
      </c>
      <c r="F35" s="69">
        <f t="shared" si="0"/>
        <v>0</v>
      </c>
      <c r="G35" s="194"/>
      <c r="H35" s="174"/>
    </row>
    <row r="36" spans="1:8" s="6" customFormat="1" ht="14.1" customHeight="1" x14ac:dyDescent="0.2">
      <c r="A36" s="65" t="s">
        <v>235</v>
      </c>
      <c r="B36" s="66" t="s">
        <v>19</v>
      </c>
      <c r="C36" s="67" t="s">
        <v>4</v>
      </c>
      <c r="D36" s="68">
        <v>1</v>
      </c>
      <c r="E36" s="214">
        <v>0</v>
      </c>
      <c r="F36" s="69">
        <f t="shared" si="0"/>
        <v>0</v>
      </c>
      <c r="G36" s="194"/>
      <c r="H36" s="174"/>
    </row>
    <row r="37" spans="1:8" s="6" customFormat="1" ht="14.1" customHeight="1" x14ac:dyDescent="0.2">
      <c r="A37" s="65" t="s">
        <v>236</v>
      </c>
      <c r="B37" s="66" t="s">
        <v>20</v>
      </c>
      <c r="C37" s="67" t="s">
        <v>4</v>
      </c>
      <c r="D37" s="68">
        <v>1</v>
      </c>
      <c r="E37" s="214">
        <v>0</v>
      </c>
      <c r="F37" s="69">
        <f t="shared" si="0"/>
        <v>0</v>
      </c>
      <c r="G37" s="194"/>
      <c r="H37" s="174"/>
    </row>
    <row r="38" spans="1:8" s="6" customFormat="1" ht="14.1" customHeight="1" x14ac:dyDescent="0.2">
      <c r="A38" s="65" t="s">
        <v>237</v>
      </c>
      <c r="B38" s="66" t="s">
        <v>21</v>
      </c>
      <c r="C38" s="67" t="s">
        <v>4</v>
      </c>
      <c r="D38" s="68">
        <v>1</v>
      </c>
      <c r="E38" s="214">
        <v>0</v>
      </c>
      <c r="F38" s="69">
        <f t="shared" si="0"/>
        <v>0</v>
      </c>
      <c r="G38" s="194"/>
      <c r="H38" s="174"/>
    </row>
    <row r="39" spans="1:8" s="6" customFormat="1" ht="14.1" customHeight="1" x14ac:dyDescent="0.2">
      <c r="A39" s="65" t="s">
        <v>238</v>
      </c>
      <c r="B39" s="66" t="s">
        <v>22</v>
      </c>
      <c r="C39" s="67" t="s">
        <v>4</v>
      </c>
      <c r="D39" s="68">
        <v>3</v>
      </c>
      <c r="E39" s="214">
        <v>0</v>
      </c>
      <c r="F39" s="69">
        <f t="shared" si="0"/>
        <v>0</v>
      </c>
      <c r="G39" s="194"/>
      <c r="H39" s="174"/>
    </row>
    <row r="40" spans="1:8" s="6" customFormat="1" ht="14.1" customHeight="1" x14ac:dyDescent="0.2">
      <c r="A40" s="65" t="s">
        <v>239</v>
      </c>
      <c r="B40" s="66" t="s">
        <v>23</v>
      </c>
      <c r="C40" s="67" t="s">
        <v>4</v>
      </c>
      <c r="D40" s="217">
        <v>4</v>
      </c>
      <c r="E40" s="214">
        <v>0</v>
      </c>
      <c r="F40" s="69">
        <f t="shared" si="0"/>
        <v>0</v>
      </c>
      <c r="G40" s="194"/>
      <c r="H40" s="174"/>
    </row>
    <row r="41" spans="1:8" s="6" customFormat="1" ht="14.1" customHeight="1" x14ac:dyDescent="0.2">
      <c r="A41" s="65" t="s">
        <v>240</v>
      </c>
      <c r="B41" s="66" t="s">
        <v>24</v>
      </c>
      <c r="C41" s="67" t="s">
        <v>4</v>
      </c>
      <c r="D41" s="68">
        <v>1</v>
      </c>
      <c r="E41" s="214">
        <v>0</v>
      </c>
      <c r="F41" s="69">
        <f t="shared" si="0"/>
        <v>0</v>
      </c>
      <c r="G41" s="194"/>
      <c r="H41" s="174"/>
    </row>
    <row r="42" spans="1:8" s="6" customFormat="1" ht="14.1" customHeight="1" x14ac:dyDescent="0.2">
      <c r="A42" s="65"/>
      <c r="B42" s="71"/>
      <c r="C42" s="72"/>
      <c r="D42" s="73"/>
      <c r="E42" s="177"/>
      <c r="F42" s="74">
        <f>SUM(F24:F41)</f>
        <v>0</v>
      </c>
      <c r="G42" s="152"/>
      <c r="H42" s="174"/>
    </row>
    <row r="43" spans="1:8" s="6" customFormat="1" ht="14.1" customHeight="1" x14ac:dyDescent="0.2">
      <c r="A43" s="65"/>
      <c r="B43" s="47" t="s">
        <v>25</v>
      </c>
      <c r="C43" s="47"/>
      <c r="D43" s="47"/>
      <c r="E43" s="204"/>
      <c r="F43" s="47"/>
      <c r="G43" s="47"/>
      <c r="H43" s="174"/>
    </row>
    <row r="44" spans="1:8" s="6" customFormat="1" ht="14.1" customHeight="1" x14ac:dyDescent="0.2">
      <c r="A44" s="65" t="s">
        <v>241</v>
      </c>
      <c r="B44" s="66" t="s">
        <v>26</v>
      </c>
      <c r="C44" s="67" t="s">
        <v>4</v>
      </c>
      <c r="D44" s="68">
        <v>1</v>
      </c>
      <c r="E44" s="214">
        <v>0</v>
      </c>
      <c r="F44" s="69">
        <f>D44*E44</f>
        <v>0</v>
      </c>
      <c r="G44" s="194"/>
      <c r="H44" s="174"/>
    </row>
    <row r="45" spans="1:8" s="6" customFormat="1" ht="14.1" customHeight="1" x14ac:dyDescent="0.2">
      <c r="A45" s="65" t="s">
        <v>242</v>
      </c>
      <c r="B45" s="66" t="s">
        <v>27</v>
      </c>
      <c r="C45" s="67" t="s">
        <v>4</v>
      </c>
      <c r="D45" s="68">
        <v>1</v>
      </c>
      <c r="E45" s="214">
        <v>0</v>
      </c>
      <c r="F45" s="69">
        <f t="shared" ref="F45:F59" si="1">D45*E45</f>
        <v>0</v>
      </c>
      <c r="G45" s="194"/>
      <c r="H45" s="174"/>
    </row>
    <row r="46" spans="1:8" s="6" customFormat="1" ht="14.1" customHeight="1" x14ac:dyDescent="0.2">
      <c r="A46" s="65" t="s">
        <v>243</v>
      </c>
      <c r="B46" s="66" t="s">
        <v>28</v>
      </c>
      <c r="C46" s="67" t="s">
        <v>4</v>
      </c>
      <c r="D46" s="68">
        <v>1</v>
      </c>
      <c r="E46" s="214">
        <v>0</v>
      </c>
      <c r="F46" s="69">
        <f t="shared" si="1"/>
        <v>0</v>
      </c>
      <c r="G46" s="194"/>
      <c r="H46" s="174"/>
    </row>
    <row r="47" spans="1:8" s="6" customFormat="1" ht="14.1" customHeight="1" x14ac:dyDescent="0.2">
      <c r="A47" s="65" t="s">
        <v>244</v>
      </c>
      <c r="B47" s="66" t="s">
        <v>29</v>
      </c>
      <c r="C47" s="67" t="s">
        <v>4</v>
      </c>
      <c r="D47" s="68">
        <v>1</v>
      </c>
      <c r="E47" s="214">
        <v>0</v>
      </c>
      <c r="F47" s="69">
        <f t="shared" si="1"/>
        <v>0</v>
      </c>
      <c r="G47" s="194"/>
      <c r="H47" s="174"/>
    </row>
    <row r="48" spans="1:8" s="6" customFormat="1" ht="14.1" customHeight="1" x14ac:dyDescent="0.2">
      <c r="A48" s="65" t="s">
        <v>245</v>
      </c>
      <c r="B48" s="66" t="s">
        <v>30</v>
      </c>
      <c r="C48" s="67" t="s">
        <v>4</v>
      </c>
      <c r="D48" s="68">
        <v>1</v>
      </c>
      <c r="E48" s="214">
        <v>0</v>
      </c>
      <c r="F48" s="69">
        <f t="shared" si="1"/>
        <v>0</v>
      </c>
      <c r="G48" s="194"/>
      <c r="H48" s="174"/>
    </row>
    <row r="49" spans="1:8" s="6" customFormat="1" ht="14.1" customHeight="1" x14ac:dyDescent="0.2">
      <c r="A49" s="65" t="s">
        <v>246</v>
      </c>
      <c r="B49" s="66" t="s">
        <v>31</v>
      </c>
      <c r="C49" s="67" t="s">
        <v>4</v>
      </c>
      <c r="D49" s="68">
        <v>1</v>
      </c>
      <c r="E49" s="214">
        <v>0</v>
      </c>
      <c r="F49" s="69">
        <f t="shared" si="1"/>
        <v>0</v>
      </c>
      <c r="G49" s="194"/>
      <c r="H49" s="174"/>
    </row>
    <row r="50" spans="1:8" s="6" customFormat="1" ht="14.1" customHeight="1" x14ac:dyDescent="0.2">
      <c r="A50" s="65" t="s">
        <v>247</v>
      </c>
      <c r="B50" s="66" t="s">
        <v>32</v>
      </c>
      <c r="C50" s="67" t="s">
        <v>4</v>
      </c>
      <c r="D50" s="68">
        <v>1</v>
      </c>
      <c r="E50" s="214">
        <v>0</v>
      </c>
      <c r="F50" s="69">
        <f t="shared" si="1"/>
        <v>0</v>
      </c>
      <c r="G50" s="194"/>
      <c r="H50" s="174"/>
    </row>
    <row r="51" spans="1:8" s="6" customFormat="1" ht="14.1" customHeight="1" x14ac:dyDescent="0.2">
      <c r="A51" s="65" t="s">
        <v>248</v>
      </c>
      <c r="B51" s="66" t="s">
        <v>33</v>
      </c>
      <c r="C51" s="67" t="s">
        <v>4</v>
      </c>
      <c r="D51" s="68">
        <v>1</v>
      </c>
      <c r="E51" s="214">
        <v>0</v>
      </c>
      <c r="F51" s="69">
        <f t="shared" si="1"/>
        <v>0</v>
      </c>
      <c r="G51" s="194"/>
      <c r="H51" s="174"/>
    </row>
    <row r="52" spans="1:8" s="6" customFormat="1" ht="14.1" customHeight="1" x14ac:dyDescent="0.2">
      <c r="A52" s="65" t="s">
        <v>249</v>
      </c>
      <c r="B52" s="66" t="s">
        <v>34</v>
      </c>
      <c r="C52" s="67" t="s">
        <v>4</v>
      </c>
      <c r="D52" s="68">
        <v>1</v>
      </c>
      <c r="E52" s="214">
        <v>0</v>
      </c>
      <c r="F52" s="69">
        <f t="shared" si="1"/>
        <v>0</v>
      </c>
      <c r="G52" s="194"/>
      <c r="H52" s="174"/>
    </row>
    <row r="53" spans="1:8" s="6" customFormat="1" ht="14.1" customHeight="1" x14ac:dyDescent="0.2">
      <c r="A53" s="65" t="s">
        <v>250</v>
      </c>
      <c r="B53" s="66" t="s">
        <v>35</v>
      </c>
      <c r="C53" s="67" t="s">
        <v>4</v>
      </c>
      <c r="D53" s="68">
        <v>1</v>
      </c>
      <c r="E53" s="214">
        <v>0</v>
      </c>
      <c r="F53" s="69">
        <f t="shared" si="1"/>
        <v>0</v>
      </c>
      <c r="G53" s="194"/>
      <c r="H53" s="174"/>
    </row>
    <row r="54" spans="1:8" s="6" customFormat="1" ht="14.1" customHeight="1" x14ac:dyDescent="0.2">
      <c r="A54" s="65" t="s">
        <v>251</v>
      </c>
      <c r="B54" s="66" t="s">
        <v>36</v>
      </c>
      <c r="C54" s="67" t="s">
        <v>4</v>
      </c>
      <c r="D54" s="68">
        <v>1</v>
      </c>
      <c r="E54" s="214">
        <v>0</v>
      </c>
      <c r="F54" s="69">
        <f t="shared" si="1"/>
        <v>0</v>
      </c>
      <c r="G54" s="194"/>
      <c r="H54" s="174"/>
    </row>
    <row r="55" spans="1:8" s="6" customFormat="1" ht="14.1" customHeight="1" x14ac:dyDescent="0.2">
      <c r="A55" s="65" t="s">
        <v>252</v>
      </c>
      <c r="B55" s="66" t="s">
        <v>37</v>
      </c>
      <c r="C55" s="67" t="s">
        <v>4</v>
      </c>
      <c r="D55" s="68">
        <v>1</v>
      </c>
      <c r="E55" s="214">
        <v>0</v>
      </c>
      <c r="F55" s="69">
        <f t="shared" si="1"/>
        <v>0</v>
      </c>
      <c r="G55" s="194"/>
      <c r="H55" s="174"/>
    </row>
    <row r="56" spans="1:8" s="6" customFormat="1" ht="14.1" customHeight="1" x14ac:dyDescent="0.2">
      <c r="A56" s="65" t="s">
        <v>253</v>
      </c>
      <c r="B56" s="66" t="s">
        <v>38</v>
      </c>
      <c r="C56" s="67" t="s">
        <v>4</v>
      </c>
      <c r="D56" s="68">
        <v>1</v>
      </c>
      <c r="E56" s="214">
        <v>0</v>
      </c>
      <c r="F56" s="69">
        <f t="shared" si="1"/>
        <v>0</v>
      </c>
      <c r="G56" s="194"/>
      <c r="H56" s="174"/>
    </row>
    <row r="57" spans="1:8" s="6" customFormat="1" ht="14.1" customHeight="1" x14ac:dyDescent="0.2">
      <c r="A57" s="65" t="s">
        <v>254</v>
      </c>
      <c r="B57" s="66" t="s">
        <v>39</v>
      </c>
      <c r="C57" s="67" t="s">
        <v>4</v>
      </c>
      <c r="D57" s="68">
        <v>1</v>
      </c>
      <c r="E57" s="214">
        <v>0</v>
      </c>
      <c r="F57" s="69">
        <f t="shared" si="1"/>
        <v>0</v>
      </c>
      <c r="G57" s="194"/>
      <c r="H57" s="174"/>
    </row>
    <row r="58" spans="1:8" s="6" customFormat="1" ht="14.1" customHeight="1" x14ac:dyDescent="0.2">
      <c r="A58" s="65" t="s">
        <v>255</v>
      </c>
      <c r="B58" s="66" t="s">
        <v>40</v>
      </c>
      <c r="C58" s="67" t="s">
        <v>4</v>
      </c>
      <c r="D58" s="68">
        <v>1</v>
      </c>
      <c r="E58" s="214">
        <v>0</v>
      </c>
      <c r="F58" s="69">
        <f t="shared" si="1"/>
        <v>0</v>
      </c>
      <c r="G58" s="194"/>
      <c r="H58" s="174"/>
    </row>
    <row r="59" spans="1:8" s="6" customFormat="1" ht="14.1" customHeight="1" x14ac:dyDescent="0.2">
      <c r="A59" s="65" t="s">
        <v>256</v>
      </c>
      <c r="B59" s="75" t="s">
        <v>41</v>
      </c>
      <c r="C59" s="67" t="s">
        <v>4</v>
      </c>
      <c r="D59" s="68">
        <v>1</v>
      </c>
      <c r="E59" s="214">
        <v>0</v>
      </c>
      <c r="F59" s="69">
        <f t="shared" si="1"/>
        <v>0</v>
      </c>
      <c r="G59" s="194"/>
      <c r="H59" s="174"/>
    </row>
    <row r="60" spans="1:8" s="6" customFormat="1" ht="14.1" customHeight="1" x14ac:dyDescent="0.2">
      <c r="A60" s="65"/>
      <c r="B60" s="75"/>
      <c r="C60" s="75"/>
      <c r="D60" s="76"/>
      <c r="E60" s="177"/>
      <c r="F60" s="74">
        <f>SUM(F44:F59)</f>
        <v>0</v>
      </c>
      <c r="G60" s="152"/>
      <c r="H60" s="174"/>
    </row>
    <row r="61" spans="1:8" s="6" customFormat="1" ht="14.1" customHeight="1" x14ac:dyDescent="0.2">
      <c r="A61" s="77"/>
      <c r="B61" s="78"/>
      <c r="C61" s="78"/>
      <c r="D61" s="79"/>
      <c r="E61" s="176"/>
      <c r="F61" s="80"/>
      <c r="G61" s="81"/>
      <c r="H61" s="174"/>
    </row>
    <row r="62" spans="1:8" s="6" customFormat="1" ht="76.5" x14ac:dyDescent="0.2">
      <c r="A62" s="77"/>
      <c r="B62" s="165" t="s">
        <v>257</v>
      </c>
      <c r="C62" s="165"/>
      <c r="D62" s="165"/>
      <c r="E62" s="205"/>
      <c r="F62" s="165"/>
      <c r="G62" s="159"/>
      <c r="H62" s="174"/>
    </row>
    <row r="63" spans="1:8" s="6" customFormat="1" ht="14.1" customHeight="1" x14ac:dyDescent="0.2">
      <c r="A63" s="77"/>
      <c r="B63" s="78"/>
      <c r="C63" s="78"/>
      <c r="D63" s="79"/>
      <c r="E63" s="176"/>
      <c r="F63" s="80"/>
      <c r="G63" s="81"/>
      <c r="H63" s="174"/>
    </row>
    <row r="64" spans="1:8" s="6" customFormat="1" ht="14.1" customHeight="1" x14ac:dyDescent="0.2">
      <c r="A64" s="65"/>
      <c r="B64" s="47" t="s">
        <v>42</v>
      </c>
      <c r="C64" s="47"/>
      <c r="D64" s="47"/>
      <c r="E64" s="204"/>
      <c r="F64" s="47"/>
      <c r="G64" s="47"/>
      <c r="H64" s="174"/>
    </row>
    <row r="65" spans="1:10" s="6" customFormat="1" ht="14.1" customHeight="1" x14ac:dyDescent="0.2">
      <c r="A65" s="65" t="s">
        <v>258</v>
      </c>
      <c r="B65" s="66" t="s">
        <v>43</v>
      </c>
      <c r="C65" s="67" t="s">
        <v>4</v>
      </c>
      <c r="D65" s="218">
        <v>120</v>
      </c>
      <c r="E65" s="214">
        <v>0</v>
      </c>
      <c r="F65" s="69">
        <f>D65*E65</f>
        <v>0</v>
      </c>
      <c r="G65" s="195"/>
      <c r="H65" s="174"/>
      <c r="J65" s="202"/>
    </row>
    <row r="66" spans="1:10" s="6" customFormat="1" ht="14.1" customHeight="1" x14ac:dyDescent="0.2">
      <c r="A66" s="65" t="s">
        <v>259</v>
      </c>
      <c r="B66" s="66" t="s">
        <v>44</v>
      </c>
      <c r="C66" s="67" t="s">
        <v>4</v>
      </c>
      <c r="D66" s="218">
        <v>100</v>
      </c>
      <c r="E66" s="214">
        <v>0</v>
      </c>
      <c r="F66" s="69">
        <f t="shared" ref="F66:F81" si="2">D66*E66</f>
        <v>0</v>
      </c>
      <c r="G66" s="195"/>
      <c r="H66" s="174"/>
      <c r="J66" s="202"/>
    </row>
    <row r="67" spans="1:10" s="6" customFormat="1" ht="14.1" customHeight="1" x14ac:dyDescent="0.2">
      <c r="A67" s="65" t="s">
        <v>260</v>
      </c>
      <c r="B67" s="66" t="s">
        <v>45</v>
      </c>
      <c r="C67" s="67" t="s">
        <v>4</v>
      </c>
      <c r="D67" s="218">
        <v>100</v>
      </c>
      <c r="E67" s="214">
        <v>0</v>
      </c>
      <c r="F67" s="69">
        <f t="shared" si="2"/>
        <v>0</v>
      </c>
      <c r="G67" s="195"/>
      <c r="H67" s="174"/>
      <c r="J67" s="202"/>
    </row>
    <row r="68" spans="1:10" s="6" customFormat="1" ht="14.1" customHeight="1" x14ac:dyDescent="0.2">
      <c r="A68" s="65" t="s">
        <v>261</v>
      </c>
      <c r="B68" s="66" t="s">
        <v>46</v>
      </c>
      <c r="C68" s="67" t="s">
        <v>4</v>
      </c>
      <c r="D68" s="218">
        <v>100</v>
      </c>
      <c r="E68" s="214">
        <v>0</v>
      </c>
      <c r="F68" s="69">
        <f t="shared" si="2"/>
        <v>0</v>
      </c>
      <c r="G68" s="195"/>
      <c r="H68" s="174"/>
      <c r="J68" s="202"/>
    </row>
    <row r="69" spans="1:10" s="6" customFormat="1" ht="14.1" customHeight="1" x14ac:dyDescent="0.2">
      <c r="A69" s="65" t="s">
        <v>262</v>
      </c>
      <c r="B69" s="66" t="s">
        <v>47</v>
      </c>
      <c r="C69" s="67" t="s">
        <v>4</v>
      </c>
      <c r="D69" s="218">
        <v>100</v>
      </c>
      <c r="E69" s="214">
        <v>0</v>
      </c>
      <c r="F69" s="69">
        <f t="shared" si="2"/>
        <v>0</v>
      </c>
      <c r="G69" s="195"/>
      <c r="H69" s="174"/>
      <c r="J69" s="202"/>
    </row>
    <row r="70" spans="1:10" s="6" customFormat="1" ht="14.1" customHeight="1" x14ac:dyDescent="0.2">
      <c r="A70" s="65" t="s">
        <v>263</v>
      </c>
      <c r="B70" s="66" t="s">
        <v>48</v>
      </c>
      <c r="C70" s="67" t="s">
        <v>4</v>
      </c>
      <c r="D70" s="218">
        <v>150</v>
      </c>
      <c r="E70" s="214">
        <v>0</v>
      </c>
      <c r="F70" s="69">
        <f t="shared" si="2"/>
        <v>0</v>
      </c>
      <c r="G70" s="195"/>
      <c r="H70" s="174"/>
      <c r="J70" s="202"/>
    </row>
    <row r="71" spans="1:10" s="6" customFormat="1" ht="14.1" customHeight="1" x14ac:dyDescent="0.2">
      <c r="A71" s="65" t="s">
        <v>264</v>
      </c>
      <c r="B71" s="66" t="s">
        <v>49</v>
      </c>
      <c r="C71" s="67" t="s">
        <v>4</v>
      </c>
      <c r="D71" s="218">
        <v>50</v>
      </c>
      <c r="E71" s="214">
        <v>0</v>
      </c>
      <c r="F71" s="69">
        <f t="shared" si="2"/>
        <v>0</v>
      </c>
      <c r="G71" s="195"/>
      <c r="H71" s="174"/>
      <c r="J71" s="202"/>
    </row>
    <row r="72" spans="1:10" s="6" customFormat="1" ht="14.1" customHeight="1" x14ac:dyDescent="0.2">
      <c r="A72" s="65" t="s">
        <v>265</v>
      </c>
      <c r="B72" s="66" t="s">
        <v>50</v>
      </c>
      <c r="C72" s="67" t="s">
        <v>4</v>
      </c>
      <c r="D72" s="218">
        <v>70</v>
      </c>
      <c r="E72" s="214">
        <v>0</v>
      </c>
      <c r="F72" s="69">
        <f t="shared" si="2"/>
        <v>0</v>
      </c>
      <c r="G72" s="195"/>
      <c r="H72" s="174"/>
      <c r="J72" s="202"/>
    </row>
    <row r="73" spans="1:10" s="6" customFormat="1" ht="14.1" customHeight="1" x14ac:dyDescent="0.2">
      <c r="A73" s="65" t="s">
        <v>266</v>
      </c>
      <c r="B73" s="66" t="s">
        <v>51</v>
      </c>
      <c r="C73" s="67" t="s">
        <v>4</v>
      </c>
      <c r="D73" s="218">
        <v>100</v>
      </c>
      <c r="E73" s="214">
        <v>0</v>
      </c>
      <c r="F73" s="69">
        <f t="shared" si="2"/>
        <v>0</v>
      </c>
      <c r="G73" s="195"/>
      <c r="H73" s="174"/>
      <c r="J73" s="202"/>
    </row>
    <row r="74" spans="1:10" s="6" customFormat="1" ht="14.1" customHeight="1" x14ac:dyDescent="0.2">
      <c r="A74" s="65" t="s">
        <v>267</v>
      </c>
      <c r="B74" s="66" t="s">
        <v>52</v>
      </c>
      <c r="C74" s="67" t="s">
        <v>4</v>
      </c>
      <c r="D74" s="218">
        <v>5</v>
      </c>
      <c r="E74" s="214">
        <v>0</v>
      </c>
      <c r="F74" s="69">
        <f t="shared" si="2"/>
        <v>0</v>
      </c>
      <c r="G74" s="195"/>
      <c r="H74" s="174"/>
      <c r="J74" s="202"/>
    </row>
    <row r="75" spans="1:10" s="6" customFormat="1" ht="14.1" customHeight="1" x14ac:dyDescent="0.2">
      <c r="A75" s="65" t="s">
        <v>268</v>
      </c>
      <c r="B75" s="66" t="s">
        <v>53</v>
      </c>
      <c r="C75" s="67" t="s">
        <v>4</v>
      </c>
      <c r="D75" s="218">
        <v>5</v>
      </c>
      <c r="E75" s="214">
        <v>0</v>
      </c>
      <c r="F75" s="69">
        <f t="shared" si="2"/>
        <v>0</v>
      </c>
      <c r="G75" s="195"/>
      <c r="H75" s="174"/>
      <c r="J75" s="202"/>
    </row>
    <row r="76" spans="1:10" s="6" customFormat="1" ht="14.1" customHeight="1" x14ac:dyDescent="0.2">
      <c r="A76" s="65" t="s">
        <v>269</v>
      </c>
      <c r="B76" s="66" t="s">
        <v>54</v>
      </c>
      <c r="C76" s="67" t="s">
        <v>4</v>
      </c>
      <c r="D76" s="218">
        <v>10</v>
      </c>
      <c r="E76" s="214">
        <v>0</v>
      </c>
      <c r="F76" s="69">
        <f t="shared" si="2"/>
        <v>0</v>
      </c>
      <c r="G76" s="195"/>
      <c r="H76" s="174"/>
      <c r="J76" s="202"/>
    </row>
    <row r="77" spans="1:10" s="6" customFormat="1" ht="14.1" customHeight="1" x14ac:dyDescent="0.2">
      <c r="A77" s="65" t="s">
        <v>270</v>
      </c>
      <c r="B77" s="66" t="s">
        <v>55</v>
      </c>
      <c r="C77" s="67" t="s">
        <v>4</v>
      </c>
      <c r="D77" s="218">
        <v>3</v>
      </c>
      <c r="E77" s="214">
        <v>0</v>
      </c>
      <c r="F77" s="69">
        <f t="shared" si="2"/>
        <v>0</v>
      </c>
      <c r="G77" s="195"/>
      <c r="H77" s="174"/>
      <c r="J77" s="202"/>
    </row>
    <row r="78" spans="1:10" s="6" customFormat="1" ht="14.1" customHeight="1" x14ac:dyDescent="0.2">
      <c r="A78" s="65" t="s">
        <v>271</v>
      </c>
      <c r="B78" s="66" t="s">
        <v>56</v>
      </c>
      <c r="C78" s="67" t="s">
        <v>4</v>
      </c>
      <c r="D78" s="218">
        <v>3</v>
      </c>
      <c r="E78" s="214">
        <v>0</v>
      </c>
      <c r="F78" s="69">
        <f t="shared" si="2"/>
        <v>0</v>
      </c>
      <c r="G78" s="195"/>
      <c r="H78" s="174"/>
      <c r="J78" s="202"/>
    </row>
    <row r="79" spans="1:10" s="6" customFormat="1" ht="14.1" customHeight="1" x14ac:dyDescent="0.2">
      <c r="A79" s="65" t="s">
        <v>272</v>
      </c>
      <c r="B79" s="66" t="s">
        <v>57</v>
      </c>
      <c r="C79" s="67" t="s">
        <v>4</v>
      </c>
      <c r="D79" s="218">
        <v>10</v>
      </c>
      <c r="E79" s="214">
        <v>0</v>
      </c>
      <c r="F79" s="69">
        <f t="shared" si="2"/>
        <v>0</v>
      </c>
      <c r="G79" s="195"/>
      <c r="H79" s="174"/>
      <c r="J79" s="202"/>
    </row>
    <row r="80" spans="1:10" s="6" customFormat="1" ht="14.1" customHeight="1" x14ac:dyDescent="0.2">
      <c r="A80" s="65" t="s">
        <v>273</v>
      </c>
      <c r="B80" s="78" t="s">
        <v>58</v>
      </c>
      <c r="C80" s="67" t="s">
        <v>4</v>
      </c>
      <c r="D80" s="218">
        <v>5</v>
      </c>
      <c r="E80" s="214">
        <v>0</v>
      </c>
      <c r="F80" s="69">
        <f t="shared" si="2"/>
        <v>0</v>
      </c>
      <c r="G80" s="195"/>
      <c r="H80" s="174"/>
      <c r="J80" s="202"/>
    </row>
    <row r="81" spans="1:10" s="6" customFormat="1" ht="14.1" customHeight="1" x14ac:dyDescent="0.2">
      <c r="A81" s="65" t="s">
        <v>274</v>
      </c>
      <c r="B81" s="83" t="s">
        <v>59</v>
      </c>
      <c r="C81" s="67" t="s">
        <v>4</v>
      </c>
      <c r="D81" s="218">
        <v>10</v>
      </c>
      <c r="E81" s="214">
        <v>0</v>
      </c>
      <c r="F81" s="69">
        <f t="shared" si="2"/>
        <v>0</v>
      </c>
      <c r="G81" s="195"/>
      <c r="H81" s="174"/>
      <c r="J81" s="202"/>
    </row>
    <row r="82" spans="1:10" s="6" customFormat="1" ht="14.1" customHeight="1" x14ac:dyDescent="0.2">
      <c r="A82" s="65"/>
      <c r="B82" s="72"/>
      <c r="C82" s="72"/>
      <c r="D82" s="73"/>
      <c r="E82" s="177"/>
      <c r="F82" s="74">
        <f>SUM(F65:F81)</f>
        <v>0</v>
      </c>
      <c r="G82" s="196"/>
      <c r="H82" s="174"/>
    </row>
    <row r="83" spans="1:10" s="6" customFormat="1" ht="14.1" customHeight="1" x14ac:dyDescent="0.2">
      <c r="A83" s="77"/>
      <c r="B83" s="84"/>
      <c r="C83" s="84"/>
      <c r="D83" s="79"/>
      <c r="E83" s="176"/>
      <c r="F83" s="80"/>
      <c r="G83" s="81"/>
      <c r="H83" s="174"/>
    </row>
    <row r="84" spans="1:10" s="6" customFormat="1" ht="51" x14ac:dyDescent="0.2">
      <c r="A84" s="77"/>
      <c r="B84" s="166" t="s">
        <v>387</v>
      </c>
      <c r="C84" s="167"/>
      <c r="D84" s="167"/>
      <c r="E84" s="206"/>
      <c r="F84" s="167"/>
      <c r="G84" s="167"/>
      <c r="H84" s="174"/>
    </row>
    <row r="85" spans="1:10" s="151" customFormat="1" x14ac:dyDescent="0.2">
      <c r="A85" s="85"/>
      <c r="B85" s="168"/>
      <c r="C85" s="168"/>
      <c r="D85" s="168"/>
      <c r="E85" s="207"/>
      <c r="F85" s="168"/>
      <c r="G85" s="168"/>
      <c r="H85" s="174"/>
    </row>
    <row r="86" spans="1:10" s="6" customFormat="1" ht="14.1" customHeight="1" x14ac:dyDescent="0.2">
      <c r="A86" s="65"/>
      <c r="B86" s="169" t="s">
        <v>60</v>
      </c>
      <c r="C86" s="169"/>
      <c r="D86" s="169"/>
      <c r="E86" s="209"/>
      <c r="F86" s="169"/>
      <c r="G86" s="46"/>
      <c r="H86" s="174"/>
    </row>
    <row r="87" spans="1:10" x14ac:dyDescent="0.2">
      <c r="A87" s="87" t="s">
        <v>436</v>
      </c>
      <c r="B87" s="75" t="s">
        <v>61</v>
      </c>
      <c r="C87" s="67" t="s">
        <v>4</v>
      </c>
      <c r="D87" s="67">
        <v>2</v>
      </c>
      <c r="E87" s="214">
        <v>0</v>
      </c>
      <c r="F87" s="69">
        <f>D87*E87</f>
        <v>0</v>
      </c>
      <c r="G87" s="195"/>
    </row>
    <row r="88" spans="1:10" x14ac:dyDescent="0.2">
      <c r="A88" s="87"/>
      <c r="B88" s="157"/>
      <c r="C88" s="158"/>
      <c r="D88" s="158"/>
      <c r="E88" s="210"/>
      <c r="F88" s="74">
        <f>SUM(F87:F87)</f>
        <v>0</v>
      </c>
      <c r="G88" s="197"/>
    </row>
    <row r="89" spans="1:10" x14ac:dyDescent="0.2">
      <c r="A89" s="87"/>
      <c r="B89" s="47" t="s">
        <v>62</v>
      </c>
      <c r="C89" s="47"/>
      <c r="D89" s="47"/>
      <c r="E89" s="204"/>
      <c r="F89" s="47"/>
      <c r="G89" s="47"/>
    </row>
    <row r="90" spans="1:10" x14ac:dyDescent="0.2">
      <c r="A90" s="87" t="s">
        <v>437</v>
      </c>
      <c r="B90" s="66" t="s">
        <v>63</v>
      </c>
      <c r="C90" s="67" t="s">
        <v>4</v>
      </c>
      <c r="D90" s="68">
        <v>20</v>
      </c>
      <c r="E90" s="214">
        <v>0</v>
      </c>
      <c r="F90" s="69">
        <f>D90*E90</f>
        <v>0</v>
      </c>
      <c r="G90" s="195"/>
    </row>
    <row r="91" spans="1:10" x14ac:dyDescent="0.2">
      <c r="A91" s="87" t="s">
        <v>438</v>
      </c>
      <c r="B91" s="66" t="s">
        <v>64</v>
      </c>
      <c r="C91" s="67" t="s">
        <v>4</v>
      </c>
      <c r="D91" s="68">
        <v>5</v>
      </c>
      <c r="E91" s="214">
        <v>0</v>
      </c>
      <c r="F91" s="69">
        <f t="shared" ref="F91:F94" si="3">D91*E91</f>
        <v>0</v>
      </c>
      <c r="G91" s="195"/>
    </row>
    <row r="92" spans="1:10" ht="16.5" customHeight="1" x14ac:dyDescent="0.2">
      <c r="A92" s="87" t="s">
        <v>439</v>
      </c>
      <c r="B92" s="66" t="s">
        <v>65</v>
      </c>
      <c r="C92" s="67" t="s">
        <v>4</v>
      </c>
      <c r="D92" s="68">
        <v>1</v>
      </c>
      <c r="E92" s="214">
        <v>0</v>
      </c>
      <c r="F92" s="69">
        <f t="shared" si="3"/>
        <v>0</v>
      </c>
      <c r="G92" s="195"/>
    </row>
    <row r="93" spans="1:10" s="8" customFormat="1" x14ac:dyDescent="0.2">
      <c r="A93" s="87" t="s">
        <v>440</v>
      </c>
      <c r="B93" s="89" t="s">
        <v>66</v>
      </c>
      <c r="C93" s="67" t="s">
        <v>4</v>
      </c>
      <c r="D93" s="68">
        <v>1</v>
      </c>
      <c r="E93" s="214">
        <v>0</v>
      </c>
      <c r="F93" s="69">
        <f t="shared" si="3"/>
        <v>0</v>
      </c>
      <c r="G93" s="195"/>
      <c r="H93" s="203"/>
    </row>
    <row r="94" spans="1:10" s="8" customFormat="1" x14ac:dyDescent="0.2">
      <c r="A94" s="87" t="s">
        <v>441</v>
      </c>
      <c r="B94" s="66" t="s">
        <v>67</v>
      </c>
      <c r="C94" s="67" t="s">
        <v>4</v>
      </c>
      <c r="D94" s="68">
        <v>1</v>
      </c>
      <c r="E94" s="214">
        <v>0</v>
      </c>
      <c r="F94" s="69">
        <f t="shared" si="3"/>
        <v>0</v>
      </c>
      <c r="G94" s="195"/>
      <c r="H94" s="203"/>
    </row>
    <row r="95" spans="1:10" s="8" customFormat="1" x14ac:dyDescent="0.2">
      <c r="A95" s="87"/>
      <c r="B95" s="157"/>
      <c r="C95" s="158"/>
      <c r="D95" s="158"/>
      <c r="E95" s="210"/>
      <c r="F95" s="74">
        <f>SUM(F90:F94)</f>
        <v>0</v>
      </c>
      <c r="G95" s="197"/>
      <c r="H95" s="203"/>
    </row>
    <row r="96" spans="1:10" x14ac:dyDescent="0.2">
      <c r="A96" s="87"/>
      <c r="B96" s="47" t="s">
        <v>68</v>
      </c>
      <c r="C96" s="47"/>
      <c r="D96" s="47"/>
      <c r="E96" s="204"/>
      <c r="F96" s="47"/>
      <c r="G96" s="47"/>
    </row>
    <row r="97" spans="1:7" x14ac:dyDescent="0.2">
      <c r="A97" s="87" t="s">
        <v>442</v>
      </c>
      <c r="B97" s="83" t="s">
        <v>69</v>
      </c>
      <c r="C97" s="67" t="s">
        <v>4</v>
      </c>
      <c r="D97" s="88">
        <v>50</v>
      </c>
      <c r="E97" s="214">
        <v>0</v>
      </c>
      <c r="F97" s="69">
        <f>D97*E97</f>
        <v>0</v>
      </c>
      <c r="G97" s="195"/>
    </row>
    <row r="98" spans="1:7" x14ac:dyDescent="0.2">
      <c r="A98" s="87" t="s">
        <v>443</v>
      </c>
      <c r="B98" s="83" t="s">
        <v>70</v>
      </c>
      <c r="C98" s="67" t="s">
        <v>4</v>
      </c>
      <c r="D98" s="88">
        <v>50</v>
      </c>
      <c r="E98" s="214">
        <v>0</v>
      </c>
      <c r="F98" s="69">
        <f t="shared" ref="F98:F116" si="4">D98*E98</f>
        <v>0</v>
      </c>
      <c r="G98" s="195"/>
    </row>
    <row r="99" spans="1:7" x14ac:dyDescent="0.2">
      <c r="A99" s="87" t="s">
        <v>444</v>
      </c>
      <c r="B99" s="83" t="s">
        <v>71</v>
      </c>
      <c r="C99" s="67" t="s">
        <v>4</v>
      </c>
      <c r="D99" s="88">
        <v>50</v>
      </c>
      <c r="E99" s="214">
        <v>0</v>
      </c>
      <c r="F99" s="69">
        <f t="shared" si="4"/>
        <v>0</v>
      </c>
      <c r="G99" s="195"/>
    </row>
    <row r="100" spans="1:7" x14ac:dyDescent="0.2">
      <c r="A100" s="87" t="s">
        <v>445</v>
      </c>
      <c r="B100" s="83" t="s">
        <v>72</v>
      </c>
      <c r="C100" s="67" t="s">
        <v>4</v>
      </c>
      <c r="D100" s="88">
        <v>5</v>
      </c>
      <c r="E100" s="214">
        <v>0</v>
      </c>
      <c r="F100" s="69">
        <f t="shared" si="4"/>
        <v>0</v>
      </c>
      <c r="G100" s="195"/>
    </row>
    <row r="101" spans="1:7" x14ac:dyDescent="0.2">
      <c r="A101" s="87" t="s">
        <v>446</v>
      </c>
      <c r="B101" s="83" t="s">
        <v>73</v>
      </c>
      <c r="C101" s="67" t="s">
        <v>4</v>
      </c>
      <c r="D101" s="88">
        <v>5</v>
      </c>
      <c r="E101" s="214">
        <v>0</v>
      </c>
      <c r="F101" s="69">
        <f t="shared" si="4"/>
        <v>0</v>
      </c>
      <c r="G101" s="195"/>
    </row>
    <row r="102" spans="1:7" x14ac:dyDescent="0.2">
      <c r="A102" s="87" t="s">
        <v>447</v>
      </c>
      <c r="B102" s="83" t="s">
        <v>74</v>
      </c>
      <c r="C102" s="67" t="s">
        <v>4</v>
      </c>
      <c r="D102" s="88">
        <v>5</v>
      </c>
      <c r="E102" s="214">
        <v>0</v>
      </c>
      <c r="F102" s="69">
        <f t="shared" si="4"/>
        <v>0</v>
      </c>
      <c r="G102" s="195"/>
    </row>
    <row r="103" spans="1:7" x14ac:dyDescent="0.2">
      <c r="A103" s="87" t="s">
        <v>448</v>
      </c>
      <c r="B103" s="83" t="s">
        <v>75</v>
      </c>
      <c r="C103" s="67" t="s">
        <v>4</v>
      </c>
      <c r="D103" s="88">
        <v>5</v>
      </c>
      <c r="E103" s="214">
        <v>0</v>
      </c>
      <c r="F103" s="69">
        <f t="shared" si="4"/>
        <v>0</v>
      </c>
      <c r="G103" s="195"/>
    </row>
    <row r="104" spans="1:7" x14ac:dyDescent="0.2">
      <c r="A104" s="87" t="s">
        <v>449</v>
      </c>
      <c r="B104" s="83" t="s">
        <v>76</v>
      </c>
      <c r="C104" s="67" t="s">
        <v>4</v>
      </c>
      <c r="D104" s="88">
        <v>3</v>
      </c>
      <c r="E104" s="214">
        <v>0</v>
      </c>
      <c r="F104" s="69">
        <f t="shared" si="4"/>
        <v>0</v>
      </c>
      <c r="G104" s="195"/>
    </row>
    <row r="105" spans="1:7" x14ac:dyDescent="0.2">
      <c r="A105" s="87" t="s">
        <v>450</v>
      </c>
      <c r="B105" s="83" t="s">
        <v>77</v>
      </c>
      <c r="C105" s="67" t="s">
        <v>4</v>
      </c>
      <c r="D105" s="88">
        <v>5</v>
      </c>
      <c r="E105" s="214">
        <v>0</v>
      </c>
      <c r="F105" s="69">
        <f t="shared" si="4"/>
        <v>0</v>
      </c>
      <c r="G105" s="195"/>
    </row>
    <row r="106" spans="1:7" x14ac:dyDescent="0.2">
      <c r="A106" s="87" t="s">
        <v>451</v>
      </c>
      <c r="B106" s="83" t="s">
        <v>78</v>
      </c>
      <c r="C106" s="67" t="s">
        <v>4</v>
      </c>
      <c r="D106" s="88">
        <v>5</v>
      </c>
      <c r="E106" s="214">
        <v>0</v>
      </c>
      <c r="F106" s="69">
        <f t="shared" si="4"/>
        <v>0</v>
      </c>
      <c r="G106" s="195"/>
    </row>
    <row r="107" spans="1:7" x14ac:dyDescent="0.2">
      <c r="A107" s="87" t="s">
        <v>452</v>
      </c>
      <c r="B107" s="83" t="s">
        <v>79</v>
      </c>
      <c r="C107" s="67" t="s">
        <v>4</v>
      </c>
      <c r="D107" s="88">
        <v>5</v>
      </c>
      <c r="E107" s="214">
        <v>0</v>
      </c>
      <c r="F107" s="69">
        <f t="shared" si="4"/>
        <v>0</v>
      </c>
      <c r="G107" s="195"/>
    </row>
    <row r="108" spans="1:7" x14ac:dyDescent="0.2">
      <c r="A108" s="87" t="s">
        <v>275</v>
      </c>
      <c r="B108" s="83" t="s">
        <v>80</v>
      </c>
      <c r="C108" s="67" t="s">
        <v>4</v>
      </c>
      <c r="D108" s="88">
        <v>1</v>
      </c>
      <c r="E108" s="214">
        <v>0</v>
      </c>
      <c r="F108" s="69">
        <f t="shared" si="4"/>
        <v>0</v>
      </c>
      <c r="G108" s="195"/>
    </row>
    <row r="109" spans="1:7" x14ac:dyDescent="0.2">
      <c r="A109" s="87" t="s">
        <v>276</v>
      </c>
      <c r="B109" s="83" t="s">
        <v>81</v>
      </c>
      <c r="C109" s="67" t="s">
        <v>4</v>
      </c>
      <c r="D109" s="88">
        <v>3</v>
      </c>
      <c r="E109" s="214">
        <v>0</v>
      </c>
      <c r="F109" s="69">
        <f t="shared" si="4"/>
        <v>0</v>
      </c>
      <c r="G109" s="195"/>
    </row>
    <row r="110" spans="1:7" x14ac:dyDescent="0.2">
      <c r="A110" s="87" t="s">
        <v>277</v>
      </c>
      <c r="B110" s="83" t="s">
        <v>82</v>
      </c>
      <c r="C110" s="67" t="s">
        <v>4</v>
      </c>
      <c r="D110" s="88">
        <v>3</v>
      </c>
      <c r="E110" s="214">
        <v>0</v>
      </c>
      <c r="F110" s="69">
        <f t="shared" si="4"/>
        <v>0</v>
      </c>
      <c r="G110" s="195"/>
    </row>
    <row r="111" spans="1:7" x14ac:dyDescent="0.2">
      <c r="A111" s="87" t="s">
        <v>278</v>
      </c>
      <c r="B111" s="83" t="s">
        <v>83</v>
      </c>
      <c r="C111" s="67" t="s">
        <v>4</v>
      </c>
      <c r="D111" s="88">
        <v>3</v>
      </c>
      <c r="E111" s="214">
        <v>0</v>
      </c>
      <c r="F111" s="69">
        <f t="shared" si="4"/>
        <v>0</v>
      </c>
      <c r="G111" s="195"/>
    </row>
    <row r="112" spans="1:7" x14ac:dyDescent="0.2">
      <c r="A112" s="87" t="s">
        <v>279</v>
      </c>
      <c r="B112" s="83" t="s">
        <v>84</v>
      </c>
      <c r="C112" s="67" t="s">
        <v>4</v>
      </c>
      <c r="D112" s="88">
        <v>1</v>
      </c>
      <c r="E112" s="214">
        <v>0</v>
      </c>
      <c r="F112" s="69">
        <f t="shared" si="4"/>
        <v>0</v>
      </c>
      <c r="G112" s="195"/>
    </row>
    <row r="113" spans="1:7" x14ac:dyDescent="0.2">
      <c r="A113" s="87" t="s">
        <v>280</v>
      </c>
      <c r="B113" s="83" t="s">
        <v>85</v>
      </c>
      <c r="C113" s="67" t="s">
        <v>4</v>
      </c>
      <c r="D113" s="88">
        <v>1</v>
      </c>
      <c r="E113" s="214">
        <v>0</v>
      </c>
      <c r="F113" s="69">
        <f t="shared" si="4"/>
        <v>0</v>
      </c>
      <c r="G113" s="195"/>
    </row>
    <row r="114" spans="1:7" x14ac:dyDescent="0.2">
      <c r="A114" s="87" t="s">
        <v>281</v>
      </c>
      <c r="B114" s="83" t="s">
        <v>86</v>
      </c>
      <c r="C114" s="67" t="s">
        <v>4</v>
      </c>
      <c r="D114" s="88">
        <v>1</v>
      </c>
      <c r="E114" s="214">
        <v>0</v>
      </c>
      <c r="F114" s="69">
        <f t="shared" si="4"/>
        <v>0</v>
      </c>
      <c r="G114" s="195"/>
    </row>
    <row r="115" spans="1:7" x14ac:dyDescent="0.2">
      <c r="A115" s="87" t="s">
        <v>282</v>
      </c>
      <c r="B115" s="83" t="s">
        <v>87</v>
      </c>
      <c r="C115" s="67" t="s">
        <v>4</v>
      </c>
      <c r="D115" s="88">
        <v>1</v>
      </c>
      <c r="E115" s="214">
        <v>0</v>
      </c>
      <c r="F115" s="69">
        <f t="shared" si="4"/>
        <v>0</v>
      </c>
      <c r="G115" s="195"/>
    </row>
    <row r="116" spans="1:7" x14ac:dyDescent="0.2">
      <c r="A116" s="87" t="s">
        <v>283</v>
      </c>
      <c r="B116" s="83" t="s">
        <v>88</v>
      </c>
      <c r="C116" s="67" t="s">
        <v>4</v>
      </c>
      <c r="D116" s="88">
        <v>1</v>
      </c>
      <c r="E116" s="214">
        <v>0</v>
      </c>
      <c r="F116" s="69">
        <f t="shared" si="4"/>
        <v>0</v>
      </c>
      <c r="G116" s="195"/>
    </row>
    <row r="117" spans="1:7" x14ac:dyDescent="0.2">
      <c r="A117" s="87"/>
      <c r="B117" s="157"/>
      <c r="C117" s="158"/>
      <c r="D117" s="158"/>
      <c r="E117" s="210"/>
      <c r="F117" s="74">
        <f>SUM(F97:F116)</f>
        <v>0</v>
      </c>
      <c r="G117" s="197"/>
    </row>
    <row r="118" spans="1:7" x14ac:dyDescent="0.2">
      <c r="A118" s="87"/>
      <c r="B118" s="47" t="s">
        <v>89</v>
      </c>
      <c r="C118" s="47"/>
      <c r="D118" s="47"/>
      <c r="E118" s="204"/>
      <c r="F118" s="47"/>
      <c r="G118" s="47"/>
    </row>
    <row r="119" spans="1:7" x14ac:dyDescent="0.2">
      <c r="A119" s="87" t="s">
        <v>284</v>
      </c>
      <c r="B119" s="66" t="s">
        <v>90</v>
      </c>
      <c r="C119" s="67" t="s">
        <v>4</v>
      </c>
      <c r="D119" s="68">
        <v>5</v>
      </c>
      <c r="E119" s="214">
        <v>0</v>
      </c>
      <c r="F119" s="69">
        <f>D119*E119</f>
        <v>0</v>
      </c>
      <c r="G119" s="195"/>
    </row>
    <row r="120" spans="1:7" x14ac:dyDescent="0.2">
      <c r="A120" s="87" t="s">
        <v>285</v>
      </c>
      <c r="B120" s="66" t="s">
        <v>91</v>
      </c>
      <c r="C120" s="67" t="s">
        <v>4</v>
      </c>
      <c r="D120" s="68">
        <v>2</v>
      </c>
      <c r="E120" s="214">
        <v>0</v>
      </c>
      <c r="F120" s="69">
        <f t="shared" ref="F120:F124" si="5">D120*E120</f>
        <v>0</v>
      </c>
      <c r="G120" s="195"/>
    </row>
    <row r="121" spans="1:7" x14ac:dyDescent="0.2">
      <c r="A121" s="87" t="s">
        <v>286</v>
      </c>
      <c r="B121" s="66" t="s">
        <v>92</v>
      </c>
      <c r="C121" s="67" t="s">
        <v>4</v>
      </c>
      <c r="D121" s="68">
        <v>10</v>
      </c>
      <c r="E121" s="214">
        <v>0</v>
      </c>
      <c r="F121" s="69">
        <f t="shared" si="5"/>
        <v>0</v>
      </c>
      <c r="G121" s="195"/>
    </row>
    <row r="122" spans="1:7" x14ac:dyDescent="0.2">
      <c r="A122" s="87" t="s">
        <v>287</v>
      </c>
      <c r="B122" s="66" t="s">
        <v>93</v>
      </c>
      <c r="C122" s="67" t="s">
        <v>4</v>
      </c>
      <c r="D122" s="68">
        <v>5</v>
      </c>
      <c r="E122" s="214">
        <v>0</v>
      </c>
      <c r="F122" s="69">
        <f t="shared" si="5"/>
        <v>0</v>
      </c>
      <c r="G122" s="195"/>
    </row>
    <row r="123" spans="1:7" x14ac:dyDescent="0.2">
      <c r="A123" s="87" t="s">
        <v>288</v>
      </c>
      <c r="B123" s="66" t="s">
        <v>94</v>
      </c>
      <c r="C123" s="67" t="s">
        <v>4</v>
      </c>
      <c r="D123" s="68">
        <v>3</v>
      </c>
      <c r="E123" s="214">
        <v>0</v>
      </c>
      <c r="F123" s="69">
        <f t="shared" si="5"/>
        <v>0</v>
      </c>
      <c r="G123" s="195"/>
    </row>
    <row r="124" spans="1:7" x14ac:dyDescent="0.2">
      <c r="A124" s="87" t="s">
        <v>289</v>
      </c>
      <c r="B124" s="66" t="s">
        <v>95</v>
      </c>
      <c r="C124" s="67" t="s">
        <v>4</v>
      </c>
      <c r="D124" s="68">
        <v>1</v>
      </c>
      <c r="E124" s="214">
        <v>0</v>
      </c>
      <c r="F124" s="69">
        <f t="shared" si="5"/>
        <v>0</v>
      </c>
      <c r="G124" s="195"/>
    </row>
    <row r="125" spans="1:7" x14ac:dyDescent="0.2">
      <c r="A125" s="87"/>
      <c r="B125" s="157"/>
      <c r="C125" s="158"/>
      <c r="D125" s="158"/>
      <c r="E125" s="210"/>
      <c r="F125" s="74">
        <f>SUM(F119:F124)</f>
        <v>0</v>
      </c>
      <c r="G125" s="197"/>
    </row>
    <row r="126" spans="1:7" x14ac:dyDescent="0.2">
      <c r="A126" s="87"/>
      <c r="B126" s="47" t="s">
        <v>96</v>
      </c>
      <c r="C126" s="47"/>
      <c r="D126" s="47"/>
      <c r="E126" s="204"/>
      <c r="F126" s="47"/>
      <c r="G126" s="47"/>
    </row>
    <row r="127" spans="1:7" x14ac:dyDescent="0.2">
      <c r="A127" s="87" t="s">
        <v>290</v>
      </c>
      <c r="B127" s="66" t="s">
        <v>97</v>
      </c>
      <c r="C127" s="67" t="s">
        <v>4</v>
      </c>
      <c r="D127" s="68">
        <v>1</v>
      </c>
      <c r="E127" s="214">
        <v>0</v>
      </c>
      <c r="F127" s="69">
        <f>D127*E127</f>
        <v>0</v>
      </c>
      <c r="G127" s="195"/>
    </row>
    <row r="128" spans="1:7" x14ac:dyDescent="0.2">
      <c r="A128" s="87" t="s">
        <v>291</v>
      </c>
      <c r="B128" s="66" t="s">
        <v>98</v>
      </c>
      <c r="C128" s="67" t="s">
        <v>4</v>
      </c>
      <c r="D128" s="68">
        <v>1</v>
      </c>
      <c r="E128" s="214">
        <v>0</v>
      </c>
      <c r="F128" s="69">
        <f t="shared" ref="F128:F154" si="6">D128*E128</f>
        <v>0</v>
      </c>
      <c r="G128" s="195"/>
    </row>
    <row r="129" spans="1:7" x14ac:dyDescent="0.2">
      <c r="A129" s="87" t="s">
        <v>292</v>
      </c>
      <c r="B129" s="66" t="s">
        <v>99</v>
      </c>
      <c r="C129" s="67" t="s">
        <v>4</v>
      </c>
      <c r="D129" s="68">
        <v>15</v>
      </c>
      <c r="E129" s="214">
        <v>0</v>
      </c>
      <c r="F129" s="69">
        <f t="shared" si="6"/>
        <v>0</v>
      </c>
      <c r="G129" s="195"/>
    </row>
    <row r="130" spans="1:7" x14ac:dyDescent="0.2">
      <c r="A130" s="87" t="s">
        <v>293</v>
      </c>
      <c r="B130" s="66" t="s">
        <v>100</v>
      </c>
      <c r="C130" s="67" t="s">
        <v>4</v>
      </c>
      <c r="D130" s="68">
        <v>1</v>
      </c>
      <c r="E130" s="214">
        <v>0</v>
      </c>
      <c r="F130" s="69">
        <f t="shared" si="6"/>
        <v>0</v>
      </c>
      <c r="G130" s="195"/>
    </row>
    <row r="131" spans="1:7" x14ac:dyDescent="0.2">
      <c r="A131" s="87" t="s">
        <v>294</v>
      </c>
      <c r="B131" s="66" t="s">
        <v>101</v>
      </c>
      <c r="C131" s="67" t="s">
        <v>4</v>
      </c>
      <c r="D131" s="68">
        <v>1</v>
      </c>
      <c r="E131" s="214">
        <v>0</v>
      </c>
      <c r="F131" s="69">
        <f t="shared" si="6"/>
        <v>0</v>
      </c>
      <c r="G131" s="195"/>
    </row>
    <row r="132" spans="1:7" x14ac:dyDescent="0.2">
      <c r="A132" s="87" t="s">
        <v>295</v>
      </c>
      <c r="B132" s="66" t="s">
        <v>102</v>
      </c>
      <c r="C132" s="67" t="s">
        <v>4</v>
      </c>
      <c r="D132" s="68">
        <v>1</v>
      </c>
      <c r="E132" s="214">
        <v>0</v>
      </c>
      <c r="F132" s="69">
        <f t="shared" si="6"/>
        <v>0</v>
      </c>
      <c r="G132" s="195"/>
    </row>
    <row r="133" spans="1:7" x14ac:dyDescent="0.2">
      <c r="A133" s="87" t="s">
        <v>296</v>
      </c>
      <c r="B133" s="66" t="s">
        <v>103</v>
      </c>
      <c r="C133" s="67" t="s">
        <v>4</v>
      </c>
      <c r="D133" s="68">
        <v>15</v>
      </c>
      <c r="E133" s="214">
        <v>0</v>
      </c>
      <c r="F133" s="69">
        <f t="shared" si="6"/>
        <v>0</v>
      </c>
      <c r="G133" s="195"/>
    </row>
    <row r="134" spans="1:7" x14ac:dyDescent="0.2">
      <c r="A134" s="87" t="s">
        <v>297</v>
      </c>
      <c r="B134" s="66" t="s">
        <v>104</v>
      </c>
      <c r="C134" s="67" t="s">
        <v>4</v>
      </c>
      <c r="D134" s="68">
        <v>1</v>
      </c>
      <c r="E134" s="214">
        <v>0</v>
      </c>
      <c r="F134" s="69">
        <f t="shared" si="6"/>
        <v>0</v>
      </c>
      <c r="G134" s="195"/>
    </row>
    <row r="135" spans="1:7" x14ac:dyDescent="0.2">
      <c r="A135" s="87" t="s">
        <v>298</v>
      </c>
      <c r="B135" s="66" t="s">
        <v>105</v>
      </c>
      <c r="C135" s="67" t="s">
        <v>4</v>
      </c>
      <c r="D135" s="68">
        <v>1</v>
      </c>
      <c r="E135" s="214">
        <v>0</v>
      </c>
      <c r="F135" s="69">
        <f t="shared" si="6"/>
        <v>0</v>
      </c>
      <c r="G135" s="195"/>
    </row>
    <row r="136" spans="1:7" x14ac:dyDescent="0.2">
      <c r="A136" s="87" t="s">
        <v>299</v>
      </c>
      <c r="B136" s="66" t="s">
        <v>106</v>
      </c>
      <c r="C136" s="67" t="s">
        <v>4</v>
      </c>
      <c r="D136" s="68">
        <v>1</v>
      </c>
      <c r="E136" s="214">
        <v>0</v>
      </c>
      <c r="F136" s="69">
        <f t="shared" si="6"/>
        <v>0</v>
      </c>
      <c r="G136" s="195"/>
    </row>
    <row r="137" spans="1:7" x14ac:dyDescent="0.2">
      <c r="A137" s="87" t="s">
        <v>300</v>
      </c>
      <c r="B137" s="66" t="s">
        <v>107</v>
      </c>
      <c r="C137" s="67" t="s">
        <v>4</v>
      </c>
      <c r="D137" s="68">
        <v>30</v>
      </c>
      <c r="E137" s="214">
        <v>0</v>
      </c>
      <c r="F137" s="69">
        <f t="shared" si="6"/>
        <v>0</v>
      </c>
      <c r="G137" s="195"/>
    </row>
    <row r="138" spans="1:7" x14ac:dyDescent="0.2">
      <c r="A138" s="87" t="s">
        <v>301</v>
      </c>
      <c r="B138" s="66" t="s">
        <v>108</v>
      </c>
      <c r="C138" s="67" t="s">
        <v>4</v>
      </c>
      <c r="D138" s="68">
        <v>1</v>
      </c>
      <c r="E138" s="214">
        <v>0</v>
      </c>
      <c r="F138" s="69">
        <f t="shared" si="6"/>
        <v>0</v>
      </c>
      <c r="G138" s="195"/>
    </row>
    <row r="139" spans="1:7" x14ac:dyDescent="0.2">
      <c r="A139" s="87" t="s">
        <v>302</v>
      </c>
      <c r="B139" s="66" t="s">
        <v>109</v>
      </c>
      <c r="C139" s="67" t="s">
        <v>4</v>
      </c>
      <c r="D139" s="68">
        <v>1</v>
      </c>
      <c r="E139" s="214">
        <v>0</v>
      </c>
      <c r="F139" s="69">
        <f t="shared" si="6"/>
        <v>0</v>
      </c>
      <c r="G139" s="195"/>
    </row>
    <row r="140" spans="1:7" x14ac:dyDescent="0.2">
      <c r="A140" s="87" t="s">
        <v>303</v>
      </c>
      <c r="B140" s="66" t="s">
        <v>110</v>
      </c>
      <c r="C140" s="67" t="s">
        <v>4</v>
      </c>
      <c r="D140" s="68">
        <v>1</v>
      </c>
      <c r="E140" s="214">
        <v>0</v>
      </c>
      <c r="F140" s="69">
        <f t="shared" si="6"/>
        <v>0</v>
      </c>
      <c r="G140" s="195"/>
    </row>
    <row r="141" spans="1:7" x14ac:dyDescent="0.2">
      <c r="A141" s="87" t="s">
        <v>304</v>
      </c>
      <c r="B141" s="66" t="s">
        <v>111</v>
      </c>
      <c r="C141" s="67" t="s">
        <v>4</v>
      </c>
      <c r="D141" s="68">
        <v>1</v>
      </c>
      <c r="E141" s="214">
        <v>0</v>
      </c>
      <c r="F141" s="69">
        <f t="shared" si="6"/>
        <v>0</v>
      </c>
      <c r="G141" s="195"/>
    </row>
    <row r="142" spans="1:7" x14ac:dyDescent="0.2">
      <c r="A142" s="87" t="s">
        <v>305</v>
      </c>
      <c r="B142" s="66" t="s">
        <v>112</v>
      </c>
      <c r="C142" s="67" t="s">
        <v>4</v>
      </c>
      <c r="D142" s="68">
        <v>1</v>
      </c>
      <c r="E142" s="214">
        <v>0</v>
      </c>
      <c r="F142" s="69">
        <f t="shared" si="6"/>
        <v>0</v>
      </c>
      <c r="G142" s="195"/>
    </row>
    <row r="143" spans="1:7" x14ac:dyDescent="0.2">
      <c r="A143" s="87" t="s">
        <v>306</v>
      </c>
      <c r="B143" s="66" t="s">
        <v>113</v>
      </c>
      <c r="C143" s="67" t="s">
        <v>4</v>
      </c>
      <c r="D143" s="68">
        <v>1</v>
      </c>
      <c r="E143" s="214">
        <v>0</v>
      </c>
      <c r="F143" s="69">
        <f t="shared" si="6"/>
        <v>0</v>
      </c>
      <c r="G143" s="195"/>
    </row>
    <row r="144" spans="1:7" x14ac:dyDescent="0.2">
      <c r="A144" s="87" t="s">
        <v>307</v>
      </c>
      <c r="B144" s="66" t="s">
        <v>114</v>
      </c>
      <c r="C144" s="67" t="s">
        <v>4</v>
      </c>
      <c r="D144" s="68">
        <v>10</v>
      </c>
      <c r="E144" s="214">
        <v>0</v>
      </c>
      <c r="F144" s="69">
        <f t="shared" si="6"/>
        <v>0</v>
      </c>
      <c r="G144" s="195"/>
    </row>
    <row r="145" spans="1:7" x14ac:dyDescent="0.2">
      <c r="A145" s="87" t="s">
        <v>308</v>
      </c>
      <c r="B145" s="66" t="s">
        <v>115</v>
      </c>
      <c r="C145" s="67" t="s">
        <v>4</v>
      </c>
      <c r="D145" s="68">
        <v>1</v>
      </c>
      <c r="E145" s="214">
        <v>0</v>
      </c>
      <c r="F145" s="69">
        <f t="shared" si="6"/>
        <v>0</v>
      </c>
      <c r="G145" s="195"/>
    </row>
    <row r="146" spans="1:7" x14ac:dyDescent="0.2">
      <c r="A146" s="87" t="s">
        <v>309</v>
      </c>
      <c r="B146" s="66" t="s">
        <v>116</v>
      </c>
      <c r="C146" s="67" t="s">
        <v>4</v>
      </c>
      <c r="D146" s="68">
        <v>1</v>
      </c>
      <c r="E146" s="214">
        <v>0</v>
      </c>
      <c r="F146" s="69">
        <f t="shared" si="6"/>
        <v>0</v>
      </c>
      <c r="G146" s="195"/>
    </row>
    <row r="147" spans="1:7" x14ac:dyDescent="0.2">
      <c r="A147" s="87" t="s">
        <v>310</v>
      </c>
      <c r="B147" s="66" t="s">
        <v>117</v>
      </c>
      <c r="C147" s="67" t="s">
        <v>4</v>
      </c>
      <c r="D147" s="68">
        <v>1</v>
      </c>
      <c r="E147" s="214">
        <v>0</v>
      </c>
      <c r="F147" s="69">
        <f t="shared" si="6"/>
        <v>0</v>
      </c>
      <c r="G147" s="195"/>
    </row>
    <row r="148" spans="1:7" x14ac:dyDescent="0.2">
      <c r="A148" s="87" t="s">
        <v>311</v>
      </c>
      <c r="B148" s="66" t="s">
        <v>118</v>
      </c>
      <c r="C148" s="67" t="s">
        <v>4</v>
      </c>
      <c r="D148" s="68">
        <v>1</v>
      </c>
      <c r="E148" s="214">
        <v>0</v>
      </c>
      <c r="F148" s="69">
        <f t="shared" si="6"/>
        <v>0</v>
      </c>
      <c r="G148" s="195"/>
    </row>
    <row r="149" spans="1:7" x14ac:dyDescent="0.2">
      <c r="A149" s="87" t="s">
        <v>312</v>
      </c>
      <c r="B149" s="66" t="s">
        <v>119</v>
      </c>
      <c r="C149" s="67" t="s">
        <v>4</v>
      </c>
      <c r="D149" s="68">
        <v>1</v>
      </c>
      <c r="E149" s="214">
        <v>0</v>
      </c>
      <c r="F149" s="69">
        <f t="shared" si="6"/>
        <v>0</v>
      </c>
      <c r="G149" s="195"/>
    </row>
    <row r="150" spans="1:7" x14ac:dyDescent="0.2">
      <c r="A150" s="87" t="s">
        <v>313</v>
      </c>
      <c r="B150" s="66" t="s">
        <v>120</v>
      </c>
      <c r="C150" s="67" t="s">
        <v>4</v>
      </c>
      <c r="D150" s="68">
        <v>1</v>
      </c>
      <c r="E150" s="214">
        <v>0</v>
      </c>
      <c r="F150" s="69">
        <f t="shared" si="6"/>
        <v>0</v>
      </c>
      <c r="G150" s="195"/>
    </row>
    <row r="151" spans="1:7" x14ac:dyDescent="0.2">
      <c r="A151" s="87" t="s">
        <v>314</v>
      </c>
      <c r="B151" s="66" t="s">
        <v>121</v>
      </c>
      <c r="C151" s="67" t="s">
        <v>4</v>
      </c>
      <c r="D151" s="68">
        <v>5</v>
      </c>
      <c r="E151" s="214">
        <v>0</v>
      </c>
      <c r="F151" s="69">
        <f t="shared" si="6"/>
        <v>0</v>
      </c>
      <c r="G151" s="195"/>
    </row>
    <row r="152" spans="1:7" x14ac:dyDescent="0.2">
      <c r="A152" s="87" t="s">
        <v>315</v>
      </c>
      <c r="B152" s="66" t="s">
        <v>122</v>
      </c>
      <c r="C152" s="67" t="s">
        <v>4</v>
      </c>
      <c r="D152" s="68">
        <v>1</v>
      </c>
      <c r="E152" s="214">
        <v>0</v>
      </c>
      <c r="F152" s="69">
        <f t="shared" si="6"/>
        <v>0</v>
      </c>
      <c r="G152" s="195"/>
    </row>
    <row r="153" spans="1:7" x14ac:dyDescent="0.2">
      <c r="A153" s="87" t="s">
        <v>316</v>
      </c>
      <c r="B153" s="66" t="s">
        <v>123</v>
      </c>
      <c r="C153" s="67" t="s">
        <v>4</v>
      </c>
      <c r="D153" s="68">
        <v>1</v>
      </c>
      <c r="E153" s="214">
        <v>0</v>
      </c>
      <c r="F153" s="69">
        <f t="shared" si="6"/>
        <v>0</v>
      </c>
      <c r="G153" s="195"/>
    </row>
    <row r="154" spans="1:7" x14ac:dyDescent="0.2">
      <c r="A154" s="87" t="s">
        <v>317</v>
      </c>
      <c r="B154" s="66" t="s">
        <v>124</v>
      </c>
      <c r="C154" s="67" t="s">
        <v>4</v>
      </c>
      <c r="D154" s="68">
        <v>1</v>
      </c>
      <c r="E154" s="214">
        <v>0</v>
      </c>
      <c r="F154" s="69">
        <f t="shared" si="6"/>
        <v>0</v>
      </c>
      <c r="G154" s="195"/>
    </row>
    <row r="155" spans="1:7" x14ac:dyDescent="0.2">
      <c r="A155" s="87"/>
      <c r="B155" s="157"/>
      <c r="C155" s="158"/>
      <c r="D155" s="158"/>
      <c r="E155" s="210"/>
      <c r="F155" s="74">
        <f>SUM(F127:F154)</f>
        <v>0</v>
      </c>
      <c r="G155" s="197"/>
    </row>
    <row r="156" spans="1:7" x14ac:dyDescent="0.2">
      <c r="A156" s="87"/>
      <c r="B156" s="47" t="s">
        <v>125</v>
      </c>
      <c r="C156" s="47"/>
      <c r="D156" s="47"/>
      <c r="E156" s="204"/>
      <c r="F156" s="47"/>
      <c r="G156" s="47"/>
    </row>
    <row r="157" spans="1:7" x14ac:dyDescent="0.2">
      <c r="A157" s="87" t="s">
        <v>318</v>
      </c>
      <c r="B157" s="90" t="s">
        <v>126</v>
      </c>
      <c r="C157" s="91" t="s">
        <v>4</v>
      </c>
      <c r="D157" s="92">
        <v>1</v>
      </c>
      <c r="E157" s="214">
        <v>0</v>
      </c>
      <c r="F157" s="152">
        <f>D157*E157</f>
        <v>0</v>
      </c>
      <c r="G157" s="195"/>
    </row>
    <row r="158" spans="1:7" x14ac:dyDescent="0.2">
      <c r="A158" s="87" t="s">
        <v>319</v>
      </c>
      <c r="B158" s="90" t="s">
        <v>127</v>
      </c>
      <c r="C158" s="91" t="s">
        <v>4</v>
      </c>
      <c r="D158" s="92">
        <v>1</v>
      </c>
      <c r="E158" s="214">
        <v>0</v>
      </c>
      <c r="F158" s="152">
        <f t="shared" ref="F158:F160" si="7">D158*E158</f>
        <v>0</v>
      </c>
      <c r="G158" s="195"/>
    </row>
    <row r="159" spans="1:7" x14ac:dyDescent="0.2">
      <c r="A159" s="87" t="s">
        <v>320</v>
      </c>
      <c r="B159" s="90" t="s">
        <v>128</v>
      </c>
      <c r="C159" s="91" t="s">
        <v>4</v>
      </c>
      <c r="D159" s="92">
        <v>1</v>
      </c>
      <c r="E159" s="214">
        <v>0</v>
      </c>
      <c r="F159" s="152">
        <f t="shared" si="7"/>
        <v>0</v>
      </c>
      <c r="G159" s="195"/>
    </row>
    <row r="160" spans="1:7" x14ac:dyDescent="0.2">
      <c r="A160" s="87" t="s">
        <v>321</v>
      </c>
      <c r="B160" s="90" t="s">
        <v>129</v>
      </c>
      <c r="C160" s="91" t="s">
        <v>4</v>
      </c>
      <c r="D160" s="92">
        <v>1</v>
      </c>
      <c r="E160" s="214">
        <v>0</v>
      </c>
      <c r="F160" s="152">
        <f t="shared" si="7"/>
        <v>0</v>
      </c>
      <c r="G160" s="195"/>
    </row>
    <row r="161" spans="1:7" x14ac:dyDescent="0.2">
      <c r="A161" s="87"/>
      <c r="B161" s="93"/>
      <c r="C161" s="26"/>
      <c r="D161" s="82"/>
      <c r="E161" s="178"/>
      <c r="F161" s="125">
        <f>SUM(F157:F160)</f>
        <v>0</v>
      </c>
      <c r="G161" s="196"/>
    </row>
    <row r="162" spans="1:7" x14ac:dyDescent="0.2">
      <c r="A162" s="87"/>
      <c r="B162" s="47" t="s">
        <v>130</v>
      </c>
      <c r="C162" s="47"/>
      <c r="D162" s="47"/>
      <c r="E162" s="204"/>
      <c r="F162" s="47"/>
      <c r="G162" s="47"/>
    </row>
    <row r="163" spans="1:7" x14ac:dyDescent="0.2">
      <c r="A163" s="87" t="s">
        <v>322</v>
      </c>
      <c r="B163" s="94" t="s">
        <v>131</v>
      </c>
      <c r="C163" s="91" t="s">
        <v>4</v>
      </c>
      <c r="D163" s="92">
        <v>1</v>
      </c>
      <c r="E163" s="214">
        <v>0</v>
      </c>
      <c r="F163" s="70">
        <f>D163*E163</f>
        <v>0</v>
      </c>
      <c r="G163" s="195"/>
    </row>
    <row r="164" spans="1:7" x14ac:dyDescent="0.2">
      <c r="A164" s="87" t="s">
        <v>323</v>
      </c>
      <c r="B164" s="94" t="s">
        <v>132</v>
      </c>
      <c r="C164" s="91" t="s">
        <v>4</v>
      </c>
      <c r="D164" s="92">
        <v>5</v>
      </c>
      <c r="E164" s="214">
        <v>0</v>
      </c>
      <c r="F164" s="70">
        <f t="shared" ref="F164:F170" si="8">D164*E164</f>
        <v>0</v>
      </c>
      <c r="G164" s="195"/>
    </row>
    <row r="165" spans="1:7" x14ac:dyDescent="0.2">
      <c r="A165" s="87" t="s">
        <v>324</v>
      </c>
      <c r="B165" s="94" t="s">
        <v>133</v>
      </c>
      <c r="C165" s="91" t="s">
        <v>4</v>
      </c>
      <c r="D165" s="92">
        <v>10</v>
      </c>
      <c r="E165" s="214">
        <v>0</v>
      </c>
      <c r="F165" s="70">
        <f t="shared" si="8"/>
        <v>0</v>
      </c>
      <c r="G165" s="195"/>
    </row>
    <row r="166" spans="1:7" x14ac:dyDescent="0.2">
      <c r="A166" s="87" t="s">
        <v>325</v>
      </c>
      <c r="B166" s="94" t="s">
        <v>134</v>
      </c>
      <c r="C166" s="91" t="s">
        <v>4</v>
      </c>
      <c r="D166" s="92">
        <v>5</v>
      </c>
      <c r="E166" s="214">
        <v>0</v>
      </c>
      <c r="F166" s="70">
        <f t="shared" si="8"/>
        <v>0</v>
      </c>
      <c r="G166" s="195"/>
    </row>
    <row r="167" spans="1:7" x14ac:dyDescent="0.2">
      <c r="A167" s="87" t="s">
        <v>326</v>
      </c>
      <c r="B167" s="94" t="s">
        <v>135</v>
      </c>
      <c r="C167" s="91" t="s">
        <v>4</v>
      </c>
      <c r="D167" s="92">
        <v>3</v>
      </c>
      <c r="E167" s="214">
        <v>0</v>
      </c>
      <c r="F167" s="70">
        <f t="shared" si="8"/>
        <v>0</v>
      </c>
      <c r="G167" s="195"/>
    </row>
    <row r="168" spans="1:7" x14ac:dyDescent="0.2">
      <c r="A168" s="87" t="s">
        <v>327</v>
      </c>
      <c r="B168" s="94" t="s">
        <v>136</v>
      </c>
      <c r="C168" s="91" t="s">
        <v>4</v>
      </c>
      <c r="D168" s="92">
        <v>1</v>
      </c>
      <c r="E168" s="214">
        <v>0</v>
      </c>
      <c r="F168" s="70">
        <f t="shared" si="8"/>
        <v>0</v>
      </c>
      <c r="G168" s="195"/>
    </row>
    <row r="169" spans="1:7" x14ac:dyDescent="0.2">
      <c r="A169" s="87" t="s">
        <v>328</v>
      </c>
      <c r="B169" s="94" t="s">
        <v>137</v>
      </c>
      <c r="C169" s="91" t="s">
        <v>4</v>
      </c>
      <c r="D169" s="92">
        <v>1</v>
      </c>
      <c r="E169" s="214">
        <v>0</v>
      </c>
      <c r="F169" s="70">
        <f t="shared" si="8"/>
        <v>0</v>
      </c>
      <c r="G169" s="195"/>
    </row>
    <row r="170" spans="1:7" x14ac:dyDescent="0.2">
      <c r="A170" s="87" t="s">
        <v>329</v>
      </c>
      <c r="B170" s="94" t="s">
        <v>138</v>
      </c>
      <c r="C170" s="91" t="s">
        <v>4</v>
      </c>
      <c r="D170" s="92">
        <v>1</v>
      </c>
      <c r="E170" s="214">
        <v>0</v>
      </c>
      <c r="F170" s="70">
        <f t="shared" si="8"/>
        <v>0</v>
      </c>
      <c r="G170" s="195"/>
    </row>
    <row r="171" spans="1:7" x14ac:dyDescent="0.2">
      <c r="A171" s="87"/>
      <c r="B171" s="93"/>
      <c r="C171" s="26"/>
      <c r="D171" s="82"/>
      <c r="E171" s="178"/>
      <c r="F171" s="125">
        <f>SUM(F163:F170)</f>
        <v>0</v>
      </c>
      <c r="G171" s="196"/>
    </row>
    <row r="172" spans="1:7" x14ac:dyDescent="0.2">
      <c r="A172" s="87"/>
      <c r="B172" s="30"/>
      <c r="C172" s="30"/>
      <c r="D172" s="81"/>
      <c r="E172" s="179"/>
      <c r="F172" s="95"/>
      <c r="G172" s="81"/>
    </row>
    <row r="173" spans="1:7" ht="51" x14ac:dyDescent="0.2">
      <c r="A173" s="87"/>
      <c r="B173" s="161" t="s">
        <v>453</v>
      </c>
      <c r="C173" s="162"/>
      <c r="D173" s="162"/>
      <c r="E173" s="211"/>
      <c r="F173" s="162"/>
      <c r="G173" s="162"/>
    </row>
    <row r="174" spans="1:7" x14ac:dyDescent="0.2">
      <c r="A174" s="87"/>
      <c r="B174" s="30"/>
      <c r="C174" s="30"/>
      <c r="D174" s="81"/>
      <c r="E174" s="179"/>
      <c r="F174" s="95"/>
      <c r="G174" s="81"/>
    </row>
    <row r="175" spans="1:7" x14ac:dyDescent="0.2">
      <c r="A175" s="87"/>
      <c r="B175" s="47" t="s">
        <v>139</v>
      </c>
      <c r="C175" s="47"/>
      <c r="D175" s="47"/>
      <c r="E175" s="204"/>
      <c r="F175" s="47"/>
      <c r="G175" s="47"/>
    </row>
    <row r="176" spans="1:7" x14ac:dyDescent="0.2">
      <c r="A176" s="87" t="s">
        <v>330</v>
      </c>
      <c r="B176" s="94" t="s">
        <v>140</v>
      </c>
      <c r="C176" s="91" t="s">
        <v>4</v>
      </c>
      <c r="D176" s="92">
        <v>20</v>
      </c>
      <c r="E176" s="214">
        <v>0</v>
      </c>
      <c r="F176" s="70">
        <f>D176*E176</f>
        <v>0</v>
      </c>
      <c r="G176" s="195"/>
    </row>
    <row r="177" spans="1:7" x14ac:dyDescent="0.2">
      <c r="A177" s="87" t="s">
        <v>331</v>
      </c>
      <c r="B177" s="94" t="s">
        <v>141</v>
      </c>
      <c r="C177" s="91" t="s">
        <v>4</v>
      </c>
      <c r="D177" s="92">
        <v>10</v>
      </c>
      <c r="E177" s="214">
        <v>0</v>
      </c>
      <c r="F177" s="70">
        <f t="shared" ref="F177:F179" si="9">D177*E177</f>
        <v>0</v>
      </c>
      <c r="G177" s="195"/>
    </row>
    <row r="178" spans="1:7" x14ac:dyDescent="0.2">
      <c r="A178" s="87" t="s">
        <v>332</v>
      </c>
      <c r="B178" s="94" t="s">
        <v>142</v>
      </c>
      <c r="C178" s="91" t="s">
        <v>4</v>
      </c>
      <c r="D178" s="92">
        <v>10</v>
      </c>
      <c r="E178" s="214">
        <v>0</v>
      </c>
      <c r="F178" s="70">
        <f t="shared" si="9"/>
        <v>0</v>
      </c>
      <c r="G178" s="195"/>
    </row>
    <row r="179" spans="1:7" x14ac:dyDescent="0.2">
      <c r="A179" s="87" t="s">
        <v>333</v>
      </c>
      <c r="B179" s="94" t="s">
        <v>143</v>
      </c>
      <c r="C179" s="91" t="s">
        <v>4</v>
      </c>
      <c r="D179" s="92">
        <v>10</v>
      </c>
      <c r="E179" s="214">
        <v>0</v>
      </c>
      <c r="F179" s="70">
        <f t="shared" si="9"/>
        <v>0</v>
      </c>
      <c r="G179" s="195"/>
    </row>
    <row r="180" spans="1:7" x14ac:dyDescent="0.2">
      <c r="A180" s="87"/>
      <c r="B180" s="93"/>
      <c r="C180" s="26"/>
      <c r="D180" s="82"/>
      <c r="E180" s="178"/>
      <c r="F180" s="125">
        <f>SUM(F176:F179)</f>
        <v>0</v>
      </c>
      <c r="G180" s="196"/>
    </row>
    <row r="181" spans="1:7" x14ac:dyDescent="0.2">
      <c r="A181" s="87"/>
      <c r="B181" s="47" t="s">
        <v>144</v>
      </c>
      <c r="C181" s="47"/>
      <c r="D181" s="47"/>
      <c r="E181" s="204"/>
      <c r="F181" s="47"/>
      <c r="G181" s="47"/>
    </row>
    <row r="182" spans="1:7" x14ac:dyDescent="0.2">
      <c r="A182" s="87" t="s">
        <v>334</v>
      </c>
      <c r="B182" s="94" t="s">
        <v>140</v>
      </c>
      <c r="C182" s="91" t="s">
        <v>4</v>
      </c>
      <c r="D182" s="92">
        <v>1</v>
      </c>
      <c r="E182" s="214">
        <v>0</v>
      </c>
      <c r="F182" s="70">
        <f>D182*E182</f>
        <v>0</v>
      </c>
      <c r="G182" s="195"/>
    </row>
    <row r="183" spans="1:7" x14ac:dyDescent="0.2">
      <c r="A183" s="87" t="s">
        <v>335</v>
      </c>
      <c r="B183" s="94" t="s">
        <v>141</v>
      </c>
      <c r="C183" s="91" t="s">
        <v>4</v>
      </c>
      <c r="D183" s="92">
        <v>1</v>
      </c>
      <c r="E183" s="214">
        <v>0</v>
      </c>
      <c r="F183" s="70">
        <f t="shared" ref="F183:F186" si="10">D183*E183</f>
        <v>0</v>
      </c>
      <c r="G183" s="195"/>
    </row>
    <row r="184" spans="1:7" x14ac:dyDescent="0.2">
      <c r="A184" s="87" t="s">
        <v>336</v>
      </c>
      <c r="B184" s="94" t="s">
        <v>142</v>
      </c>
      <c r="C184" s="91" t="s">
        <v>4</v>
      </c>
      <c r="D184" s="92">
        <v>1</v>
      </c>
      <c r="E184" s="214">
        <v>0</v>
      </c>
      <c r="F184" s="70">
        <f t="shared" si="10"/>
        <v>0</v>
      </c>
      <c r="G184" s="195"/>
    </row>
    <row r="185" spans="1:7" x14ac:dyDescent="0.2">
      <c r="A185" s="87" t="s">
        <v>337</v>
      </c>
      <c r="B185" s="94" t="s">
        <v>145</v>
      </c>
      <c r="C185" s="91" t="s">
        <v>4</v>
      </c>
      <c r="D185" s="92">
        <v>1</v>
      </c>
      <c r="E185" s="214">
        <v>0</v>
      </c>
      <c r="F185" s="70">
        <f t="shared" si="10"/>
        <v>0</v>
      </c>
      <c r="G185" s="195"/>
    </row>
    <row r="186" spans="1:7" x14ac:dyDescent="0.2">
      <c r="A186" s="87" t="s">
        <v>338</v>
      </c>
      <c r="B186" s="94" t="s">
        <v>146</v>
      </c>
      <c r="C186" s="91" t="s">
        <v>4</v>
      </c>
      <c r="D186" s="92">
        <v>1</v>
      </c>
      <c r="E186" s="214">
        <v>0</v>
      </c>
      <c r="F186" s="70">
        <f t="shared" si="10"/>
        <v>0</v>
      </c>
      <c r="G186" s="195"/>
    </row>
    <row r="187" spans="1:7" x14ac:dyDescent="0.2">
      <c r="A187" s="87"/>
      <c r="B187" s="93"/>
      <c r="C187" s="26"/>
      <c r="D187" s="82"/>
      <c r="E187" s="178"/>
      <c r="F187" s="125">
        <f>SUM(F182:F186)</f>
        <v>0</v>
      </c>
      <c r="G187" s="196"/>
    </row>
    <row r="188" spans="1:7" x14ac:dyDescent="0.2">
      <c r="A188" s="87"/>
      <c r="B188" s="47" t="s">
        <v>147</v>
      </c>
      <c r="C188" s="47"/>
      <c r="D188" s="47"/>
      <c r="E188" s="204"/>
      <c r="F188" s="47"/>
      <c r="G188" s="47"/>
    </row>
    <row r="189" spans="1:7" x14ac:dyDescent="0.2">
      <c r="A189" s="87" t="s">
        <v>339</v>
      </c>
      <c r="B189" s="57" t="s">
        <v>148</v>
      </c>
      <c r="C189" s="54" t="s">
        <v>149</v>
      </c>
      <c r="D189" s="55">
        <v>50</v>
      </c>
      <c r="E189" s="215">
        <v>0</v>
      </c>
      <c r="F189" s="153">
        <f>D189*E189</f>
        <v>0</v>
      </c>
      <c r="G189" s="198"/>
    </row>
    <row r="190" spans="1:7" x14ac:dyDescent="0.2">
      <c r="A190" s="87" t="s">
        <v>340</v>
      </c>
      <c r="B190" s="57" t="s">
        <v>150</v>
      </c>
      <c r="C190" s="54" t="s">
        <v>149</v>
      </c>
      <c r="D190" s="55">
        <v>50</v>
      </c>
      <c r="E190" s="215">
        <v>0</v>
      </c>
      <c r="F190" s="153">
        <f t="shared" ref="F190:F194" si="11">D190*E190</f>
        <v>0</v>
      </c>
      <c r="G190" s="198"/>
    </row>
    <row r="191" spans="1:7" x14ac:dyDescent="0.2">
      <c r="A191" s="87" t="s">
        <v>341</v>
      </c>
      <c r="B191" s="57" t="s">
        <v>151</v>
      </c>
      <c r="C191" s="54" t="s">
        <v>149</v>
      </c>
      <c r="D191" s="55">
        <v>150</v>
      </c>
      <c r="E191" s="215">
        <v>0</v>
      </c>
      <c r="F191" s="153">
        <f t="shared" si="11"/>
        <v>0</v>
      </c>
      <c r="G191" s="198"/>
    </row>
    <row r="192" spans="1:7" x14ac:dyDescent="0.2">
      <c r="A192" s="87" t="s">
        <v>342</v>
      </c>
      <c r="B192" s="57" t="s">
        <v>152</v>
      </c>
      <c r="C192" s="54" t="s">
        <v>149</v>
      </c>
      <c r="D192" s="68">
        <v>150</v>
      </c>
      <c r="E192" s="215">
        <v>0</v>
      </c>
      <c r="F192" s="153">
        <f t="shared" si="11"/>
        <v>0</v>
      </c>
      <c r="G192" s="198"/>
    </row>
    <row r="193" spans="1:47" x14ac:dyDescent="0.2">
      <c r="A193" s="87" t="s">
        <v>343</v>
      </c>
      <c r="B193" s="57" t="s">
        <v>153</v>
      </c>
      <c r="C193" s="54" t="s">
        <v>149</v>
      </c>
      <c r="D193" s="68">
        <v>100</v>
      </c>
      <c r="E193" s="215">
        <v>0</v>
      </c>
      <c r="F193" s="153">
        <f t="shared" si="11"/>
        <v>0</v>
      </c>
      <c r="G193" s="198"/>
    </row>
    <row r="194" spans="1:47" x14ac:dyDescent="0.2">
      <c r="A194" s="87" t="s">
        <v>344</v>
      </c>
      <c r="B194" s="58" t="s">
        <v>154</v>
      </c>
      <c r="C194" s="54" t="s">
        <v>149</v>
      </c>
      <c r="D194" s="68">
        <v>50</v>
      </c>
      <c r="E194" s="215">
        <v>0</v>
      </c>
      <c r="F194" s="153">
        <f t="shared" si="11"/>
        <v>0</v>
      </c>
      <c r="G194" s="198"/>
    </row>
    <row r="195" spans="1:47" x14ac:dyDescent="0.2">
      <c r="A195" s="87"/>
      <c r="B195" s="56"/>
      <c r="C195" s="56"/>
      <c r="D195" s="56"/>
      <c r="E195" s="212"/>
      <c r="F195" s="124">
        <f>SUM(F189:F194)</f>
        <v>0</v>
      </c>
      <c r="G195" s="199"/>
    </row>
    <row r="196" spans="1:47" x14ac:dyDescent="0.2">
      <c r="A196" s="86"/>
      <c r="B196" s="37"/>
      <c r="C196" s="37"/>
      <c r="D196" s="37"/>
      <c r="E196" s="208"/>
      <c r="F196" s="37"/>
      <c r="G196" s="37"/>
    </row>
    <row r="197" spans="1:47" ht="38.25" x14ac:dyDescent="0.2">
      <c r="A197" s="86"/>
      <c r="B197" s="159" t="s">
        <v>454</v>
      </c>
      <c r="C197" s="160"/>
      <c r="D197" s="160"/>
      <c r="E197" s="213"/>
      <c r="F197" s="160"/>
      <c r="G197" s="160"/>
    </row>
    <row r="198" spans="1:47" x14ac:dyDescent="0.2">
      <c r="A198" s="86"/>
      <c r="B198" s="188"/>
      <c r="C198" s="188"/>
      <c r="D198" s="188"/>
      <c r="E198" s="180"/>
      <c r="F198" s="188"/>
      <c r="G198" s="188"/>
    </row>
    <row r="199" spans="1:47" x14ac:dyDescent="0.2">
      <c r="A199" s="87"/>
      <c r="B199" s="47" t="s">
        <v>155</v>
      </c>
      <c r="C199" s="47"/>
      <c r="D199" s="47"/>
      <c r="E199" s="170"/>
      <c r="F199" s="47"/>
      <c r="G199" s="47"/>
    </row>
    <row r="200" spans="1:47" x14ac:dyDescent="0.2">
      <c r="A200" s="87" t="s">
        <v>345</v>
      </c>
      <c r="B200" s="96" t="s">
        <v>156</v>
      </c>
      <c r="C200" s="156" t="s">
        <v>149</v>
      </c>
      <c r="D200" s="49">
        <v>800</v>
      </c>
      <c r="E200" s="215">
        <v>0</v>
      </c>
      <c r="F200" s="153">
        <f>D200*E200</f>
        <v>0</v>
      </c>
      <c r="G200" s="200"/>
    </row>
    <row r="201" spans="1:47" x14ac:dyDescent="0.2">
      <c r="A201" s="87" t="s">
        <v>388</v>
      </c>
      <c r="B201" s="96" t="s">
        <v>416</v>
      </c>
      <c r="C201" s="156" t="s">
        <v>149</v>
      </c>
      <c r="D201" s="49">
        <v>700</v>
      </c>
      <c r="E201" s="215">
        <v>0</v>
      </c>
      <c r="F201" s="153">
        <f t="shared" ref="F201:F212" si="12">D201*E201</f>
        <v>0</v>
      </c>
      <c r="G201" s="200"/>
    </row>
    <row r="202" spans="1:47" x14ac:dyDescent="0.2">
      <c r="A202" s="87" t="s">
        <v>389</v>
      </c>
      <c r="B202" s="96" t="s">
        <v>417</v>
      </c>
      <c r="C202" s="156" t="s">
        <v>149</v>
      </c>
      <c r="D202" s="49">
        <v>100</v>
      </c>
      <c r="E202" s="215">
        <v>0</v>
      </c>
      <c r="F202" s="153">
        <f t="shared" si="12"/>
        <v>0</v>
      </c>
      <c r="G202" s="200"/>
    </row>
    <row r="203" spans="1:47" x14ac:dyDescent="0.2">
      <c r="A203" s="87" t="s">
        <v>390</v>
      </c>
      <c r="B203" s="96" t="s">
        <v>418</v>
      </c>
      <c r="C203" s="156" t="s">
        <v>149</v>
      </c>
      <c r="D203" s="49">
        <v>500</v>
      </c>
      <c r="E203" s="215">
        <v>0</v>
      </c>
      <c r="F203" s="153">
        <f t="shared" si="12"/>
        <v>0</v>
      </c>
      <c r="G203" s="200"/>
    </row>
    <row r="204" spans="1:47" x14ac:dyDescent="0.2">
      <c r="A204" s="87" t="s">
        <v>391</v>
      </c>
      <c r="B204" s="96" t="s">
        <v>419</v>
      </c>
      <c r="C204" s="156" t="s">
        <v>149</v>
      </c>
      <c r="D204" s="49">
        <v>400</v>
      </c>
      <c r="E204" s="215">
        <v>0</v>
      </c>
      <c r="F204" s="153">
        <f t="shared" si="12"/>
        <v>0</v>
      </c>
      <c r="G204" s="200"/>
    </row>
    <row r="205" spans="1:47" x14ac:dyDescent="0.2">
      <c r="A205" s="87" t="s">
        <v>392</v>
      </c>
      <c r="B205" s="96" t="s">
        <v>420</v>
      </c>
      <c r="C205" s="156" t="s">
        <v>149</v>
      </c>
      <c r="D205" s="49">
        <v>300</v>
      </c>
      <c r="E205" s="215">
        <v>0</v>
      </c>
      <c r="F205" s="153">
        <f t="shared" si="12"/>
        <v>0</v>
      </c>
      <c r="G205" s="200"/>
    </row>
    <row r="206" spans="1:47" s="96" customFormat="1" x14ac:dyDescent="0.2">
      <c r="A206" s="87" t="s">
        <v>393</v>
      </c>
      <c r="B206" s="96" t="s">
        <v>421</v>
      </c>
      <c r="C206" s="156" t="s">
        <v>149</v>
      </c>
      <c r="D206" s="49">
        <v>2000</v>
      </c>
      <c r="E206" s="215">
        <v>0</v>
      </c>
      <c r="F206" s="153">
        <f t="shared" si="12"/>
        <v>0</v>
      </c>
      <c r="G206" s="200"/>
      <c r="H206" s="173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</row>
    <row r="207" spans="1:47" s="37" customFormat="1" x14ac:dyDescent="0.2">
      <c r="A207" s="87" t="s">
        <v>394</v>
      </c>
      <c r="B207" s="96" t="s">
        <v>422</v>
      </c>
      <c r="C207" s="156" t="s">
        <v>4</v>
      </c>
      <c r="D207" s="49">
        <v>10</v>
      </c>
      <c r="E207" s="215">
        <v>0</v>
      </c>
      <c r="F207" s="153">
        <f t="shared" si="12"/>
        <v>0</v>
      </c>
      <c r="G207" s="200"/>
      <c r="H207" s="173"/>
    </row>
    <row r="208" spans="1:47" x14ac:dyDescent="0.2">
      <c r="A208" s="87" t="s">
        <v>395</v>
      </c>
      <c r="B208" s="96" t="s">
        <v>423</v>
      </c>
      <c r="C208" s="156" t="s">
        <v>4</v>
      </c>
      <c r="D208" s="49">
        <v>20</v>
      </c>
      <c r="E208" s="215">
        <v>0</v>
      </c>
      <c r="F208" s="153">
        <f t="shared" si="12"/>
        <v>0</v>
      </c>
      <c r="G208" s="200"/>
    </row>
    <row r="209" spans="1:7" x14ac:dyDescent="0.2">
      <c r="A209" s="87" t="s">
        <v>396</v>
      </c>
      <c r="B209" s="96" t="s">
        <v>424</v>
      </c>
      <c r="C209" s="156" t="s">
        <v>4</v>
      </c>
      <c r="D209" s="49">
        <v>20</v>
      </c>
      <c r="E209" s="215">
        <v>0</v>
      </c>
      <c r="F209" s="153">
        <f t="shared" si="12"/>
        <v>0</v>
      </c>
      <c r="G209" s="200"/>
    </row>
    <row r="210" spans="1:7" x14ac:dyDescent="0.2">
      <c r="A210" s="87" t="s">
        <v>397</v>
      </c>
      <c r="B210" s="96" t="s">
        <v>425</v>
      </c>
      <c r="C210" s="156" t="s">
        <v>4</v>
      </c>
      <c r="D210" s="49">
        <v>30</v>
      </c>
      <c r="E210" s="215">
        <v>0</v>
      </c>
      <c r="F210" s="153">
        <f t="shared" si="12"/>
        <v>0</v>
      </c>
      <c r="G210" s="200"/>
    </row>
    <row r="211" spans="1:7" x14ac:dyDescent="0.2">
      <c r="A211" s="87" t="s">
        <v>398</v>
      </c>
      <c r="B211" s="96" t="s">
        <v>426</v>
      </c>
      <c r="C211" s="156" t="s">
        <v>4</v>
      </c>
      <c r="D211" s="49">
        <v>20</v>
      </c>
      <c r="E211" s="215">
        <v>0</v>
      </c>
      <c r="F211" s="153">
        <f t="shared" si="12"/>
        <v>0</v>
      </c>
      <c r="G211" s="200"/>
    </row>
    <row r="212" spans="1:7" x14ac:dyDescent="0.2">
      <c r="A212" s="87" t="s">
        <v>399</v>
      </c>
      <c r="B212" s="96" t="s">
        <v>427</v>
      </c>
      <c r="C212" s="156" t="s">
        <v>4</v>
      </c>
      <c r="D212" s="49">
        <v>20</v>
      </c>
      <c r="E212" s="215">
        <v>0</v>
      </c>
      <c r="F212" s="153">
        <f t="shared" si="12"/>
        <v>0</v>
      </c>
      <c r="G212" s="200"/>
    </row>
    <row r="213" spans="1:7" x14ac:dyDescent="0.2">
      <c r="A213" s="87"/>
      <c r="B213" s="96"/>
      <c r="C213" s="156"/>
      <c r="D213" s="56"/>
      <c r="E213" s="181"/>
      <c r="F213" s="124">
        <f>SUM(F200:F212)</f>
        <v>0</v>
      </c>
      <c r="G213" s="200"/>
    </row>
    <row r="214" spans="1:7" x14ac:dyDescent="0.2">
      <c r="A214" s="86"/>
      <c r="B214" s="37"/>
      <c r="C214" s="184"/>
      <c r="D214" s="37"/>
      <c r="E214" s="185"/>
      <c r="F214" s="187">
        <f>(F213+F195+F187+F180+F171+F161+F155+F125+F117+F95+F88+F82+F60+F42)</f>
        <v>0</v>
      </c>
      <c r="G214" s="186"/>
    </row>
    <row r="215" spans="1:7" x14ac:dyDescent="0.2">
      <c r="A215" s="86"/>
      <c r="B215" s="37"/>
      <c r="C215" s="184"/>
      <c r="D215" s="37"/>
      <c r="E215" s="185"/>
      <c r="F215" s="216"/>
      <c r="G215" s="186"/>
    </row>
    <row r="216" spans="1:7" ht="15" x14ac:dyDescent="0.25">
      <c r="B216" s="32" t="s">
        <v>212</v>
      </c>
      <c r="C216" s="32"/>
      <c r="D216" s="1"/>
      <c r="E216" s="182"/>
      <c r="F216" s="32" t="s">
        <v>213</v>
      </c>
    </row>
    <row r="217" spans="1:7" ht="15" x14ac:dyDescent="0.25">
      <c r="B217" s="33"/>
      <c r="C217" s="34"/>
      <c r="D217" s="1"/>
      <c r="E217" s="182"/>
      <c r="F217" s="34"/>
    </row>
    <row r="218" spans="1:7" ht="15" x14ac:dyDescent="0.25">
      <c r="B218" s="50">
        <f>[1]Rekapitulacija!A32</f>
        <v>0</v>
      </c>
      <c r="C218" s="34"/>
      <c r="D218" s="1"/>
      <c r="E218" s="182"/>
      <c r="F218" s="41"/>
    </row>
  </sheetData>
  <sheetProtection algorithmName="SHA-512" hashValue="wT0u8BGot6xrZZW42WTPU4tL79hw8fhLvgNh+G1GfUaLkIw8jOwnt/KEg3TmcDNEtqLH/Xz7jrE2rxOWcjU2Wg==" saltValue="jJENmLDrOZT2ZD46Lnb7WQ==" spinCount="100000" sheet="1" selectLockedCells="1"/>
  <mergeCells count="1">
    <mergeCell ref="B20:G20"/>
  </mergeCells>
  <phoneticPr fontId="37" type="noConversion"/>
  <pageMargins left="0.31496062992125984" right="0.31496062992125984" top="0.35433070866141736" bottom="0.35433070866141736" header="0.31496062992125984" footer="0.31496062992125984"/>
  <pageSetup paperSize="8" scale="89" orientation="portrait" r:id="rId1"/>
  <rowBreaks count="3" manualBreakCount="3">
    <brk id="63" max="7" man="1"/>
    <brk id="125" max="7" man="1"/>
    <brk id="17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R92"/>
  <sheetViews>
    <sheetView topLeftCell="A24" zoomScale="82" zoomScaleNormal="82" workbookViewId="0">
      <selection activeCell="K24" sqref="K24"/>
    </sheetView>
  </sheetViews>
  <sheetFormatPr defaultColWidth="9.140625" defaultRowHeight="15" x14ac:dyDescent="0.25"/>
  <cols>
    <col min="1" max="1" width="4" style="1" bestFit="1" customWidth="1"/>
    <col min="2" max="2" width="56.140625" style="1" customWidth="1"/>
    <col min="3" max="3" width="11.140625" style="1" customWidth="1"/>
    <col min="4" max="4" width="13" style="10" customWidth="1"/>
    <col min="5" max="5" width="14" style="1" customWidth="1"/>
    <col min="6" max="6" width="13" style="1" customWidth="1"/>
    <col min="7" max="7" width="13.140625" style="1" customWidth="1"/>
    <col min="8" max="8" width="13.85546875" style="1" customWidth="1"/>
    <col min="9" max="9" width="10" style="1" customWidth="1"/>
    <col min="10" max="10" width="10.28515625" style="1" customWidth="1"/>
    <col min="11" max="11" width="12.7109375" style="1" customWidth="1"/>
    <col min="12" max="12" width="15.7109375" style="1" customWidth="1"/>
    <col min="13" max="13" width="31.140625" style="1" customWidth="1"/>
    <col min="14" max="14" width="18.140625" style="1" customWidth="1"/>
    <col min="15" max="16384" width="9.140625" style="1"/>
  </cols>
  <sheetData>
    <row r="9" spans="2:10" ht="33" customHeight="1" x14ac:dyDescent="0.25">
      <c r="B9" s="17" t="s">
        <v>201</v>
      </c>
      <c r="C9" s="224">
        <f>Rekapitulacija!B9</f>
        <v>0</v>
      </c>
      <c r="D9" s="224"/>
      <c r="E9" s="224"/>
      <c r="F9" s="224"/>
      <c r="G9" s="224"/>
      <c r="H9" s="224"/>
      <c r="I9" s="224"/>
      <c r="J9" s="224"/>
    </row>
    <row r="10" spans="2:10" x14ac:dyDescent="0.25">
      <c r="B10" s="18" t="str">
        <f>Rekapitulacija!A10</f>
        <v>Št. razpisa: 4162-8/2023</v>
      </c>
      <c r="C10" s="38"/>
      <c r="D10" s="139"/>
      <c r="E10" s="38"/>
      <c r="F10" s="38"/>
      <c r="G10" s="38"/>
      <c r="H10" s="38"/>
      <c r="I10" s="38"/>
      <c r="J10" s="38"/>
    </row>
    <row r="11" spans="2:10" x14ac:dyDescent="0.25">
      <c r="B11" s="19"/>
      <c r="C11" s="38"/>
      <c r="D11" s="139"/>
      <c r="E11" s="38"/>
      <c r="F11" s="38"/>
      <c r="G11" s="38"/>
      <c r="H11" s="38"/>
      <c r="I11" s="38"/>
      <c r="J11" s="38"/>
    </row>
    <row r="12" spans="2:10" x14ac:dyDescent="0.25">
      <c r="B12" s="36" t="s">
        <v>202</v>
      </c>
      <c r="C12" s="243">
        <f>Rekapitulacija!B12</f>
        <v>0</v>
      </c>
      <c r="D12" s="244"/>
      <c r="E12" s="244"/>
      <c r="F12" s="244"/>
      <c r="G12" s="244"/>
      <c r="H12" s="244"/>
      <c r="I12" s="244"/>
      <c r="J12" s="244"/>
    </row>
    <row r="13" spans="2:10" x14ac:dyDescent="0.25">
      <c r="B13" s="36" t="s">
        <v>203</v>
      </c>
      <c r="C13" s="243">
        <f>Rekapitulacija!B13</f>
        <v>0</v>
      </c>
      <c r="D13" s="244"/>
      <c r="E13" s="244"/>
      <c r="F13" s="244"/>
      <c r="G13" s="244"/>
      <c r="H13" s="244"/>
      <c r="I13" s="244"/>
      <c r="J13" s="244"/>
    </row>
    <row r="14" spans="2:10" x14ac:dyDescent="0.25">
      <c r="B14" s="18"/>
      <c r="C14" s="43"/>
      <c r="D14" s="140"/>
      <c r="E14" s="43"/>
      <c r="F14" s="43"/>
      <c r="G14" s="43"/>
      <c r="H14" s="43"/>
      <c r="I14" s="43"/>
      <c r="J14" s="43"/>
    </row>
    <row r="15" spans="2:10" x14ac:dyDescent="0.25">
      <c r="B15" s="36" t="s">
        <v>204</v>
      </c>
      <c r="C15" s="243">
        <f>Rekapitulacija!B15</f>
        <v>0</v>
      </c>
      <c r="D15" s="244"/>
      <c r="E15" s="244"/>
      <c r="F15" s="244"/>
      <c r="G15" s="244"/>
      <c r="H15" s="244"/>
      <c r="I15" s="244"/>
      <c r="J15" s="244"/>
    </row>
    <row r="18" spans="1:18" ht="20.25" customHeight="1" x14ac:dyDescent="0.25">
      <c r="B18" s="44" t="s">
        <v>215</v>
      </c>
      <c r="C18" s="38"/>
      <c r="D18" s="38"/>
      <c r="E18" s="38"/>
      <c r="F18" s="42"/>
      <c r="G18" s="38"/>
      <c r="H18" s="38"/>
      <c r="I18" s="38"/>
    </row>
    <row r="19" spans="1:18" ht="24" customHeight="1" x14ac:dyDescent="0.25">
      <c r="B19" s="245" t="s">
        <v>216</v>
      </c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</row>
    <row r="21" spans="1:18" ht="12.75" customHeight="1" x14ac:dyDescent="0.25">
      <c r="A21" s="229" t="s">
        <v>221</v>
      </c>
      <c r="B21" s="234" t="s">
        <v>0</v>
      </c>
      <c r="C21" s="236" t="s">
        <v>1</v>
      </c>
      <c r="D21" s="237"/>
      <c r="E21" s="237"/>
      <c r="F21" s="237"/>
      <c r="G21" s="237"/>
      <c r="H21" s="238"/>
      <c r="I21" s="98"/>
      <c r="J21" s="239" t="s">
        <v>385</v>
      </c>
      <c r="K21" s="141"/>
      <c r="L21" s="141"/>
      <c r="M21" s="142"/>
      <c r="N21" s="3"/>
    </row>
    <row r="22" spans="1:18" s="2" customFormat="1" ht="76.5" x14ac:dyDescent="0.2">
      <c r="A22" s="229"/>
      <c r="B22" s="235"/>
      <c r="C22" s="99" t="s">
        <v>157</v>
      </c>
      <c r="D22" s="123" t="s">
        <v>158</v>
      </c>
      <c r="E22" s="99" t="s">
        <v>159</v>
      </c>
      <c r="F22" s="99" t="s">
        <v>160</v>
      </c>
      <c r="G22" s="99" t="s">
        <v>161</v>
      </c>
      <c r="H22" s="100" t="s">
        <v>402</v>
      </c>
      <c r="I22" s="101" t="s">
        <v>2</v>
      </c>
      <c r="J22" s="240"/>
      <c r="K22" s="45" t="s">
        <v>218</v>
      </c>
      <c r="L22" s="143" t="s">
        <v>219</v>
      </c>
      <c r="M22" s="45" t="s">
        <v>220</v>
      </c>
    </row>
    <row r="23" spans="1:18" s="2" customFormat="1" x14ac:dyDescent="0.2">
      <c r="A23" s="45" t="s">
        <v>346</v>
      </c>
      <c r="B23" s="230" t="s">
        <v>162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2"/>
      <c r="N23" s="9"/>
    </row>
    <row r="24" spans="1:18" x14ac:dyDescent="0.25">
      <c r="A24" s="56" t="s">
        <v>347</v>
      </c>
      <c r="B24" s="56" t="s">
        <v>163</v>
      </c>
      <c r="C24" s="56" t="s">
        <v>164</v>
      </c>
      <c r="D24" s="107" t="s">
        <v>165</v>
      </c>
      <c r="E24" s="49" t="s">
        <v>166</v>
      </c>
      <c r="F24" s="49">
        <v>46</v>
      </c>
      <c r="G24" s="49" t="s">
        <v>167</v>
      </c>
      <c r="H24" s="49">
        <v>30</v>
      </c>
      <c r="I24" s="49" t="s">
        <v>4</v>
      </c>
      <c r="J24" s="49">
        <v>3</v>
      </c>
      <c r="K24" s="51">
        <v>0</v>
      </c>
      <c r="L24" s="52">
        <f>J24*K24</f>
        <v>0</v>
      </c>
      <c r="M24" s="97"/>
    </row>
    <row r="25" spans="1:18" x14ac:dyDescent="0.25">
      <c r="A25" s="56" t="s">
        <v>348</v>
      </c>
      <c r="B25" s="107" t="s">
        <v>163</v>
      </c>
      <c r="C25" s="107" t="s">
        <v>168</v>
      </c>
      <c r="D25" s="107" t="s">
        <v>169</v>
      </c>
      <c r="E25" s="48">
        <v>502</v>
      </c>
      <c r="F25" s="48">
        <v>40</v>
      </c>
      <c r="G25" s="48" t="s">
        <v>167</v>
      </c>
      <c r="H25" s="48">
        <v>40</v>
      </c>
      <c r="I25" s="48" t="s">
        <v>4</v>
      </c>
      <c r="J25" s="48">
        <v>7</v>
      </c>
      <c r="K25" s="51">
        <v>0</v>
      </c>
      <c r="L25" s="52">
        <f t="shared" ref="L25:L46" si="0">J25*K25</f>
        <v>0</v>
      </c>
      <c r="M25" s="148"/>
      <c r="N25" s="10"/>
    </row>
    <row r="26" spans="1:18" x14ac:dyDescent="0.25">
      <c r="A26" s="56" t="s">
        <v>349</v>
      </c>
      <c r="B26" s="107" t="s">
        <v>163</v>
      </c>
      <c r="C26" s="107" t="s">
        <v>168</v>
      </c>
      <c r="D26" s="107" t="s">
        <v>170</v>
      </c>
      <c r="E26" s="48">
        <v>513</v>
      </c>
      <c r="F26" s="48">
        <v>38</v>
      </c>
      <c r="G26" s="48" t="s">
        <v>167</v>
      </c>
      <c r="H26" s="48">
        <v>50</v>
      </c>
      <c r="I26" s="48" t="s">
        <v>4</v>
      </c>
      <c r="J26" s="48">
        <v>20</v>
      </c>
      <c r="K26" s="51">
        <v>0</v>
      </c>
      <c r="L26" s="52">
        <f t="shared" si="0"/>
        <v>0</v>
      </c>
      <c r="M26" s="148"/>
      <c r="N26" s="10"/>
    </row>
    <row r="27" spans="1:18" x14ac:dyDescent="0.25">
      <c r="A27" s="56" t="s">
        <v>350</v>
      </c>
      <c r="B27" s="107" t="s">
        <v>163</v>
      </c>
      <c r="C27" s="107" t="s">
        <v>168</v>
      </c>
      <c r="D27" s="107" t="s">
        <v>171</v>
      </c>
      <c r="E27" s="48">
        <v>520</v>
      </c>
      <c r="F27" s="48">
        <v>40</v>
      </c>
      <c r="G27" s="48" t="s">
        <v>167</v>
      </c>
      <c r="H27" s="48">
        <v>40</v>
      </c>
      <c r="I27" s="48" t="s">
        <v>4</v>
      </c>
      <c r="J27" s="48">
        <v>3</v>
      </c>
      <c r="K27" s="51">
        <v>0</v>
      </c>
      <c r="L27" s="52">
        <f t="shared" si="0"/>
        <v>0</v>
      </c>
      <c r="M27" s="148"/>
      <c r="N27" s="10"/>
    </row>
    <row r="28" spans="1:18" x14ac:dyDescent="0.25">
      <c r="A28" s="56" t="s">
        <v>351</v>
      </c>
      <c r="B28" s="107" t="s">
        <v>163</v>
      </c>
      <c r="C28" s="107" t="s">
        <v>168</v>
      </c>
      <c r="D28" s="107" t="s">
        <v>172</v>
      </c>
      <c r="E28" s="48">
        <v>621</v>
      </c>
      <c r="F28" s="48">
        <v>58</v>
      </c>
      <c r="G28" s="115"/>
      <c r="H28" s="48">
        <v>60</v>
      </c>
      <c r="I28" s="48" t="s">
        <v>4</v>
      </c>
      <c r="J28" s="48">
        <v>3</v>
      </c>
      <c r="K28" s="51">
        <v>0</v>
      </c>
      <c r="L28" s="52">
        <f t="shared" si="0"/>
        <v>0</v>
      </c>
      <c r="M28" s="148"/>
      <c r="N28" s="10"/>
    </row>
    <row r="29" spans="1:18" s="4" customFormat="1" x14ac:dyDescent="0.25">
      <c r="A29" s="56" t="s">
        <v>352</v>
      </c>
      <c r="B29" s="107" t="s">
        <v>163</v>
      </c>
      <c r="C29" s="107" t="s">
        <v>168</v>
      </c>
      <c r="D29" s="107" t="s">
        <v>172</v>
      </c>
      <c r="E29" s="48">
        <v>622</v>
      </c>
      <c r="F29" s="48">
        <v>58</v>
      </c>
      <c r="G29" s="115"/>
      <c r="H29" s="48">
        <v>30</v>
      </c>
      <c r="I29" s="48" t="s">
        <v>4</v>
      </c>
      <c r="J29" s="48">
        <v>3</v>
      </c>
      <c r="K29" s="51">
        <v>0</v>
      </c>
      <c r="L29" s="52">
        <f t="shared" si="0"/>
        <v>0</v>
      </c>
      <c r="M29" s="148"/>
      <c r="N29" s="10"/>
    </row>
    <row r="30" spans="1:18" x14ac:dyDescent="0.25">
      <c r="A30" s="56" t="s">
        <v>353</v>
      </c>
      <c r="B30" s="107" t="s">
        <v>163</v>
      </c>
      <c r="C30" s="107" t="s">
        <v>168</v>
      </c>
      <c r="D30" s="107" t="s">
        <v>403</v>
      </c>
      <c r="E30" s="48">
        <v>811</v>
      </c>
      <c r="F30" s="48">
        <v>70</v>
      </c>
      <c r="G30" s="48" t="s">
        <v>167</v>
      </c>
      <c r="H30" s="48">
        <v>60</v>
      </c>
      <c r="I30" s="48" t="s">
        <v>4</v>
      </c>
      <c r="J30" s="48">
        <v>1</v>
      </c>
      <c r="K30" s="51">
        <v>0</v>
      </c>
      <c r="L30" s="52">
        <f t="shared" si="0"/>
        <v>0</v>
      </c>
      <c r="M30" s="148"/>
      <c r="N30" s="10"/>
      <c r="R30" s="11"/>
    </row>
    <row r="31" spans="1:18" x14ac:dyDescent="0.25">
      <c r="A31" s="56" t="s">
        <v>354</v>
      </c>
      <c r="B31" s="107" t="s">
        <v>173</v>
      </c>
      <c r="C31" s="107" t="s">
        <v>168</v>
      </c>
      <c r="D31" s="107" t="s">
        <v>174</v>
      </c>
      <c r="E31" s="48"/>
      <c r="F31" s="48">
        <v>56</v>
      </c>
      <c r="G31" s="48" t="s">
        <v>404</v>
      </c>
      <c r="H31" s="48">
        <v>50</v>
      </c>
      <c r="I31" s="48" t="s">
        <v>4</v>
      </c>
      <c r="J31" s="48">
        <v>1</v>
      </c>
      <c r="K31" s="51">
        <v>0</v>
      </c>
      <c r="L31" s="52">
        <f t="shared" si="0"/>
        <v>0</v>
      </c>
      <c r="M31" s="148"/>
      <c r="N31" s="10"/>
    </row>
    <row r="32" spans="1:18" x14ac:dyDescent="0.25">
      <c r="A32" s="56" t="s">
        <v>355</v>
      </c>
      <c r="B32" s="120" t="s">
        <v>163</v>
      </c>
      <c r="C32" s="107" t="s">
        <v>168</v>
      </c>
      <c r="D32" s="107" t="s">
        <v>175</v>
      </c>
      <c r="E32" s="48">
        <v>600</v>
      </c>
      <c r="F32" s="48">
        <v>39</v>
      </c>
      <c r="G32" s="48" t="s">
        <v>167</v>
      </c>
      <c r="H32" s="48">
        <v>60</v>
      </c>
      <c r="I32" s="48" t="s">
        <v>4</v>
      </c>
      <c r="J32" s="48">
        <v>1</v>
      </c>
      <c r="K32" s="51">
        <v>0</v>
      </c>
      <c r="L32" s="52">
        <f t="shared" si="0"/>
        <v>0</v>
      </c>
      <c r="M32" s="148"/>
      <c r="N32" s="10"/>
    </row>
    <row r="33" spans="1:14" x14ac:dyDescent="0.25">
      <c r="A33" s="56" t="s">
        <v>356</v>
      </c>
      <c r="B33" s="120" t="s">
        <v>163</v>
      </c>
      <c r="C33" s="107" t="s">
        <v>168</v>
      </c>
      <c r="D33" s="107" t="s">
        <v>175</v>
      </c>
      <c r="E33" s="48">
        <v>601</v>
      </c>
      <c r="F33" s="48">
        <v>39</v>
      </c>
      <c r="G33" s="48" t="s">
        <v>167</v>
      </c>
      <c r="H33" s="48">
        <v>60</v>
      </c>
      <c r="I33" s="48" t="s">
        <v>4</v>
      </c>
      <c r="J33" s="48">
        <v>1</v>
      </c>
      <c r="K33" s="51">
        <v>0</v>
      </c>
      <c r="L33" s="52">
        <f t="shared" si="0"/>
        <v>0</v>
      </c>
      <c r="M33" s="148"/>
      <c r="N33" s="10"/>
    </row>
    <row r="34" spans="1:14" x14ac:dyDescent="0.25">
      <c r="A34" s="56" t="s">
        <v>357</v>
      </c>
      <c r="B34" s="120" t="s">
        <v>163</v>
      </c>
      <c r="C34" s="107" t="s">
        <v>168</v>
      </c>
      <c r="D34" s="107" t="s">
        <v>176</v>
      </c>
      <c r="E34" s="48">
        <v>610</v>
      </c>
      <c r="F34" s="48">
        <v>36</v>
      </c>
      <c r="G34" s="48" t="s">
        <v>167</v>
      </c>
      <c r="H34" s="48">
        <v>30</v>
      </c>
      <c r="I34" s="48" t="s">
        <v>4</v>
      </c>
      <c r="J34" s="48">
        <v>5</v>
      </c>
      <c r="K34" s="51">
        <v>0</v>
      </c>
      <c r="L34" s="52">
        <f t="shared" si="0"/>
        <v>0</v>
      </c>
      <c r="M34" s="148"/>
      <c r="N34" s="10"/>
    </row>
    <row r="35" spans="1:14" x14ac:dyDescent="0.25">
      <c r="A35" s="56" t="s">
        <v>358</v>
      </c>
      <c r="B35" s="56" t="s">
        <v>163</v>
      </c>
      <c r="C35" s="56" t="s">
        <v>177</v>
      </c>
      <c r="D35" s="107" t="s">
        <v>169</v>
      </c>
      <c r="E35" s="49">
        <v>503</v>
      </c>
      <c r="F35" s="49">
        <v>73</v>
      </c>
      <c r="G35" s="49" t="s">
        <v>167</v>
      </c>
      <c r="H35" s="49">
        <v>60</v>
      </c>
      <c r="I35" s="49" t="s">
        <v>4</v>
      </c>
      <c r="J35" s="49">
        <v>1</v>
      </c>
      <c r="K35" s="51">
        <v>0</v>
      </c>
      <c r="L35" s="52">
        <f t="shared" si="0"/>
        <v>0</v>
      </c>
      <c r="M35" s="97"/>
    </row>
    <row r="36" spans="1:14" s="4" customFormat="1" x14ac:dyDescent="0.25">
      <c r="A36" s="56" t="s">
        <v>359</v>
      </c>
      <c r="B36" s="56" t="s">
        <v>163</v>
      </c>
      <c r="C36" s="56" t="s">
        <v>177</v>
      </c>
      <c r="D36" s="107" t="s">
        <v>171</v>
      </c>
      <c r="E36" s="49">
        <v>521</v>
      </c>
      <c r="F36" s="49">
        <v>50</v>
      </c>
      <c r="G36" s="49" t="s">
        <v>167</v>
      </c>
      <c r="H36" s="49">
        <v>40</v>
      </c>
      <c r="I36" s="49" t="s">
        <v>4</v>
      </c>
      <c r="J36" s="49">
        <v>2</v>
      </c>
      <c r="K36" s="51">
        <v>0</v>
      </c>
      <c r="L36" s="52">
        <f t="shared" si="0"/>
        <v>0</v>
      </c>
      <c r="M36" s="97"/>
      <c r="N36" s="1"/>
    </row>
    <row r="37" spans="1:14" s="5" customFormat="1" ht="12.75" customHeight="1" x14ac:dyDescent="0.2">
      <c r="A37" s="56" t="s">
        <v>360</v>
      </c>
      <c r="B37" s="121" t="s">
        <v>163</v>
      </c>
      <c r="C37" s="121" t="s">
        <v>178</v>
      </c>
      <c r="D37" s="121" t="s">
        <v>170</v>
      </c>
      <c r="E37" s="122"/>
      <c r="F37" s="48">
        <v>100</v>
      </c>
      <c r="G37" s="48" t="s">
        <v>167</v>
      </c>
      <c r="H37" s="48">
        <v>50</v>
      </c>
      <c r="I37" s="48" t="s">
        <v>4</v>
      </c>
      <c r="J37" s="48">
        <v>35</v>
      </c>
      <c r="K37" s="51">
        <v>0</v>
      </c>
      <c r="L37" s="52">
        <f t="shared" si="0"/>
        <v>0</v>
      </c>
      <c r="M37" s="149"/>
      <c r="N37" s="12"/>
    </row>
    <row r="38" spans="1:14" s="4" customFormat="1" x14ac:dyDescent="0.25">
      <c r="A38" s="56" t="s">
        <v>361</v>
      </c>
      <c r="B38" s="107" t="s">
        <v>163</v>
      </c>
      <c r="C38" s="107" t="s">
        <v>178</v>
      </c>
      <c r="D38" s="107" t="s">
        <v>169</v>
      </c>
      <c r="E38" s="48">
        <v>504</v>
      </c>
      <c r="F38" s="48">
        <v>100</v>
      </c>
      <c r="G38" s="48" t="s">
        <v>167</v>
      </c>
      <c r="H38" s="48">
        <v>80</v>
      </c>
      <c r="I38" s="48" t="s">
        <v>4</v>
      </c>
      <c r="J38" s="48">
        <v>15</v>
      </c>
      <c r="K38" s="51">
        <v>0</v>
      </c>
      <c r="L38" s="52">
        <f t="shared" si="0"/>
        <v>0</v>
      </c>
      <c r="M38" s="148"/>
      <c r="N38" s="10"/>
    </row>
    <row r="39" spans="1:14" x14ac:dyDescent="0.25">
      <c r="A39" s="56" t="s">
        <v>362</v>
      </c>
      <c r="B39" s="107" t="s">
        <v>163</v>
      </c>
      <c r="C39" s="107" t="s">
        <v>178</v>
      </c>
      <c r="D39" s="107" t="s">
        <v>169</v>
      </c>
      <c r="E39" s="48" t="s">
        <v>179</v>
      </c>
      <c r="F39" s="48">
        <v>100</v>
      </c>
      <c r="G39" s="48" t="s">
        <v>167</v>
      </c>
      <c r="H39" s="48">
        <v>80</v>
      </c>
      <c r="I39" s="48" t="s">
        <v>4</v>
      </c>
      <c r="J39" s="48">
        <v>1</v>
      </c>
      <c r="K39" s="51">
        <v>0</v>
      </c>
      <c r="L39" s="52">
        <f t="shared" si="0"/>
        <v>0</v>
      </c>
      <c r="M39" s="148"/>
      <c r="N39" s="10"/>
    </row>
    <row r="40" spans="1:14" x14ac:dyDescent="0.25">
      <c r="A40" s="56" t="s">
        <v>363</v>
      </c>
      <c r="B40" s="107" t="s">
        <v>163</v>
      </c>
      <c r="C40" s="107" t="s">
        <v>178</v>
      </c>
      <c r="D40" s="107" t="s">
        <v>403</v>
      </c>
      <c r="E40" s="48" t="s">
        <v>180</v>
      </c>
      <c r="F40" s="48">
        <v>80</v>
      </c>
      <c r="G40" s="48" t="s">
        <v>167</v>
      </c>
      <c r="H40" s="48">
        <v>60</v>
      </c>
      <c r="I40" s="48" t="s">
        <v>4</v>
      </c>
      <c r="J40" s="48">
        <v>2</v>
      </c>
      <c r="K40" s="51">
        <v>0</v>
      </c>
      <c r="L40" s="52">
        <f t="shared" si="0"/>
        <v>0</v>
      </c>
      <c r="M40" s="148"/>
      <c r="N40" s="10"/>
    </row>
    <row r="41" spans="1:14" x14ac:dyDescent="0.25">
      <c r="A41" s="56" t="s">
        <v>364</v>
      </c>
      <c r="B41" s="107" t="s">
        <v>173</v>
      </c>
      <c r="C41" s="107" t="s">
        <v>178</v>
      </c>
      <c r="D41" s="107" t="s">
        <v>174</v>
      </c>
      <c r="E41" s="49">
        <v>904</v>
      </c>
      <c r="F41" s="48">
        <v>80</v>
      </c>
      <c r="G41" s="48" t="s">
        <v>167</v>
      </c>
      <c r="H41" s="48">
        <v>50</v>
      </c>
      <c r="I41" s="48" t="s">
        <v>4</v>
      </c>
      <c r="J41" s="48">
        <v>2</v>
      </c>
      <c r="K41" s="51">
        <v>0</v>
      </c>
      <c r="L41" s="52">
        <f t="shared" si="0"/>
        <v>0</v>
      </c>
      <c r="M41" s="148"/>
      <c r="N41" s="10"/>
    </row>
    <row r="42" spans="1:14" x14ac:dyDescent="0.25">
      <c r="A42" s="56" t="s">
        <v>365</v>
      </c>
      <c r="B42" s="120" t="s">
        <v>163</v>
      </c>
      <c r="C42" s="107" t="s">
        <v>178</v>
      </c>
      <c r="D42" s="107" t="s">
        <v>175</v>
      </c>
      <c r="E42" s="48">
        <v>604</v>
      </c>
      <c r="F42" s="48">
        <v>100</v>
      </c>
      <c r="G42" s="48" t="s">
        <v>167</v>
      </c>
      <c r="H42" s="48">
        <v>60</v>
      </c>
      <c r="I42" s="48" t="s">
        <v>4</v>
      </c>
      <c r="J42" s="48">
        <v>20</v>
      </c>
      <c r="K42" s="51">
        <v>0</v>
      </c>
      <c r="L42" s="52">
        <f t="shared" si="0"/>
        <v>0</v>
      </c>
      <c r="M42" s="148"/>
      <c r="N42" s="10"/>
    </row>
    <row r="43" spans="1:14" x14ac:dyDescent="0.25">
      <c r="A43" s="56" t="s">
        <v>366</v>
      </c>
      <c r="B43" s="120" t="s">
        <v>163</v>
      </c>
      <c r="C43" s="107" t="s">
        <v>178</v>
      </c>
      <c r="D43" s="107" t="s">
        <v>175</v>
      </c>
      <c r="E43" s="48" t="s">
        <v>400</v>
      </c>
      <c r="F43" s="48">
        <v>100</v>
      </c>
      <c r="G43" s="48" t="s">
        <v>167</v>
      </c>
      <c r="H43" s="48">
        <v>60</v>
      </c>
      <c r="I43" s="48" t="s">
        <v>4</v>
      </c>
      <c r="J43" s="48">
        <v>20</v>
      </c>
      <c r="K43" s="51">
        <v>0</v>
      </c>
      <c r="L43" s="52">
        <f t="shared" si="0"/>
        <v>0</v>
      </c>
      <c r="M43" s="148"/>
      <c r="N43" s="10"/>
    </row>
    <row r="44" spans="1:14" x14ac:dyDescent="0.25">
      <c r="A44" s="56" t="s">
        <v>367</v>
      </c>
      <c r="B44" s="120" t="s">
        <v>163</v>
      </c>
      <c r="C44" s="107" t="s">
        <v>178</v>
      </c>
      <c r="D44" s="107" t="s">
        <v>175</v>
      </c>
      <c r="E44" s="48">
        <v>605</v>
      </c>
      <c r="F44" s="48">
        <v>100</v>
      </c>
      <c r="G44" s="48" t="s">
        <v>167</v>
      </c>
      <c r="H44" s="48">
        <v>80</v>
      </c>
      <c r="I44" s="48" t="s">
        <v>4</v>
      </c>
      <c r="J44" s="48">
        <v>20</v>
      </c>
      <c r="K44" s="51">
        <v>0</v>
      </c>
      <c r="L44" s="52">
        <f t="shared" si="0"/>
        <v>0</v>
      </c>
      <c r="M44" s="148"/>
      <c r="N44" s="10"/>
    </row>
    <row r="45" spans="1:14" x14ac:dyDescent="0.25">
      <c r="A45" s="56" t="s">
        <v>368</v>
      </c>
      <c r="B45" s="120" t="s">
        <v>163</v>
      </c>
      <c r="C45" s="107" t="s">
        <v>178</v>
      </c>
      <c r="D45" s="107" t="s">
        <v>175</v>
      </c>
      <c r="E45" s="48" t="s">
        <v>401</v>
      </c>
      <c r="F45" s="48">
        <v>100</v>
      </c>
      <c r="G45" s="48" t="s">
        <v>167</v>
      </c>
      <c r="H45" s="48">
        <v>80</v>
      </c>
      <c r="I45" s="48" t="s">
        <v>4</v>
      </c>
      <c r="J45" s="48">
        <v>20</v>
      </c>
      <c r="K45" s="51">
        <v>0</v>
      </c>
      <c r="L45" s="52">
        <f t="shared" si="0"/>
        <v>0</v>
      </c>
      <c r="M45" s="148"/>
      <c r="N45" s="10"/>
    </row>
    <row r="46" spans="1:14" x14ac:dyDescent="0.25">
      <c r="A46" s="56" t="s">
        <v>369</v>
      </c>
      <c r="B46" s="120" t="s">
        <v>163</v>
      </c>
      <c r="C46" s="107" t="s">
        <v>178</v>
      </c>
      <c r="D46" s="107" t="s">
        <v>175</v>
      </c>
      <c r="E46" s="48">
        <v>607</v>
      </c>
      <c r="F46" s="48">
        <v>100</v>
      </c>
      <c r="G46" s="48" t="s">
        <v>167</v>
      </c>
      <c r="H46" s="48">
        <v>80</v>
      </c>
      <c r="I46" s="48" t="s">
        <v>4</v>
      </c>
      <c r="J46" s="48">
        <v>3</v>
      </c>
      <c r="K46" s="51">
        <v>0</v>
      </c>
      <c r="L46" s="52">
        <f t="shared" si="0"/>
        <v>0</v>
      </c>
      <c r="M46" s="148"/>
      <c r="N46" s="10"/>
    </row>
    <row r="47" spans="1:14" x14ac:dyDescent="0.25">
      <c r="A47" s="56" t="s">
        <v>370</v>
      </c>
      <c r="B47" s="120" t="s">
        <v>163</v>
      </c>
      <c r="C47" s="107" t="s">
        <v>178</v>
      </c>
      <c r="D47" s="107" t="s">
        <v>175</v>
      </c>
      <c r="E47" s="48">
        <v>634</v>
      </c>
      <c r="F47" s="48">
        <v>100</v>
      </c>
      <c r="G47" s="48" t="s">
        <v>167</v>
      </c>
      <c r="H47" s="48">
        <v>80</v>
      </c>
      <c r="I47" s="48" t="s">
        <v>4</v>
      </c>
      <c r="J47" s="48">
        <v>2</v>
      </c>
      <c r="K47" s="51">
        <v>0</v>
      </c>
      <c r="L47" s="52">
        <f>J47*K47</f>
        <v>0</v>
      </c>
      <c r="M47" s="148"/>
      <c r="N47" s="10"/>
    </row>
    <row r="48" spans="1:14" x14ac:dyDescent="0.25">
      <c r="A48" s="56"/>
      <c r="B48" s="120"/>
      <c r="C48" s="107"/>
      <c r="D48" s="107"/>
      <c r="E48" s="48"/>
      <c r="F48" s="107"/>
      <c r="G48" s="107"/>
      <c r="H48" s="48"/>
      <c r="I48" s="107"/>
      <c r="J48" s="107"/>
      <c r="K48" s="144"/>
      <c r="L48" s="124">
        <f>SUM(L24:L47)</f>
        <v>0</v>
      </c>
      <c r="M48" s="107"/>
      <c r="N48" s="10"/>
    </row>
    <row r="49" spans="1:14" x14ac:dyDescent="0.25">
      <c r="A49" s="56"/>
      <c r="B49" s="230" t="s">
        <v>181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2"/>
      <c r="N49" s="13"/>
    </row>
    <row r="50" spans="1:14" x14ac:dyDescent="0.25">
      <c r="A50" s="56" t="s">
        <v>371</v>
      </c>
      <c r="B50" s="56" t="s">
        <v>182</v>
      </c>
      <c r="C50" s="56" t="s">
        <v>168</v>
      </c>
      <c r="D50" s="107" t="s">
        <v>175</v>
      </c>
      <c r="E50" s="49">
        <v>703</v>
      </c>
      <c r="F50" s="49">
        <v>39</v>
      </c>
      <c r="G50" s="49" t="s">
        <v>167</v>
      </c>
      <c r="H50" s="49">
        <v>80</v>
      </c>
      <c r="I50" s="49" t="s">
        <v>4</v>
      </c>
      <c r="J50" s="49">
        <v>1</v>
      </c>
      <c r="K50" s="51">
        <v>0</v>
      </c>
      <c r="L50" s="52">
        <f>J50*K50</f>
        <v>0</v>
      </c>
      <c r="M50" s="97"/>
    </row>
    <row r="51" spans="1:14" x14ac:dyDescent="0.25">
      <c r="A51" s="56" t="s">
        <v>372</v>
      </c>
      <c r="B51" s="75" t="s">
        <v>182</v>
      </c>
      <c r="C51" s="56" t="s">
        <v>177</v>
      </c>
      <c r="D51" s="107" t="s">
        <v>183</v>
      </c>
      <c r="E51" s="49">
        <v>700</v>
      </c>
      <c r="F51" s="49">
        <v>80</v>
      </c>
      <c r="G51" s="189" t="s">
        <v>167</v>
      </c>
      <c r="H51" s="49">
        <v>80</v>
      </c>
      <c r="I51" s="49" t="s">
        <v>4</v>
      </c>
      <c r="J51" s="49">
        <v>1</v>
      </c>
      <c r="K51" s="51">
        <v>0</v>
      </c>
      <c r="L51" s="52">
        <f t="shared" ref="L51:L63" si="1">J51*K51</f>
        <v>0</v>
      </c>
      <c r="M51" s="97"/>
    </row>
    <row r="52" spans="1:14" s="4" customFormat="1" x14ac:dyDescent="0.25">
      <c r="A52" s="56" t="s">
        <v>373</v>
      </c>
      <c r="B52" s="56" t="s">
        <v>182</v>
      </c>
      <c r="C52" s="56" t="s">
        <v>177</v>
      </c>
      <c r="D52" s="107" t="s">
        <v>184</v>
      </c>
      <c r="E52" s="49">
        <v>711</v>
      </c>
      <c r="F52" s="49">
        <v>32</v>
      </c>
      <c r="G52" s="49" t="s">
        <v>167</v>
      </c>
      <c r="H52" s="49">
        <v>40</v>
      </c>
      <c r="I52" s="49" t="s">
        <v>4</v>
      </c>
      <c r="J52" s="49">
        <v>1</v>
      </c>
      <c r="K52" s="51">
        <v>0</v>
      </c>
      <c r="L52" s="52">
        <f t="shared" si="1"/>
        <v>0</v>
      </c>
      <c r="M52" s="97"/>
      <c r="N52" s="1"/>
    </row>
    <row r="53" spans="1:14" x14ac:dyDescent="0.25">
      <c r="A53" s="56" t="s">
        <v>374</v>
      </c>
      <c r="B53" s="56" t="s">
        <v>185</v>
      </c>
      <c r="C53" s="56" t="s">
        <v>177</v>
      </c>
      <c r="D53" s="107" t="s">
        <v>186</v>
      </c>
      <c r="E53" s="49">
        <v>721</v>
      </c>
      <c r="F53" s="49">
        <v>120</v>
      </c>
      <c r="G53" s="106"/>
      <c r="H53" s="49">
        <v>30</v>
      </c>
      <c r="I53" s="49" t="s">
        <v>4</v>
      </c>
      <c r="J53" s="48">
        <v>10</v>
      </c>
      <c r="K53" s="51">
        <v>0</v>
      </c>
      <c r="L53" s="52">
        <f t="shared" si="1"/>
        <v>0</v>
      </c>
      <c r="M53" s="97"/>
    </row>
    <row r="54" spans="1:14" s="4" customFormat="1" x14ac:dyDescent="0.25">
      <c r="A54" s="56" t="s">
        <v>375</v>
      </c>
      <c r="B54" s="56" t="s">
        <v>185</v>
      </c>
      <c r="C54" s="56" t="s">
        <v>177</v>
      </c>
      <c r="D54" s="107" t="s">
        <v>184</v>
      </c>
      <c r="E54" s="49">
        <v>723</v>
      </c>
      <c r="F54" s="49">
        <v>200</v>
      </c>
      <c r="G54" s="106"/>
      <c r="H54" s="49">
        <v>30</v>
      </c>
      <c r="I54" s="49" t="s">
        <v>4</v>
      </c>
      <c r="J54" s="48">
        <v>5</v>
      </c>
      <c r="K54" s="51">
        <v>0</v>
      </c>
      <c r="L54" s="52">
        <f t="shared" si="1"/>
        <v>0</v>
      </c>
      <c r="M54" s="97"/>
      <c r="N54" s="1"/>
    </row>
    <row r="55" spans="1:14" s="4" customFormat="1" x14ac:dyDescent="0.25">
      <c r="A55" s="56" t="s">
        <v>376</v>
      </c>
      <c r="B55" s="190" t="s">
        <v>428</v>
      </c>
      <c r="C55" s="56" t="s">
        <v>177</v>
      </c>
      <c r="D55" s="56" t="s">
        <v>170</v>
      </c>
      <c r="E55" s="49">
        <v>708</v>
      </c>
      <c r="F55" s="49">
        <v>200</v>
      </c>
      <c r="G55" s="49" t="s">
        <v>167</v>
      </c>
      <c r="H55" s="49">
        <v>50</v>
      </c>
      <c r="I55" s="49" t="s">
        <v>4</v>
      </c>
      <c r="J55" s="49">
        <v>10</v>
      </c>
      <c r="K55" s="51">
        <v>0</v>
      </c>
      <c r="L55" s="52">
        <f t="shared" si="1"/>
        <v>0</v>
      </c>
      <c r="M55" s="183"/>
    </row>
    <row r="56" spans="1:14" x14ac:dyDescent="0.25">
      <c r="A56" s="56" t="s">
        <v>377</v>
      </c>
      <c r="B56" s="56" t="s">
        <v>182</v>
      </c>
      <c r="C56" s="56" t="s">
        <v>178</v>
      </c>
      <c r="D56" s="56" t="s">
        <v>175</v>
      </c>
      <c r="E56" s="49">
        <v>704</v>
      </c>
      <c r="F56" s="49">
        <v>100</v>
      </c>
      <c r="G56" s="49" t="s">
        <v>167</v>
      </c>
      <c r="H56" s="49">
        <v>80</v>
      </c>
      <c r="I56" s="49" t="s">
        <v>4</v>
      </c>
      <c r="J56" s="49">
        <v>5</v>
      </c>
      <c r="K56" s="51">
        <v>0</v>
      </c>
      <c r="L56" s="52">
        <f t="shared" si="1"/>
        <v>0</v>
      </c>
      <c r="M56" s="97"/>
    </row>
    <row r="57" spans="1:14" x14ac:dyDescent="0.25">
      <c r="A57" s="56" t="s">
        <v>378</v>
      </c>
      <c r="B57" s="190" t="s">
        <v>182</v>
      </c>
      <c r="C57" s="56" t="s">
        <v>178</v>
      </c>
      <c r="D57" s="56" t="s">
        <v>170</v>
      </c>
      <c r="E57" s="49">
        <v>701</v>
      </c>
      <c r="F57" s="49">
        <v>80</v>
      </c>
      <c r="G57" s="49" t="s">
        <v>167</v>
      </c>
      <c r="H57" s="49">
        <v>80</v>
      </c>
      <c r="I57" s="49" t="s">
        <v>4</v>
      </c>
      <c r="J57" s="49">
        <v>3</v>
      </c>
      <c r="K57" s="51">
        <v>0</v>
      </c>
      <c r="L57" s="52">
        <f t="shared" si="1"/>
        <v>0</v>
      </c>
      <c r="M57" s="97"/>
    </row>
    <row r="58" spans="1:14" x14ac:dyDescent="0.25">
      <c r="A58" s="56" t="s">
        <v>379</v>
      </c>
      <c r="B58" s="190" t="s">
        <v>182</v>
      </c>
      <c r="C58" s="56" t="s">
        <v>178</v>
      </c>
      <c r="D58" s="56" t="s">
        <v>170</v>
      </c>
      <c r="E58" s="49">
        <v>702</v>
      </c>
      <c r="F58" s="49">
        <v>80</v>
      </c>
      <c r="G58" s="49" t="s">
        <v>167</v>
      </c>
      <c r="H58" s="49">
        <v>80</v>
      </c>
      <c r="I58" s="49" t="s">
        <v>4</v>
      </c>
      <c r="J58" s="49">
        <v>50</v>
      </c>
      <c r="K58" s="51">
        <v>0</v>
      </c>
      <c r="L58" s="52">
        <f t="shared" si="1"/>
        <v>0</v>
      </c>
      <c r="M58" s="97"/>
    </row>
    <row r="59" spans="1:14" s="4" customFormat="1" x14ac:dyDescent="0.25">
      <c r="A59" s="56" t="s">
        <v>380</v>
      </c>
      <c r="B59" s="190" t="s">
        <v>182</v>
      </c>
      <c r="C59" s="56" t="s">
        <v>178</v>
      </c>
      <c r="D59" s="56" t="s">
        <v>169</v>
      </c>
      <c r="E59" s="49" t="s">
        <v>429</v>
      </c>
      <c r="F59" s="49">
        <v>100</v>
      </c>
      <c r="G59" s="49" t="s">
        <v>167</v>
      </c>
      <c r="H59" s="49">
        <v>65</v>
      </c>
      <c r="I59" s="49" t="s">
        <v>4</v>
      </c>
      <c r="J59" s="49">
        <v>1</v>
      </c>
      <c r="K59" s="51">
        <v>0</v>
      </c>
      <c r="L59" s="52">
        <f t="shared" si="1"/>
        <v>0</v>
      </c>
      <c r="M59" s="183"/>
    </row>
    <row r="60" spans="1:14" x14ac:dyDescent="0.25">
      <c r="A60" s="56" t="s">
        <v>381</v>
      </c>
      <c r="B60" s="75" t="s">
        <v>412</v>
      </c>
      <c r="C60" s="56"/>
      <c r="D60" s="107"/>
      <c r="E60" s="49"/>
      <c r="F60" s="49"/>
      <c r="G60" s="155"/>
      <c r="H60" s="49"/>
      <c r="I60" s="49" t="s">
        <v>4</v>
      </c>
      <c r="J60" s="49">
        <v>3</v>
      </c>
      <c r="K60" s="51">
        <v>0</v>
      </c>
      <c r="L60" s="52">
        <f t="shared" si="1"/>
        <v>0</v>
      </c>
      <c r="M60" s="97"/>
    </row>
    <row r="61" spans="1:14" x14ac:dyDescent="0.25">
      <c r="A61" s="56" t="s">
        <v>382</v>
      </c>
      <c r="B61" s="75" t="s">
        <v>413</v>
      </c>
      <c r="C61" s="56"/>
      <c r="D61" s="107"/>
      <c r="E61" s="49"/>
      <c r="F61" s="49"/>
      <c r="G61" s="155"/>
      <c r="H61" s="49"/>
      <c r="I61" s="49" t="s">
        <v>4</v>
      </c>
      <c r="J61" s="49">
        <v>3</v>
      </c>
      <c r="K61" s="51">
        <v>0</v>
      </c>
      <c r="L61" s="52">
        <f t="shared" si="1"/>
        <v>0</v>
      </c>
      <c r="M61" s="97"/>
    </row>
    <row r="62" spans="1:14" x14ac:dyDescent="0.25">
      <c r="A62" s="56" t="s">
        <v>383</v>
      </c>
      <c r="B62" s="75" t="s">
        <v>414</v>
      </c>
      <c r="C62" s="56"/>
      <c r="D62" s="107"/>
      <c r="E62" s="49"/>
      <c r="F62" s="49"/>
      <c r="G62" s="155"/>
      <c r="H62" s="49"/>
      <c r="I62" s="49" t="s">
        <v>4</v>
      </c>
      <c r="J62" s="49">
        <v>2</v>
      </c>
      <c r="K62" s="51">
        <v>0</v>
      </c>
      <c r="L62" s="52">
        <f t="shared" si="1"/>
        <v>0</v>
      </c>
      <c r="M62" s="97"/>
    </row>
    <row r="63" spans="1:14" x14ac:dyDescent="0.25">
      <c r="A63" s="56" t="s">
        <v>384</v>
      </c>
      <c r="B63" s="75" t="s">
        <v>415</v>
      </c>
      <c r="C63" s="56"/>
      <c r="D63" s="107"/>
      <c r="E63" s="49"/>
      <c r="F63" s="49"/>
      <c r="G63" s="155"/>
      <c r="H63" s="49"/>
      <c r="I63" s="49" t="s">
        <v>4</v>
      </c>
      <c r="J63" s="49">
        <v>2</v>
      </c>
      <c r="K63" s="51">
        <v>0</v>
      </c>
      <c r="L63" s="52">
        <f t="shared" si="1"/>
        <v>0</v>
      </c>
      <c r="M63" s="97"/>
    </row>
    <row r="64" spans="1:14" x14ac:dyDescent="0.25">
      <c r="A64" s="56"/>
      <c r="B64" s="75"/>
      <c r="C64" s="56"/>
      <c r="D64" s="107"/>
      <c r="E64" s="49"/>
      <c r="F64" s="56"/>
      <c r="G64" s="56"/>
      <c r="H64" s="49"/>
      <c r="I64" s="56"/>
      <c r="J64" s="56"/>
      <c r="K64" s="52"/>
      <c r="L64" s="124">
        <f>SUM(L50:L63)</f>
        <v>0</v>
      </c>
      <c r="M64" s="56"/>
    </row>
    <row r="65" spans="1:14" s="3" customFormat="1" x14ac:dyDescent="0.25">
      <c r="A65" s="191"/>
      <c r="B65" s="230" t="s">
        <v>187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2"/>
      <c r="N65" s="14"/>
    </row>
    <row r="66" spans="1:14" s="10" customFormat="1" ht="25.5" x14ac:dyDescent="0.25">
      <c r="A66" s="56" t="s">
        <v>405</v>
      </c>
      <c r="B66" s="132" t="s">
        <v>411</v>
      </c>
      <c r="C66" s="105"/>
      <c r="D66" s="105"/>
      <c r="E66" s="48" t="s">
        <v>188</v>
      </c>
      <c r="F66" s="106"/>
      <c r="G66" s="106"/>
      <c r="H66" s="106"/>
      <c r="I66" s="48" t="s">
        <v>4</v>
      </c>
      <c r="J66" s="48">
        <v>5</v>
      </c>
      <c r="K66" s="102">
        <v>0</v>
      </c>
      <c r="L66" s="52">
        <f>J66*K66</f>
        <v>0</v>
      </c>
      <c r="M66" s="148"/>
    </row>
    <row r="67" spans="1:14" s="10" customFormat="1" x14ac:dyDescent="0.25">
      <c r="A67" s="56"/>
      <c r="B67" s="121"/>
      <c r="C67" s="107"/>
      <c r="D67" s="107"/>
      <c r="E67" s="48"/>
      <c r="F67" s="107"/>
      <c r="G67" s="107"/>
      <c r="H67" s="48"/>
      <c r="I67" s="48"/>
      <c r="J67" s="107"/>
      <c r="K67" s="144"/>
      <c r="L67" s="124">
        <f>L66</f>
        <v>0</v>
      </c>
      <c r="M67" s="107"/>
    </row>
    <row r="68" spans="1:14" s="10" customFormat="1" x14ac:dyDescent="0.25">
      <c r="A68" s="37"/>
      <c r="B68" s="108"/>
      <c r="C68" s="103"/>
      <c r="D68" s="103"/>
      <c r="E68" s="104"/>
      <c r="F68" s="103"/>
      <c r="G68" s="103"/>
      <c r="H68" s="104"/>
      <c r="I68" s="104"/>
      <c r="J68" s="103"/>
      <c r="K68" s="145"/>
      <c r="L68" s="146"/>
      <c r="M68" s="103"/>
    </row>
    <row r="69" spans="1:14" s="10" customFormat="1" x14ac:dyDescent="0.25">
      <c r="A69" s="37"/>
      <c r="B69" s="241" t="s">
        <v>409</v>
      </c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M69" s="242"/>
    </row>
    <row r="70" spans="1:14" s="10" customFormat="1" x14ac:dyDescent="0.25">
      <c r="A70" s="37"/>
      <c r="B70" s="241" t="s">
        <v>410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</row>
    <row r="71" spans="1:14" s="10" customFormat="1" x14ac:dyDescent="0.25">
      <c r="A71" s="37"/>
      <c r="B71" s="108"/>
      <c r="C71" s="103"/>
      <c r="D71" s="103"/>
      <c r="E71" s="104"/>
      <c r="F71" s="103"/>
      <c r="G71" s="103"/>
      <c r="H71" s="104"/>
      <c r="I71" s="103"/>
      <c r="J71" s="103"/>
      <c r="K71" s="145"/>
      <c r="L71" s="146"/>
      <c r="M71" s="103"/>
    </row>
    <row r="72" spans="1:14" s="10" customFormat="1" x14ac:dyDescent="0.25">
      <c r="A72" s="56"/>
      <c r="B72" s="230" t="s">
        <v>189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2"/>
      <c r="N72" s="13"/>
    </row>
    <row r="73" spans="1:14" s="10" customFormat="1" x14ac:dyDescent="0.25">
      <c r="A73" s="56" t="s">
        <v>406</v>
      </c>
      <c r="B73" s="72" t="s">
        <v>190</v>
      </c>
      <c r="C73" s="126"/>
      <c r="D73" s="109"/>
      <c r="E73" s="109"/>
      <c r="F73" s="109"/>
      <c r="G73" s="109"/>
      <c r="H73" s="133"/>
      <c r="I73" s="48" t="s">
        <v>4</v>
      </c>
      <c r="J73" s="48">
        <v>25</v>
      </c>
      <c r="K73" s="102">
        <v>0</v>
      </c>
      <c r="L73" s="52">
        <f>J73*K73</f>
        <v>0</v>
      </c>
      <c r="M73" s="148"/>
    </row>
    <row r="74" spans="1:14" s="10" customFormat="1" x14ac:dyDescent="0.25">
      <c r="A74" s="56" t="s">
        <v>407</v>
      </c>
      <c r="B74" s="72" t="s">
        <v>191</v>
      </c>
      <c r="C74" s="126"/>
      <c r="D74" s="109"/>
      <c r="E74" s="109"/>
      <c r="F74" s="109"/>
      <c r="G74" s="109"/>
      <c r="H74" s="133"/>
      <c r="I74" s="48" t="s">
        <v>4</v>
      </c>
      <c r="J74" s="48">
        <v>25</v>
      </c>
      <c r="K74" s="102">
        <v>0</v>
      </c>
      <c r="L74" s="52">
        <f t="shared" ref="L74:L75" si="2">J74*K74</f>
        <v>0</v>
      </c>
      <c r="M74" s="148"/>
    </row>
    <row r="75" spans="1:14" s="10" customFormat="1" x14ac:dyDescent="0.25">
      <c r="A75" s="56" t="s">
        <v>408</v>
      </c>
      <c r="B75" s="72" t="s">
        <v>192</v>
      </c>
      <c r="C75" s="127"/>
      <c r="D75" s="110"/>
      <c r="E75" s="111"/>
      <c r="F75" s="111"/>
      <c r="G75" s="111"/>
      <c r="H75" s="134"/>
      <c r="I75" s="48" t="s">
        <v>4</v>
      </c>
      <c r="J75" s="48">
        <v>10</v>
      </c>
      <c r="K75" s="102">
        <v>0</v>
      </c>
      <c r="L75" s="52">
        <f t="shared" si="2"/>
        <v>0</v>
      </c>
      <c r="M75" s="148"/>
    </row>
    <row r="76" spans="1:14" s="10" customFormat="1" x14ac:dyDescent="0.25">
      <c r="A76" s="56"/>
      <c r="B76" s="72"/>
      <c r="C76" s="107"/>
      <c r="D76" s="107"/>
      <c r="E76" s="48"/>
      <c r="F76" s="107"/>
      <c r="G76" s="107"/>
      <c r="H76" s="48"/>
      <c r="I76" s="107"/>
      <c r="J76" s="107"/>
      <c r="K76" s="144"/>
      <c r="L76" s="124">
        <f>SUM(L73:L75)</f>
        <v>0</v>
      </c>
      <c r="M76" s="107"/>
    </row>
    <row r="77" spans="1:14" s="10" customFormat="1" x14ac:dyDescent="0.25">
      <c r="A77" s="56"/>
      <c r="B77" s="233" t="s">
        <v>193</v>
      </c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14"/>
    </row>
    <row r="78" spans="1:14" s="10" customFormat="1" x14ac:dyDescent="0.25">
      <c r="A78" s="56" t="s">
        <v>430</v>
      </c>
      <c r="B78" s="72" t="s">
        <v>194</v>
      </c>
      <c r="C78" s="128"/>
      <c r="D78" s="112"/>
      <c r="E78" s="113"/>
      <c r="F78" s="113"/>
      <c r="G78" s="113"/>
      <c r="H78" s="135"/>
      <c r="I78" s="48" t="s">
        <v>4</v>
      </c>
      <c r="J78" s="48">
        <v>2</v>
      </c>
      <c r="K78" s="102">
        <v>0</v>
      </c>
      <c r="L78" s="147">
        <f>J78*K78</f>
        <v>0</v>
      </c>
      <c r="M78" s="148"/>
    </row>
    <row r="79" spans="1:14" s="10" customFormat="1" x14ac:dyDescent="0.25">
      <c r="A79" s="56" t="s">
        <v>431</v>
      </c>
      <c r="B79" s="72" t="s">
        <v>195</v>
      </c>
      <c r="C79" s="129"/>
      <c r="D79" s="114"/>
      <c r="E79" s="115"/>
      <c r="F79" s="115"/>
      <c r="G79" s="115"/>
      <c r="H79" s="136"/>
      <c r="I79" s="48" t="s">
        <v>4</v>
      </c>
      <c r="J79" s="48">
        <v>25</v>
      </c>
      <c r="K79" s="102">
        <v>0</v>
      </c>
      <c r="L79" s="147">
        <f t="shared" ref="L79:L81" si="3">J79*K79</f>
        <v>0</v>
      </c>
      <c r="M79" s="148"/>
    </row>
    <row r="80" spans="1:14" s="10" customFormat="1" x14ac:dyDescent="0.25">
      <c r="A80" s="56" t="s">
        <v>432</v>
      </c>
      <c r="B80" s="72" t="s">
        <v>196</v>
      </c>
      <c r="C80" s="129"/>
      <c r="D80" s="114"/>
      <c r="E80" s="115"/>
      <c r="F80" s="115"/>
      <c r="G80" s="115"/>
      <c r="H80" s="136"/>
      <c r="I80" s="48" t="s">
        <v>4</v>
      </c>
      <c r="J80" s="48">
        <v>25</v>
      </c>
      <c r="K80" s="102">
        <v>0</v>
      </c>
      <c r="L80" s="147">
        <f t="shared" si="3"/>
        <v>0</v>
      </c>
      <c r="M80" s="148"/>
    </row>
    <row r="81" spans="1:14" s="10" customFormat="1" x14ac:dyDescent="0.25">
      <c r="A81" s="56" t="s">
        <v>433</v>
      </c>
      <c r="B81" s="72" t="s">
        <v>197</v>
      </c>
      <c r="C81" s="127"/>
      <c r="D81" s="110"/>
      <c r="E81" s="111"/>
      <c r="F81" s="111"/>
      <c r="G81" s="111"/>
      <c r="H81" s="134"/>
      <c r="I81" s="48" t="s">
        <v>4</v>
      </c>
      <c r="J81" s="48">
        <v>10</v>
      </c>
      <c r="K81" s="102">
        <v>0</v>
      </c>
      <c r="L81" s="147">
        <f t="shared" si="3"/>
        <v>0</v>
      </c>
      <c r="M81" s="148"/>
    </row>
    <row r="82" spans="1:14" s="10" customFormat="1" x14ac:dyDescent="0.25">
      <c r="A82" s="56"/>
      <c r="B82" s="72"/>
      <c r="C82" s="72"/>
      <c r="D82" s="72"/>
      <c r="E82" s="72"/>
      <c r="F82" s="72"/>
      <c r="G82" s="72"/>
      <c r="H82" s="67"/>
      <c r="I82" s="72"/>
      <c r="J82" s="72"/>
      <c r="K82" s="69"/>
      <c r="L82" s="125">
        <f>SUM(L78:L81)</f>
        <v>0</v>
      </c>
      <c r="M82" s="72"/>
      <c r="N82" s="15"/>
    </row>
    <row r="83" spans="1:14" s="10" customFormat="1" x14ac:dyDescent="0.25">
      <c r="A83" s="56"/>
      <c r="B83" s="230" t="s">
        <v>198</v>
      </c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2"/>
      <c r="N83" s="14"/>
    </row>
    <row r="84" spans="1:14" s="10" customFormat="1" ht="25.5" x14ac:dyDescent="0.25">
      <c r="A84" s="56" t="s">
        <v>434</v>
      </c>
      <c r="B84" s="132" t="s">
        <v>199</v>
      </c>
      <c r="C84" s="130"/>
      <c r="D84" s="116"/>
      <c r="E84" s="117"/>
      <c r="F84" s="117"/>
      <c r="G84" s="117"/>
      <c r="H84" s="137"/>
      <c r="I84" s="48" t="s">
        <v>4</v>
      </c>
      <c r="J84" s="48">
        <v>50</v>
      </c>
      <c r="K84" s="102">
        <v>0</v>
      </c>
      <c r="L84" s="147">
        <f>J84*K84</f>
        <v>0</v>
      </c>
      <c r="M84" s="148"/>
    </row>
    <row r="85" spans="1:14" s="16" customFormat="1" ht="14.1" customHeight="1" x14ac:dyDescent="0.25">
      <c r="A85" s="56" t="s">
        <v>435</v>
      </c>
      <c r="B85" s="56" t="s">
        <v>200</v>
      </c>
      <c r="C85" s="131"/>
      <c r="D85" s="118"/>
      <c r="E85" s="119"/>
      <c r="F85" s="119"/>
      <c r="G85" s="119"/>
      <c r="H85" s="138"/>
      <c r="I85" s="49" t="s">
        <v>4</v>
      </c>
      <c r="J85" s="48">
        <v>1</v>
      </c>
      <c r="K85" s="102">
        <v>0</v>
      </c>
      <c r="L85" s="147">
        <f>J85*K85</f>
        <v>0</v>
      </c>
      <c r="M85" s="97"/>
      <c r="N85" s="1"/>
    </row>
    <row r="86" spans="1:14" s="16" customFormat="1" ht="14.1" customHeight="1" x14ac:dyDescent="0.25">
      <c r="A86" s="156"/>
      <c r="B86" s="91"/>
      <c r="C86" s="91"/>
      <c r="D86" s="91"/>
      <c r="E86" s="91"/>
      <c r="F86" s="67"/>
      <c r="G86" s="67"/>
      <c r="H86" s="67"/>
      <c r="I86" s="67"/>
      <c r="J86" s="67"/>
      <c r="K86" s="67"/>
      <c r="L86" s="125">
        <f>SUM(L84:L85)</f>
        <v>0</v>
      </c>
      <c r="M86" s="56"/>
      <c r="N86" s="1"/>
    </row>
    <row r="87" spans="1:14" x14ac:dyDescent="0.25">
      <c r="A87" s="228" t="s">
        <v>386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154">
        <f>L48+L64+L67+L76+L82+L86</f>
        <v>0</v>
      </c>
      <c r="M87" s="37"/>
    </row>
    <row r="88" spans="1:14" x14ac:dyDescent="0.25">
      <c r="K88" s="4"/>
    </row>
    <row r="90" spans="1:14" x14ac:dyDescent="0.25">
      <c r="B90" s="32" t="s">
        <v>212</v>
      </c>
      <c r="C90" s="32"/>
      <c r="D90" s="1"/>
      <c r="K90" s="32" t="s">
        <v>213</v>
      </c>
    </row>
    <row r="91" spans="1:14" x14ac:dyDescent="0.25">
      <c r="B91" s="33"/>
      <c r="C91" s="34"/>
      <c r="D91" s="1"/>
      <c r="K91" s="34"/>
    </row>
    <row r="92" spans="1:14" x14ac:dyDescent="0.25">
      <c r="B92" s="50">
        <f>Rekapitulacija!A30</f>
        <v>0</v>
      </c>
      <c r="C92" s="34"/>
      <c r="D92" s="1"/>
      <c r="K92" s="41"/>
    </row>
  </sheetData>
  <sheetProtection algorithmName="SHA-512" hashValue="cYjDgK4tjvPHbPOJFc/yLsX21Pa0ZIzTdtDrB+hkrz6uyzwCw0xJ9roz4R2RLMTYkMRdKvOtAB4iOX98W8yDJg==" saltValue="jOaeZnEw2qsyOQxCHVws6A==" spinCount="100000" sheet="1" selectLockedCells="1"/>
  <mergeCells count="18">
    <mergeCell ref="C9:J9"/>
    <mergeCell ref="C12:J12"/>
    <mergeCell ref="C13:J13"/>
    <mergeCell ref="C15:J15"/>
    <mergeCell ref="B19:M19"/>
    <mergeCell ref="A87:K87"/>
    <mergeCell ref="A21:A22"/>
    <mergeCell ref="B23:M23"/>
    <mergeCell ref="B49:M49"/>
    <mergeCell ref="B65:M65"/>
    <mergeCell ref="B72:M72"/>
    <mergeCell ref="B77:M77"/>
    <mergeCell ref="B83:M83"/>
    <mergeCell ref="B21:B22"/>
    <mergeCell ref="C21:H21"/>
    <mergeCell ref="J21:J22"/>
    <mergeCell ref="B69:M69"/>
    <mergeCell ref="B70:M70"/>
  </mergeCells>
  <phoneticPr fontId="29" type="noConversion"/>
  <pageMargins left="0.70866141732283472" right="0.70866141732283472" top="0.35433070866141736" bottom="0.35433070866141736" header="0.31496062992125984" footer="0.31496062992125984"/>
  <pageSetup paperSize="8" scale="80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Sklop11</vt:lpstr>
      <vt:lpstr>Sklop12</vt:lpstr>
      <vt:lpstr>Sklop11!Področje_tiskanja</vt:lpstr>
      <vt:lpstr>Sklop12!Področje_tiskanja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Primož Jurca</cp:lastModifiedBy>
  <cp:lastPrinted>2019-07-16T10:00:07Z</cp:lastPrinted>
  <dcterms:created xsi:type="dcterms:W3CDTF">2017-02-01T13:34:56Z</dcterms:created>
  <dcterms:modified xsi:type="dcterms:W3CDTF">2023-10-19T10:35:17Z</dcterms:modified>
</cp:coreProperties>
</file>