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13_ncr:1_{CE73DF60-4068-452A-A86A-465C283DFDDF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REKAPITULACIJA" sheetId="5" r:id="rId1"/>
    <sheet name="SKLOP 13" sheetId="19" r:id="rId2"/>
    <sheet name="SKLOP 14" sheetId="20" r:id="rId3"/>
  </sheets>
  <externalReferences>
    <externalReference r:id="rId4"/>
  </externalReferences>
  <definedNames>
    <definedName name="_xlnm.Print_Area" localSheetId="0">REKAPITULACIJA!$A$1:$C$34</definedName>
    <definedName name="_xlnm.Print_Area" localSheetId="1">'SKLOP 13'!$A$1:$I$103</definedName>
    <definedName name="_xlnm.Print_Area" localSheetId="2">'SKLOP 14'!$A$1:$I$55</definedName>
  </definedNames>
  <calcPr calcId="181029"/>
</workbook>
</file>

<file path=xl/calcChain.xml><?xml version="1.0" encoding="utf-8"?>
<calcChain xmlns="http://schemas.openxmlformats.org/spreadsheetml/2006/main">
  <c r="B11" i="19" l="1"/>
  <c r="H45" i="20" l="1"/>
  <c r="F45" i="20"/>
  <c r="H46" i="20"/>
  <c r="F46" i="20"/>
  <c r="H39" i="20"/>
  <c r="F39" i="20"/>
  <c r="B53" i="20"/>
  <c r="H44" i="20"/>
  <c r="F44" i="20"/>
  <c r="H43" i="20"/>
  <c r="F43" i="20"/>
  <c r="H42" i="20"/>
  <c r="H41" i="20"/>
  <c r="F41" i="20"/>
  <c r="H40" i="20"/>
  <c r="H38" i="20"/>
  <c r="F38" i="20"/>
  <c r="H37" i="20"/>
  <c r="F37" i="20"/>
  <c r="H36" i="20"/>
  <c r="H35" i="20"/>
  <c r="H34" i="20"/>
  <c r="H31" i="20"/>
  <c r="F31" i="20"/>
  <c r="H30" i="20"/>
  <c r="F30" i="20"/>
  <c r="H29" i="20"/>
  <c r="F29" i="20"/>
  <c r="H28" i="20"/>
  <c r="F28" i="20"/>
  <c r="H27" i="20"/>
  <c r="F27" i="20"/>
  <c r="H26" i="20"/>
  <c r="F26" i="20"/>
  <c r="H25" i="20"/>
  <c r="F25" i="20"/>
  <c r="H24" i="20"/>
  <c r="F24" i="20"/>
  <c r="H23" i="20"/>
  <c r="B11" i="20"/>
  <c r="B10" i="20"/>
  <c r="H47" i="20" l="1"/>
  <c r="F32" i="20"/>
  <c r="H32" i="20"/>
  <c r="F47" i="20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23" i="19"/>
  <c r="B10" i="19"/>
  <c r="F37" i="19"/>
  <c r="F36" i="19"/>
  <c r="H48" i="20" l="1"/>
  <c r="C20" i="5" s="1"/>
  <c r="F48" i="20"/>
  <c r="H96" i="19"/>
  <c r="H97" i="19" s="1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32" i="19"/>
  <c r="F26" i="19"/>
  <c r="F40" i="19"/>
  <c r="F39" i="19"/>
  <c r="F38" i="19"/>
  <c r="F86" i="19"/>
  <c r="F24" i="19"/>
  <c r="F23" i="19"/>
  <c r="C19" i="5" l="1"/>
  <c r="C21" i="5" s="1"/>
  <c r="B101" i="19"/>
  <c r="F95" i="19" l="1"/>
  <c r="F94" i="19"/>
  <c r="F92" i="19"/>
  <c r="F91" i="19"/>
  <c r="F35" i="19"/>
  <c r="F34" i="19"/>
  <c r="F33" i="19"/>
  <c r="F31" i="19"/>
  <c r="F30" i="19"/>
  <c r="F29" i="19"/>
  <c r="F28" i="19"/>
  <c r="F27" i="19"/>
  <c r="F96" i="19" l="1"/>
  <c r="F97" i="19" l="1"/>
</calcChain>
</file>

<file path=xl/sharedStrings.xml><?xml version="1.0" encoding="utf-8"?>
<sst xmlns="http://schemas.openxmlformats.org/spreadsheetml/2006/main" count="466" uniqueCount="228">
  <si>
    <t>Naročnik bo vse ponudnike, ki ne bodo ponudili vseh vrst blaga iz posameznega sklopa, izločil iz ocenjevanja.</t>
  </si>
  <si>
    <t xml:space="preserve">Predmet javnega naročila: </t>
  </si>
  <si>
    <t>Sklop</t>
  </si>
  <si>
    <t>Ponudbena cena sklopa: vrednost skupaj v € brez DDV</t>
  </si>
  <si>
    <t xml:space="preserve">Kraj in datum: </t>
  </si>
  <si>
    <t>Žig in podpis:</t>
  </si>
  <si>
    <t>artikel</t>
  </si>
  <si>
    <t>EM</t>
  </si>
  <si>
    <t>ocenjena količina</t>
  </si>
  <si>
    <t>cena na EM (v € brez DDV)</t>
  </si>
  <si>
    <t>skupaj vrednost brez DDV (v €)</t>
  </si>
  <si>
    <t>proizvajalec artikla</t>
  </si>
  <si>
    <t>KOS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</si>
  <si>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</si>
  <si>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</si>
  <si>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Ponudnik mora ponuditi vse vrste blaga s posameznega sklopa. Ponujeno blago v posameznem sklopu mora biti med seboj kompatibilno. </t>
  </si>
  <si>
    <t xml:space="preserve">Ponujeno blago mora ustrezati tehničnim zahtevam, katere je naročnik navedel znotraj posameznega sklopa. </t>
  </si>
  <si>
    <t>Bohamet</t>
  </si>
  <si>
    <t>Ponudnik oz. dobavitelj:</t>
  </si>
  <si>
    <t>Naslov:</t>
  </si>
  <si>
    <t>PREDRAČUN ŠTEVILKA:</t>
  </si>
  <si>
    <t>SKLOP 19: SKUPAJ VREDNOST (v € brez DDV):</t>
  </si>
  <si>
    <t>PROMETNA SIGNALIZACIJA</t>
  </si>
  <si>
    <t>CESTNA OGLEDALA</t>
  </si>
  <si>
    <t>PROMETNA OPREMA</t>
  </si>
  <si>
    <t>ZNAK TRIKOTNI 600 RA1</t>
  </si>
  <si>
    <t>ZNAK TRIKOTNI 600 RA2</t>
  </si>
  <si>
    <t>ZNAK TRIKOTNI 600 RA3</t>
  </si>
  <si>
    <t>ZNAK OKROGLI 400 RA1</t>
  </si>
  <si>
    <t>ZNAK OKROGLI 400 RA2</t>
  </si>
  <si>
    <t>ZNAK OKROGLI 400 RA3</t>
  </si>
  <si>
    <t>ZNAK OKROGLI 600 RA3</t>
  </si>
  <si>
    <t>ZNAK OKROGLI 600 RA1</t>
  </si>
  <si>
    <t>ZNAK OKROGLI 600 RA2</t>
  </si>
  <si>
    <t>DROG L=2000m</t>
  </si>
  <si>
    <t>DROG L=2500m</t>
  </si>
  <si>
    <t>DROG L=3000m</t>
  </si>
  <si>
    <t>DROG L=3500m</t>
  </si>
  <si>
    <t>DROG L=4000m</t>
  </si>
  <si>
    <t>DROG L=4500m</t>
  </si>
  <si>
    <t>KAPA PVC ZA DROG</t>
  </si>
  <si>
    <t>DESKA SMERNA 250X1000</t>
  </si>
  <si>
    <t>UTRIPALKA NA ENO BATERIJO</t>
  </si>
  <si>
    <t>STOŽEC PROMETNI H=350</t>
  </si>
  <si>
    <t>OBJEMKA ZA PZ FI 90</t>
  </si>
  <si>
    <t>OBJEMKA ZA PZ FI 110</t>
  </si>
  <si>
    <t>PODALJŠEK ZA DROG FI 63</t>
  </si>
  <si>
    <t>ZNAK PRAVOKOTNI 400X400 RA1</t>
  </si>
  <si>
    <t>ZNAK PRAVOKOTNI 400X400 RA2</t>
  </si>
  <si>
    <t>ZNAK PRAVOKOTNI 400X400 RA3</t>
  </si>
  <si>
    <t>ZNAK OSEMKOTNI 400 RA2</t>
  </si>
  <si>
    <t>ZNAK OSEMKOTNI 600 RA2</t>
  </si>
  <si>
    <t>TABLA OBVESTILNA 1000X250 RA1</t>
  </si>
  <si>
    <t>TABLA OBVESTILNA 1300X250 RA1</t>
  </si>
  <si>
    <t>TABLA OBVESTILNA 1600X250 RA1</t>
  </si>
  <si>
    <t>TABLA OBVESTILNA 1000X300 RA1</t>
  </si>
  <si>
    <t>TABLA OBVESTILNA 1300X300 RA1</t>
  </si>
  <si>
    <t>TABLA OBVESTILNA 1600X300 RA1</t>
  </si>
  <si>
    <t>TABLA KRAJEVNA 1000X500 RA1</t>
  </si>
  <si>
    <t>TABLA KRAJEVNA 1300X500 RA1</t>
  </si>
  <si>
    <t>TABLA KRAJEVNA 1600X500 RA1</t>
  </si>
  <si>
    <t>TABLA KRAJEVNA 1900X500 RA1</t>
  </si>
  <si>
    <t>TABLA KRAJEVNA 1300X750 RA1</t>
  </si>
  <si>
    <t>TABLA KRAJEVNA 1600X750 RA1</t>
  </si>
  <si>
    <t>TABLA KRAJEVNA 1900X750 RA1</t>
  </si>
  <si>
    <t>KAŽIPOT 1000X250 RA1</t>
  </si>
  <si>
    <t>KAŽIPOT 1300X250 RA1</t>
  </si>
  <si>
    <t>KAŽIPOT 1600X250 RA1</t>
  </si>
  <si>
    <t>KAŽIPOT 1000X300 RA1</t>
  </si>
  <si>
    <t>KAŽIPOT 1300X300 RA1</t>
  </si>
  <si>
    <t>KAŽIPOT 1600X300 RA1</t>
  </si>
  <si>
    <t>TABLA USMERJEVALNA 500X500 RA3</t>
  </si>
  <si>
    <t>TABLA USMERJEVALNA 1500X500 RA3</t>
  </si>
  <si>
    <t>ZNAK PRAVOKOTNI 600x600 RA1</t>
  </si>
  <si>
    <t>ZNAK PRAVOKOTNI 600x600 RA2</t>
  </si>
  <si>
    <t>ZNAK PRAVOKOTNI 600x600 RA3</t>
  </si>
  <si>
    <t>ZNAK PRAVOKOTNI 1000x250 RA1</t>
  </si>
  <si>
    <t>ZNAK PRAVOKOTNI 1000x250 RA2</t>
  </si>
  <si>
    <t>TABLA DOPOLNILNA 600x200 RA1</t>
  </si>
  <si>
    <t>TABLA DOPOLNILNA 600x200 RA2</t>
  </si>
  <si>
    <t>TABLA DOPOLNILNA 600x250 RA1</t>
  </si>
  <si>
    <t>TABLA DOPOLNILNA 600x250 RA2</t>
  </si>
  <si>
    <t>TABLA DOPOLNILNA 600x300 RA1</t>
  </si>
  <si>
    <t>TABLA DOPOLNILNA 900x600 RA1</t>
  </si>
  <si>
    <t>TABLA DOPOLNILNA 450x300 RA1</t>
  </si>
  <si>
    <t>TABLA DOPOLNILNA 600x300 RA2</t>
  </si>
  <si>
    <t>TABLA PROMETNI OTOK 300X600 RA3</t>
  </si>
  <si>
    <t>ZNAK PRAVOKOTNI 900x600 RA1</t>
  </si>
  <si>
    <t>ZNAK PRAVOKOTNI 900x600 RA2</t>
  </si>
  <si>
    <t>ZNAK PRAVOKOTNI 900x600 RA3</t>
  </si>
  <si>
    <t>TABLA ZAPORA 300X1000 RA2</t>
  </si>
  <si>
    <t>TABLA ZAPORA 1500X500 RA2</t>
  </si>
  <si>
    <t>TABLA DOPOLNILNA 600x400 RA2</t>
  </si>
  <si>
    <t>TABLA DOPOLNILNA 600x400 RA1</t>
  </si>
  <si>
    <t>TABLA DOPOLNILNA 600x600 RA1</t>
  </si>
  <si>
    <t>TABLA DOPOLNILNA 600x600 RA2</t>
  </si>
  <si>
    <t>OGLEDALO PRAVOKOTNO 700X900 AKRIL</t>
  </si>
  <si>
    <t>OGLEDALO PRAVOKOTNO 800X1000 AKRIL</t>
  </si>
  <si>
    <t>OGLEDALO OKROGLO FI 550 AKRIL</t>
  </si>
  <si>
    <t>OGLEDALO OKROGLO FI 750 AKRIL</t>
  </si>
  <si>
    <t>OGLEDALO PRAVOKOTNO 600X800 AKRIL</t>
  </si>
  <si>
    <t>STOJALO TRINOŽNO ZA PZ</t>
  </si>
  <si>
    <t>ZNAK ZA STOJALO OKROGLI 600 RA1</t>
  </si>
  <si>
    <t>ZNAK ZA STOJALO PRAVOKOTNI 600X600 RA1</t>
  </si>
  <si>
    <t>RAZTEGLJIVA ZAPORA</t>
  </si>
  <si>
    <t>E</t>
  </si>
  <si>
    <t>Razdelek</t>
  </si>
  <si>
    <t>E1</t>
  </si>
  <si>
    <t>E2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</si>
  <si>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</si>
  <si>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</si>
  <si>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</si>
  <si>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</si>
  <si>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</si>
  <si>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</si>
  <si>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</si>
  <si>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</si>
  <si>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</si>
  <si>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</si>
  <si>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</si>
  <si>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</si>
  <si>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</si>
  <si>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</si>
  <si>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</si>
  <si>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</si>
  <si>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</si>
  <si>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</si>
  <si>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</si>
  <si>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</si>
  <si>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</si>
  <si>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</si>
  <si>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</si>
  <si>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</si>
  <si>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</si>
  <si>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</si>
  <si>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</si>
  <si>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</si>
  <si>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</si>
  <si>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</si>
  <si>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</si>
  <si>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</si>
  <si>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</si>
  <si>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</si>
  <si>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</si>
  <si>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</si>
  <si>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</si>
  <si>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</si>
  <si>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</si>
  <si>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</si>
  <si>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</si>
  <si>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</si>
  <si>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</si>
  <si>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</si>
  <si>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</si>
  <si>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</si>
  <si>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</si>
  <si>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</si>
  <si>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</si>
  <si>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</si>
  <si>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</si>
  <si>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</si>
  <si>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</si>
  <si>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</si>
  <si>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</si>
  <si>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</si>
  <si>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</si>
  <si>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</si>
  <si>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</si>
  <si>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</si>
  <si>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</si>
  <si>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</si>
  <si>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</si>
  <si>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</si>
  <si>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</si>
  <si>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</si>
  <si>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</si>
  <si>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</si>
  <si>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</si>
  <si>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</si>
  <si>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</si>
  <si>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</si>
  <si>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</si>
  <si>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</si>
  <si>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</si>
  <si>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</si>
  <si>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</si>
  <si>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</si>
  <si>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</si>
  <si>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</si>
  <si>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</si>
  <si>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</si>
  <si>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</si>
  <si>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</si>
  <si>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</si>
  <si>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</si>
  <si>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</si>
  <si>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ZNAK TRIKOTNI 900 RA2</t>
  </si>
  <si>
    <t>ZNAK TRIKOTNI 900 RA3</t>
  </si>
  <si>
    <t>ZNAK ZA STOJALO TRIKOTNI 900 RA1</t>
  </si>
  <si>
    <t>TABLA DOPOLNILNA 450x300 RA2</t>
  </si>
  <si>
    <t>ZNAK PRAVOKOTNI 300X300 RA2</t>
  </si>
  <si>
    <t>ZNAK PRAVOKOTNI 300X300 RA3</t>
  </si>
  <si>
    <t>E3</t>
  </si>
  <si>
    <t>E92</t>
  </si>
  <si>
    <t>E93</t>
  </si>
  <si>
    <t>meblosignalizacija d.o.o.</t>
  </si>
  <si>
    <t>pos plastika d.o.o.</t>
  </si>
  <si>
    <t>val plastika d.o.o.</t>
  </si>
  <si>
    <t>detas s.p.a</t>
  </si>
  <si>
    <t>CESTNA OGLEDALA: vpisane dimenzije pomenijo velikost odsevnega stekla, imeti morajo možnost vertikalnega nagiba, vključena mora biti objemka za pritrditev na drog od fi 60 do fi 110.</t>
  </si>
  <si>
    <t>SKLOP 19b:</t>
  </si>
  <si>
    <t>SKLOP 19a:</t>
  </si>
  <si>
    <t>OGLEDALO PRAVOKOTNO 600X800 INOX (NEROSNO)</t>
  </si>
  <si>
    <t>OGLEDALO PRAVOKOTNO 700X900 INOX (NEROSNO)</t>
  </si>
  <si>
    <t>OGLEDALO PRAVOKOTNO 800X1000 INOX (NEROSNO)</t>
  </si>
  <si>
    <t>OGLEDALO 360° FI 750 AKRIL</t>
  </si>
  <si>
    <t>PODSTAVEK GUMIRAN 15KG</t>
  </si>
  <si>
    <t>CESTNI SMERNIKI PVC L=1200</t>
  </si>
  <si>
    <t>BATERIJA ZA UTRIPALKO</t>
  </si>
  <si>
    <t>TULEC ZA PROMETNI ZNAK BELO-MODER</t>
  </si>
  <si>
    <t>TRIOPAN H=90CM</t>
  </si>
  <si>
    <t>4162-8/2023</t>
  </si>
  <si>
    <t xml:space="preserve">PROMETNA SIGNALIZACIJA </t>
  </si>
  <si>
    <t xml:space="preserve">Št. razpisa: </t>
  </si>
  <si>
    <t>CESTNA OGLEDALA IN OPREMA</t>
  </si>
  <si>
    <t>PROMETNI ZNAKI</t>
  </si>
  <si>
    <t>SKLOP 13</t>
  </si>
  <si>
    <t>SKLOP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</si>
</sst>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24" x14ac:knownFonts="1">
    <font>
      <sz val="10"/>
      <name val="Arial"/>
      <charset val="238"/>
    </font>
    <font>
      <sz val="11"/>
      <color indexed="8"/>
      <name val="Trebuchet MS"/>
      <family val="2"/>
      <charset val="238"/>
    </font>
    <font>
      <b/>
      <sz val="10"/>
      <color indexed="8"/>
      <name val="Trebuchet MS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color indexed="8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b/>
      <sz val="12"/>
      <color indexed="53"/>
      <name val="Trebuchet MS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color theme="5" tint="-0.249977111117893"/>
      <name val="Tahoma"/>
      <family val="2"/>
      <charset val="238"/>
    </font>
    <font>
      <sz val="10"/>
      <color theme="5" tint="-0.249977111117893"/>
      <name val="Tahoma"/>
      <family val="2"/>
      <charset val="238"/>
    </font>
    <font>
      <b/>
      <sz val="12"/>
      <color theme="5" tint="-0.249977111117893"/>
      <name val="Tahoma"/>
      <family val="2"/>
      <charset val="238"/>
    </font>
    <font>
      <sz val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0" fillId="2" borderId="0">
      <alignment horizontal="right" vertical="top"/>
    </xf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0" fontId="8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 wrapText="1"/>
    </xf>
    <xf numFmtId="0" fontId="14" fillId="0" borderId="8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14" fillId="0" borderId="0" xfId="0" applyFont="1"/>
    <xf numFmtId="165" fontId="14" fillId="3" borderId="10" xfId="0" applyNumberFormat="1" applyFont="1" applyFill="1" applyBorder="1" applyAlignment="1">
      <alignment horizontal="center"/>
    </xf>
    <xf numFmtId="4" fontId="14" fillId="0" borderId="0" xfId="0" applyNumberFormat="1" applyFont="1" applyAlignment="1">
      <alignment horizontal="center"/>
    </xf>
    <xf numFmtId="0" fontId="18" fillId="0" borderId="4" xfId="0" applyFont="1" applyBorder="1" applyAlignment="1" applyProtection="1">
      <alignment horizontal="justify"/>
      <protection locked="0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left" wrapText="1"/>
    </xf>
    <xf numFmtId="0" fontId="19" fillId="0" borderId="3" xfId="1" applyFont="1" applyBorder="1" applyAlignment="1">
      <alignment vertical="center"/>
    </xf>
    <xf numFmtId="0" fontId="19" fillId="0" borderId="3" xfId="1" applyFont="1" applyBorder="1" applyAlignment="1">
      <alignment horizontal="center" vertical="center"/>
    </xf>
    <xf numFmtId="3" fontId="19" fillId="0" borderId="3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 applyProtection="1">
      <alignment horizontal="center" vertical="center"/>
      <protection locked="0"/>
    </xf>
    <xf numFmtId="165" fontId="19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 applyProtection="1">
      <alignment vertical="center"/>
      <protection locked="0"/>
    </xf>
    <xf numFmtId="165" fontId="16" fillId="4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165" fontId="16" fillId="0" borderId="3" xfId="0" applyNumberFormat="1" applyFont="1" applyBorder="1" applyAlignment="1">
      <alignment horizontal="center" vertical="center"/>
    </xf>
    <xf numFmtId="164" fontId="16" fillId="0" borderId="3" xfId="2" applyNumberFormat="1" applyFont="1" applyFill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4" fontId="16" fillId="0" borderId="3" xfId="0" applyNumberFormat="1" applyFont="1" applyBorder="1" applyAlignment="1">
      <alignment horizontal="left" vertical="center"/>
    </xf>
    <xf numFmtId="165" fontId="16" fillId="3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5" fillId="0" borderId="0" xfId="0" applyFont="1" applyAlignment="1">
      <alignment horizontal="center"/>
    </xf>
    <xf numFmtId="0" fontId="18" fillId="0" borderId="12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left"/>
      <protection locked="0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8" fillId="0" borderId="0" xfId="0" applyFont="1"/>
    <xf numFmtId="0" fontId="18" fillId="5" borderId="3" xfId="0" applyFont="1" applyFill="1" applyBorder="1"/>
    <xf numFmtId="0" fontId="18" fillId="0" borderId="4" xfId="0" applyFont="1" applyBorder="1"/>
    <xf numFmtId="0" fontId="15" fillId="0" borderId="4" xfId="0" applyFont="1" applyBorder="1" applyAlignment="1">
      <alignment horizontal="justify"/>
    </xf>
    <xf numFmtId="0" fontId="20" fillId="6" borderId="6" xfId="1" applyFont="1" applyFill="1" applyBorder="1" applyAlignment="1">
      <alignment vertical="center"/>
    </xf>
    <xf numFmtId="0" fontId="20" fillId="6" borderId="11" xfId="1" applyFont="1" applyFill="1" applyBorder="1" applyAlignment="1">
      <alignment vertical="center"/>
    </xf>
    <xf numFmtId="0" fontId="21" fillId="6" borderId="11" xfId="0" applyFont="1" applyFill="1" applyBorder="1" applyAlignment="1">
      <alignment vertical="center"/>
    </xf>
    <xf numFmtId="0" fontId="21" fillId="6" borderId="7" xfId="0" applyFont="1" applyFill="1" applyBorder="1" applyAlignment="1">
      <alignment vertic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4" fillId="0" borderId="3" xfId="0" applyFont="1" applyBorder="1" applyAlignment="1">
      <alignment vertical="center" wrapText="1"/>
    </xf>
    <xf numFmtId="0" fontId="13" fillId="0" borderId="0" xfId="0" applyFont="1"/>
    <xf numFmtId="0" fontId="22" fillId="0" borderId="0" xfId="0" applyFont="1" applyAlignment="1">
      <alignment vertical="center"/>
    </xf>
    <xf numFmtId="0" fontId="15" fillId="0" borderId="4" xfId="0" applyFont="1" applyBorder="1"/>
    <xf numFmtId="0" fontId="15" fillId="0" borderId="3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/>
    <xf numFmtId="0" fontId="19" fillId="0" borderId="3" xfId="0" applyFont="1" applyBorder="1"/>
    <xf numFmtId="4" fontId="19" fillId="0" borderId="3" xfId="1" applyNumberFormat="1" applyFont="1" applyBorder="1" applyAlignment="1">
      <alignment horizontal="center" vertical="center"/>
    </xf>
    <xf numFmtId="2" fontId="16" fillId="4" borderId="3" xfId="0" applyNumberFormat="1" applyFont="1" applyFill="1" applyBorder="1" applyAlignment="1">
      <alignment horizontal="center" vertical="center"/>
    </xf>
    <xf numFmtId="4" fontId="16" fillId="3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0" fontId="16" fillId="7" borderId="3" xfId="0" applyFont="1" applyFill="1" applyBorder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49" fontId="14" fillId="0" borderId="0" xfId="0" applyNumberFormat="1" applyFont="1"/>
    <xf numFmtId="0" fontId="13" fillId="0" borderId="0" xfId="0" applyFont="1"/>
    <xf numFmtId="0" fontId="4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49" fontId="13" fillId="0" borderId="0" xfId="0" applyNumberFormat="1" applyFont="1" applyAlignment="1">
      <alignment horizontal="justify"/>
    </xf>
    <xf numFmtId="49" fontId="13" fillId="0" borderId="0" xfId="0" applyNumberFormat="1" applyFont="1"/>
    <xf numFmtId="49" fontId="13" fillId="0" borderId="0" xfId="0" applyNumberFormat="1" applyFont="1" applyAlignment="1">
      <alignment vertical="top" wrapText="1"/>
    </xf>
    <xf numFmtId="0" fontId="15" fillId="0" borderId="6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13" fillId="0" borderId="1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</cellXfs>
  <cellStyles count="3">
    <cellStyle name="Navadno" xfId="0" builtinId="0"/>
    <cellStyle name="Navadno 2" xfId="1" xr:uid="{00000000-0005-0000-0000-000000000000}"/>
    <cellStyle name="S2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38101</xdr:rowOff>
    </xdr:from>
    <xdr:to>
      <xdr:col>2</xdr:col>
      <xdr:colOff>1343025</xdr:colOff>
      <xdr:row>8</xdr:row>
      <xdr:rowOff>47625</xdr:rowOff>
    </xdr:to>
    <xdr:pic>
      <xdr:nvPicPr>
        <xdr:cNvPr id="3" name="Slika 2" descr="NovDopis_glava_nov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142875" y="38101"/>
          <a:ext cx="8696325" cy="138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4" name="Picture 3" descr="NovDopis_glava_nov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77932"/>
          <a:ext cx="8588217" cy="1194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2" name="Picture 3" descr="NovDopis_glava_novo">
          <a:extLst>
            <a:ext uri="{FF2B5EF4-FFF2-40B4-BE49-F238E27FC236}">
              <a16:creationId xmlns:a16="http://schemas.microsoft.com/office/drawing/2014/main" id="{10E4BE98-60F1-4EEE-8D6C-199E4473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333375" y="77932"/>
          <a:ext cx="7253851" cy="1176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2EBFT9XJ\Sklopi%20-%20predra&#269;un%20obr%20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KLOP 1"/>
      <sheetName val="SKLOP 2"/>
      <sheetName val="SKLOP 3"/>
      <sheetName val="SKLOP 4"/>
      <sheetName val="SKLOP 5"/>
      <sheetName val="SKLOP 6"/>
      <sheetName val="SKLOP 7"/>
      <sheetName val="SKLOP 8"/>
      <sheetName val="SKLOP 9"/>
      <sheetName val="SKLOP 10"/>
      <sheetName val="SKLOP 11"/>
      <sheetName val="SKLOP 12"/>
      <sheetName val="SKLOP 13"/>
    </sheetNames>
    <sheetDataSet>
      <sheetData sheetId="0"/>
      <sheetData sheetId="1"/>
      <sheetData sheetId="2"/>
      <sheetData sheetId="3"/>
      <sheetData sheetId="4"/>
      <sheetData sheetId="5"/>
      <sheetData sheetId="6">
        <row r="86">
          <cell r="E86">
            <v>0</v>
          </cell>
        </row>
        <row r="91">
          <cell r="E91">
            <v>0</v>
          </cell>
        </row>
        <row r="96">
          <cell r="E9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49"/>
  <sheetViews>
    <sheetView tabSelected="1" zoomScaleNormal="100" zoomScaleSheetLayoutView="110" workbookViewId="0">
      <selection activeCell="A31" sqref="A31"/>
    </sheetView>
  </sheetViews>
  <sheetFormatPr defaultColWidth="9.140625" defaultRowHeight="14.1" customHeight="1" x14ac:dyDescent="0.3"/>
  <cols>
    <col min="1" max="1" width="35.140625" style="1" customWidth="1"/>
    <col min="2" max="2" width="78.28515625" style="1" customWidth="1"/>
    <col min="3" max="3" width="28.7109375" style="1" customWidth="1"/>
    <col min="4" max="4" width="36.85546875" style="4" customWidth="1"/>
    <col min="5" max="16384" width="9.140625" style="1"/>
  </cols>
  <sheetData>
    <row r="3" spans="1:3" ht="14.1" customHeight="1" x14ac:dyDescent="0.3">
      <c r="A3"/>
    </row>
    <row r="9" spans="1:3" ht="15" customHeight="1" x14ac:dyDescent="0.3"/>
    <row r="10" spans="1:3" ht="33" customHeight="1" x14ac:dyDescent="0.3">
      <c r="A10" s="82" t="s">
        <v>1</v>
      </c>
      <c r="B10" s="83" t="s">
        <v>222</v>
      </c>
      <c r="C10" s="83"/>
    </row>
    <row r="11" spans="1:3" ht="15" customHeight="1" x14ac:dyDescent="0.3">
      <c r="A11" s="57" t="s">
        <v>223</v>
      </c>
      <c r="B11" s="26" t="s">
        <v>221</v>
      </c>
      <c r="C11" s="65"/>
    </row>
    <row r="12" spans="1:3" ht="14.25" customHeight="1" x14ac:dyDescent="0.3">
      <c r="A12" s="26"/>
      <c r="B12" s="26"/>
      <c r="C12" s="26"/>
    </row>
    <row r="13" spans="1:3" ht="14.25" customHeight="1" x14ac:dyDescent="0.3">
      <c r="A13" s="58" t="s">
        <v>18</v>
      </c>
      <c r="B13" s="52"/>
      <c r="C13" s="26"/>
    </row>
    <row r="14" spans="1:3" ht="14.25" customHeight="1" x14ac:dyDescent="0.3">
      <c r="A14" s="58" t="s">
        <v>19</v>
      </c>
      <c r="B14" s="52"/>
      <c r="C14" s="26"/>
    </row>
    <row r="15" spans="1:3" ht="14.25" customHeight="1" x14ac:dyDescent="0.3">
      <c r="A15" s="57"/>
      <c r="B15" s="26"/>
      <c r="C15" s="26"/>
    </row>
    <row r="16" spans="1:3" ht="30.75" customHeight="1" x14ac:dyDescent="0.3">
      <c r="A16" s="58" t="s">
        <v>20</v>
      </c>
      <c r="B16" s="51"/>
      <c r="C16" s="26"/>
    </row>
    <row r="17" spans="1:4" ht="15" customHeight="1" thickBot="1" x14ac:dyDescent="0.35">
      <c r="A17" s="2"/>
      <c r="B17" s="2"/>
      <c r="C17" s="2"/>
    </row>
    <row r="18" spans="1:4" ht="51.75" customHeight="1" thickBot="1" x14ac:dyDescent="0.35">
      <c r="A18" s="21" t="s">
        <v>2</v>
      </c>
      <c r="B18" s="22"/>
      <c r="C18" s="23" t="s">
        <v>3</v>
      </c>
      <c r="D18" s="5"/>
    </row>
    <row r="19" spans="1:4" ht="16.5" x14ac:dyDescent="0.3">
      <c r="A19" s="24" t="s">
        <v>226</v>
      </c>
      <c r="B19" s="67" t="s">
        <v>225</v>
      </c>
      <c r="C19" s="25">
        <f>'SKLOP 13'!H97</f>
        <v>0</v>
      </c>
      <c r="D19" s="5"/>
    </row>
    <row r="20" spans="1:4" ht="17.25" thickBot="1" x14ac:dyDescent="0.35">
      <c r="A20" s="24" t="s">
        <v>227</v>
      </c>
      <c r="B20" s="67" t="s">
        <v>224</v>
      </c>
      <c r="C20" s="25">
        <f>'SKLOP 14'!H48</f>
        <v>0</v>
      </c>
      <c r="D20" s="5"/>
    </row>
    <row r="21" spans="1:4" ht="15" customHeight="1" thickBot="1" x14ac:dyDescent="0.35">
      <c r="A21" s="26"/>
      <c r="B21" s="26"/>
      <c r="C21" s="27">
        <f>SUM(C19:C20)</f>
        <v>0</v>
      </c>
      <c r="D21" s="6"/>
    </row>
    <row r="22" spans="1:4" ht="15" customHeight="1" x14ac:dyDescent="0.3">
      <c r="A22" s="26"/>
      <c r="B22" s="26"/>
      <c r="C22" s="81"/>
      <c r="D22" s="6"/>
    </row>
    <row r="23" spans="1:4" s="17" customFormat="1" ht="17.25" customHeight="1" x14ac:dyDescent="0.3">
      <c r="A23" s="84" t="s">
        <v>15</v>
      </c>
      <c r="B23" s="85"/>
      <c r="C23" s="85"/>
      <c r="D23" s="16"/>
    </row>
    <row r="24" spans="1:4" s="17" customFormat="1" ht="18.75" customHeight="1" x14ac:dyDescent="0.3">
      <c r="A24" s="84" t="s">
        <v>0</v>
      </c>
      <c r="B24" s="84"/>
      <c r="C24" s="85"/>
      <c r="D24" s="16"/>
    </row>
    <row r="25" spans="1:4" s="17" customFormat="1" ht="16.5" customHeight="1" x14ac:dyDescent="0.3">
      <c r="A25" s="90" t="s">
        <v>13</v>
      </c>
      <c r="B25" s="91"/>
      <c r="C25" s="91"/>
      <c r="D25" s="16"/>
    </row>
    <row r="26" spans="1:4" s="17" customFormat="1" ht="18" customHeight="1" x14ac:dyDescent="0.3">
      <c r="A26" s="92" t="s">
        <v>14</v>
      </c>
      <c r="B26" s="92"/>
      <c r="C26" s="92"/>
      <c r="D26" s="16"/>
    </row>
    <row r="27" spans="1:4" ht="16.5" customHeight="1" x14ac:dyDescent="0.3">
      <c r="A27" s="92" t="s">
        <v>16</v>
      </c>
      <c r="B27" s="92"/>
      <c r="C27" s="92"/>
    </row>
    <row r="28" spans="1:4" ht="15" customHeight="1" x14ac:dyDescent="0.3">
      <c r="A28" s="26"/>
      <c r="B28" s="26"/>
      <c r="C28" s="28"/>
      <c r="D28" s="6"/>
    </row>
    <row r="29" spans="1:4" ht="15" customHeight="1" x14ac:dyDescent="0.3">
      <c r="A29" s="66" t="s">
        <v>4</v>
      </c>
      <c r="B29" s="66"/>
      <c r="C29" s="66" t="s">
        <v>5</v>
      </c>
      <c r="D29" s="6"/>
    </row>
    <row r="30" spans="1:4" ht="16.5" customHeight="1" x14ac:dyDescent="0.3">
      <c r="A30" s="79"/>
      <c r="B30" s="57"/>
      <c r="C30" s="57"/>
      <c r="D30" s="6"/>
    </row>
    <row r="31" spans="1:4" ht="15" customHeight="1" x14ac:dyDescent="0.3">
      <c r="A31" s="29"/>
      <c r="B31" s="57"/>
      <c r="C31" s="59"/>
      <c r="D31" s="6"/>
    </row>
    <row r="32" spans="1:4" ht="15" customHeight="1" x14ac:dyDescent="0.3">
      <c r="A32" s="2"/>
      <c r="B32" s="2"/>
      <c r="C32" s="9"/>
      <c r="D32" s="6"/>
    </row>
    <row r="33" spans="1:4" ht="15" customHeight="1" x14ac:dyDescent="0.3">
      <c r="A33" s="2"/>
      <c r="B33" s="2"/>
      <c r="C33" s="9"/>
      <c r="D33" s="6"/>
    </row>
    <row r="34" spans="1:4" ht="15" customHeight="1" x14ac:dyDescent="0.3">
      <c r="A34" s="2"/>
      <c r="B34" s="2"/>
      <c r="C34" s="9"/>
      <c r="D34" s="6"/>
    </row>
    <row r="35" spans="1:4" ht="15" customHeight="1" x14ac:dyDescent="0.3">
      <c r="A35" s="2"/>
      <c r="B35" s="2"/>
      <c r="C35" s="9"/>
      <c r="D35" s="6"/>
    </row>
    <row r="36" spans="1:4" ht="15" customHeight="1" x14ac:dyDescent="0.3">
      <c r="A36" s="2"/>
      <c r="B36" s="2"/>
      <c r="C36" s="9"/>
      <c r="D36" s="6"/>
    </row>
    <row r="37" spans="1:4" ht="15" customHeight="1" x14ac:dyDescent="0.3">
      <c r="A37" s="2"/>
      <c r="B37" s="2"/>
      <c r="C37" s="9"/>
      <c r="D37" s="6"/>
    </row>
    <row r="38" spans="1:4" ht="15" customHeight="1" x14ac:dyDescent="0.3">
      <c r="A38" s="2"/>
      <c r="B38" s="2"/>
      <c r="C38" s="9"/>
      <c r="D38" s="6"/>
    </row>
    <row r="39" spans="1:4" ht="16.5" customHeight="1" x14ac:dyDescent="0.3">
      <c r="A39" s="2"/>
      <c r="B39" s="10"/>
      <c r="C39" s="9"/>
      <c r="D39" s="6"/>
    </row>
    <row r="40" spans="1:4" ht="15" customHeight="1" x14ac:dyDescent="0.3">
      <c r="A40" s="2"/>
      <c r="B40" s="2"/>
      <c r="C40" s="3"/>
    </row>
    <row r="41" spans="1:4" ht="15" customHeight="1" x14ac:dyDescent="0.3">
      <c r="A41" s="2"/>
      <c r="B41" s="2"/>
      <c r="C41" s="2"/>
    </row>
    <row r="42" spans="1:4" ht="15" customHeight="1" x14ac:dyDescent="0.3">
      <c r="A42" s="2"/>
      <c r="B42" s="2"/>
      <c r="C42" s="2"/>
      <c r="D42" s="7"/>
    </row>
    <row r="43" spans="1:4" ht="15" customHeight="1" x14ac:dyDescent="0.3">
      <c r="A43" s="86"/>
      <c r="B43" s="87"/>
      <c r="C43" s="87"/>
      <c r="D43" s="7"/>
    </row>
    <row r="44" spans="1:4" ht="30.75" customHeight="1" x14ac:dyDescent="0.3">
      <c r="A44" s="88"/>
      <c r="B44" s="89"/>
      <c r="C44" s="89"/>
    </row>
    <row r="45" spans="1:4" ht="11.25" customHeight="1" x14ac:dyDescent="0.3"/>
    <row r="46" spans="1:4" ht="13.5" customHeight="1" x14ac:dyDescent="0.3">
      <c r="A46" s="11"/>
      <c r="B46" s="12"/>
      <c r="C46" s="11"/>
      <c r="D46" s="6"/>
    </row>
    <row r="47" spans="1:4" ht="14.1" customHeight="1" x14ac:dyDescent="0.3">
      <c r="A47" s="11"/>
      <c r="B47" s="12"/>
      <c r="C47" s="12"/>
      <c r="D47" s="6"/>
    </row>
    <row r="48" spans="1:4" ht="14.1" customHeight="1" x14ac:dyDescent="0.35">
      <c r="A48" s="13"/>
      <c r="B48" s="14"/>
      <c r="C48" s="14"/>
      <c r="D48" s="8"/>
    </row>
    <row r="49" spans="1:3" ht="14.1" customHeight="1" x14ac:dyDescent="0.3">
      <c r="A49" s="15"/>
      <c r="B49" s="15"/>
      <c r="C49" s="15"/>
    </row>
  </sheetData>
  <sheetProtection algorithmName="SHA-512" hashValue="t4lGwF0MKmm88Vn72Zi5sbD4cU8e2M7vjUuWf3/5/AXd9/fK1yiIWWJ539eSDBl0i9cIPcqm3qPsrHwkEeB3RQ==" saltValue="c2LagRFzUPRV/DnBERRYGw==" spinCount="100000" sheet="1" selectLockedCells="1"/>
  <mergeCells count="8">
    <mergeCell ref="B10:C10"/>
    <mergeCell ref="A23:C23"/>
    <mergeCell ref="A43:C43"/>
    <mergeCell ref="A44:C44"/>
    <mergeCell ref="A25:C25"/>
    <mergeCell ref="A26:C26"/>
    <mergeCell ref="A24:C24"/>
    <mergeCell ref="A27:C27"/>
  </mergeCells>
  <phoneticPr fontId="11" type="noConversion"/>
  <pageMargins left="1.17" right="0.75" top="1" bottom="1" header="0" footer="0"/>
  <pageSetup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I104"/>
  <sheetViews>
    <sheetView zoomScaleNormal="100" zoomScaleSheetLayoutView="50" workbookViewId="0">
      <selection activeCell="E23" sqref="E23"/>
    </sheetView>
  </sheetViews>
  <sheetFormatPr defaultColWidth="9.140625" defaultRowHeight="12.75" x14ac:dyDescent="0.2"/>
  <cols>
    <col min="1" max="1" width="5" customWidth="1"/>
    <col min="2" max="2" width="56.7109375" customWidth="1"/>
    <col min="4" max="4" width="9.42578125" bestFit="1" customWidth="1"/>
    <col min="5" max="5" width="16" customWidth="1"/>
    <col min="6" max="6" width="15.28515625" hidden="1" customWidth="1"/>
    <col min="7" max="7" width="15.5703125" hidden="1" customWidth="1"/>
    <col min="8" max="8" width="17.140625" customWidth="1"/>
    <col min="9" max="9" width="27.140625" hidden="1" customWidth="1"/>
  </cols>
  <sheetData>
    <row r="10" spans="1:9" ht="33" customHeight="1" x14ac:dyDescent="0.2">
      <c r="A10" s="68"/>
      <c r="B10" s="56" t="str">
        <f>REKAPITULACIJA!B10</f>
        <v xml:space="preserve">PROMETNA SIGNALIZACIJA </v>
      </c>
      <c r="C10" s="83"/>
      <c r="D10" s="83"/>
      <c r="E10" s="83"/>
      <c r="F10" s="83"/>
      <c r="G10" s="83"/>
      <c r="H10" s="83"/>
      <c r="I10" s="83"/>
    </row>
    <row r="11" spans="1:9" ht="14.25" x14ac:dyDescent="0.2">
      <c r="A11" s="68"/>
      <c r="B11" s="57" t="str">
        <f>REKAPITULACIJA!A11</f>
        <v xml:space="preserve">Št. razpisa: </v>
      </c>
      <c r="C11" s="68"/>
      <c r="D11" s="68"/>
      <c r="E11" s="68"/>
      <c r="F11" s="68"/>
      <c r="G11" s="68"/>
      <c r="H11" s="68"/>
      <c r="I11" s="68"/>
    </row>
    <row r="12" spans="1:9" ht="14.25" x14ac:dyDescent="0.2">
      <c r="A12" s="68"/>
      <c r="B12" s="26"/>
      <c r="C12" s="68"/>
      <c r="D12" s="68"/>
      <c r="E12" s="68"/>
      <c r="F12" s="68"/>
      <c r="G12" s="68"/>
      <c r="H12" s="68"/>
      <c r="I12" s="68"/>
    </row>
    <row r="13" spans="1:9" ht="14.25" x14ac:dyDescent="0.2">
      <c r="A13" s="68"/>
      <c r="B13" s="58" t="s">
        <v>18</v>
      </c>
      <c r="C13" s="97"/>
      <c r="D13" s="98"/>
      <c r="E13" s="98"/>
      <c r="F13" s="98"/>
      <c r="G13" s="98"/>
      <c r="H13" s="98"/>
      <c r="I13" s="98"/>
    </row>
    <row r="14" spans="1:9" ht="14.25" x14ac:dyDescent="0.2">
      <c r="A14" s="68"/>
      <c r="B14" s="58" t="s">
        <v>19</v>
      </c>
      <c r="C14" s="97"/>
      <c r="D14" s="98"/>
      <c r="E14" s="98"/>
      <c r="F14" s="98"/>
      <c r="G14" s="98"/>
      <c r="H14" s="98"/>
      <c r="I14" s="98"/>
    </row>
    <row r="15" spans="1:9" ht="14.25" x14ac:dyDescent="0.2">
      <c r="A15" s="68"/>
      <c r="B15" s="57"/>
      <c r="C15" s="68"/>
      <c r="D15" s="68"/>
      <c r="E15" s="68"/>
      <c r="F15" s="68"/>
      <c r="G15" s="68"/>
      <c r="H15" s="68"/>
      <c r="I15" s="68"/>
    </row>
    <row r="16" spans="1:9" ht="14.25" x14ac:dyDescent="0.2">
      <c r="A16" s="68"/>
      <c r="B16" s="58" t="s">
        <v>20</v>
      </c>
      <c r="C16" s="97"/>
      <c r="D16" s="98"/>
      <c r="E16" s="98"/>
      <c r="F16" s="98"/>
      <c r="G16" s="98"/>
      <c r="H16" s="98"/>
      <c r="I16" s="98"/>
    </row>
    <row r="18" spans="1:9" ht="18.75" customHeight="1" x14ac:dyDescent="0.2">
      <c r="B18" s="69" t="s">
        <v>211</v>
      </c>
      <c r="C18" s="53"/>
      <c r="D18" s="54"/>
      <c r="E18" s="54"/>
      <c r="F18" s="54"/>
      <c r="G18" s="54"/>
      <c r="H18" s="55"/>
      <c r="I18" s="54"/>
    </row>
    <row r="19" spans="1:9" ht="21.75" customHeight="1" x14ac:dyDescent="0.2">
      <c r="B19" s="99" t="s">
        <v>225</v>
      </c>
      <c r="C19" s="99"/>
      <c r="D19" s="99"/>
      <c r="E19" s="99"/>
      <c r="F19" s="99"/>
      <c r="G19" s="99"/>
      <c r="H19" s="99"/>
      <c r="I19" s="99"/>
    </row>
    <row r="20" spans="1:9" ht="15" customHeight="1" x14ac:dyDescent="0.35">
      <c r="B20" s="18"/>
      <c r="C20" s="19"/>
      <c r="D20" s="2"/>
      <c r="E20" s="2"/>
      <c r="F20" s="2"/>
      <c r="G20" s="2"/>
      <c r="H20" s="20"/>
    </row>
    <row r="21" spans="1:9" s="2" customFormat="1" ht="54" customHeight="1" x14ac:dyDescent="0.3">
      <c r="A21" s="71" t="s">
        <v>106</v>
      </c>
      <c r="B21" s="30" t="s">
        <v>6</v>
      </c>
      <c r="C21" s="30" t="s">
        <v>7</v>
      </c>
      <c r="D21" s="31" t="s">
        <v>8</v>
      </c>
      <c r="E21" s="32" t="s">
        <v>9</v>
      </c>
      <c r="F21" s="31" t="s">
        <v>10</v>
      </c>
      <c r="G21" s="33" t="s">
        <v>11</v>
      </c>
      <c r="H21" s="31" t="s">
        <v>10</v>
      </c>
      <c r="I21" s="31" t="s">
        <v>11</v>
      </c>
    </row>
    <row r="22" spans="1:9" s="2" customFormat="1" ht="15" customHeight="1" x14ac:dyDescent="0.3">
      <c r="A22" s="72" t="s">
        <v>105</v>
      </c>
      <c r="B22" s="61" t="s">
        <v>22</v>
      </c>
      <c r="C22" s="62"/>
      <c r="D22" s="62"/>
      <c r="E22" s="62"/>
      <c r="F22" s="62"/>
      <c r="G22" s="62"/>
      <c r="H22" s="63"/>
      <c r="I22" s="64"/>
    </row>
    <row r="23" spans="1:9" s="2" customFormat="1" ht="15" customHeight="1" x14ac:dyDescent="0.3">
      <c r="A23" s="73" t="s">
        <v>107</v>
      </c>
      <c r="B23" s="34" t="s">
        <v>50</v>
      </c>
      <c r="C23" s="35" t="s">
        <v>12</v>
      </c>
      <c r="D23" s="36">
        <v>1</v>
      </c>
      <c r="E23" s="37">
        <v>0</v>
      </c>
      <c r="F23" s="38">
        <f t="shared" ref="F23:F24" si="0">D23*E23</f>
        <v>0</v>
      </c>
      <c r="G23" s="47" t="s">
        <v>17</v>
      </c>
      <c r="H23" s="76">
        <f>D23*E23</f>
        <v>0</v>
      </c>
      <c r="I23" s="39" t="s">
        <v>205</v>
      </c>
    </row>
    <row r="24" spans="1:9" s="2" customFormat="1" ht="15" customHeight="1" x14ac:dyDescent="0.3">
      <c r="A24" s="73" t="s">
        <v>108</v>
      </c>
      <c r="B24" s="34" t="s">
        <v>51</v>
      </c>
      <c r="C24" s="35" t="s">
        <v>12</v>
      </c>
      <c r="D24" s="36">
        <v>30</v>
      </c>
      <c r="E24" s="37">
        <v>0</v>
      </c>
      <c r="F24" s="38">
        <f t="shared" si="0"/>
        <v>0</v>
      </c>
      <c r="G24" s="47" t="s">
        <v>17</v>
      </c>
      <c r="H24" s="76">
        <f t="shared" ref="H24:H87" si="1">D24*E24</f>
        <v>0</v>
      </c>
      <c r="I24" s="39" t="s">
        <v>205</v>
      </c>
    </row>
    <row r="25" spans="1:9" s="2" customFormat="1" ht="15" customHeight="1" x14ac:dyDescent="0.3">
      <c r="A25" s="73" t="s">
        <v>202</v>
      </c>
      <c r="B25" s="34" t="s">
        <v>196</v>
      </c>
      <c r="C25" s="35" t="s">
        <v>12</v>
      </c>
      <c r="D25" s="36">
        <v>20</v>
      </c>
      <c r="E25" s="37">
        <v>0</v>
      </c>
      <c r="F25" s="38"/>
      <c r="G25" s="47"/>
      <c r="H25" s="76">
        <f t="shared" si="1"/>
        <v>0</v>
      </c>
      <c r="I25" s="39" t="s">
        <v>205</v>
      </c>
    </row>
    <row r="26" spans="1:9" s="2" customFormat="1" ht="15" customHeight="1" x14ac:dyDescent="0.3">
      <c r="A26" s="73" t="s">
        <v>109</v>
      </c>
      <c r="B26" s="34" t="s">
        <v>197</v>
      </c>
      <c r="C26" s="35" t="s">
        <v>12</v>
      </c>
      <c r="D26" s="36">
        <v>5</v>
      </c>
      <c r="E26" s="37">
        <v>0</v>
      </c>
      <c r="F26" s="38">
        <f t="shared" ref="F26" si="2">D26*E26</f>
        <v>0</v>
      </c>
      <c r="G26" s="47" t="s">
        <v>17</v>
      </c>
      <c r="H26" s="76">
        <f t="shared" si="1"/>
        <v>0</v>
      </c>
      <c r="I26" s="39" t="s">
        <v>205</v>
      </c>
    </row>
    <row r="27" spans="1:9" s="2" customFormat="1" ht="15" customHeight="1" x14ac:dyDescent="0.3">
      <c r="A27" s="73" t="s">
        <v>110</v>
      </c>
      <c r="B27" s="34" t="s">
        <v>25</v>
      </c>
      <c r="C27" s="35" t="s">
        <v>12</v>
      </c>
      <c r="D27" s="36">
        <v>5</v>
      </c>
      <c r="E27" s="37">
        <v>0</v>
      </c>
      <c r="F27" s="38">
        <f t="shared" ref="F27:F43" si="3">D27*E27</f>
        <v>0</v>
      </c>
      <c r="G27" s="47" t="s">
        <v>17</v>
      </c>
      <c r="H27" s="76">
        <f t="shared" si="1"/>
        <v>0</v>
      </c>
      <c r="I27" s="39" t="s">
        <v>205</v>
      </c>
    </row>
    <row r="28" spans="1:9" s="2" customFormat="1" ht="15" customHeight="1" x14ac:dyDescent="0.3">
      <c r="A28" s="73" t="s">
        <v>111</v>
      </c>
      <c r="B28" s="34" t="s">
        <v>26</v>
      </c>
      <c r="C28" s="35" t="s">
        <v>12</v>
      </c>
      <c r="D28" s="36">
        <v>5</v>
      </c>
      <c r="E28" s="37">
        <v>0</v>
      </c>
      <c r="F28" s="38">
        <f t="shared" si="3"/>
        <v>0</v>
      </c>
      <c r="G28" s="47" t="s">
        <v>17</v>
      </c>
      <c r="H28" s="76">
        <f t="shared" si="1"/>
        <v>0</v>
      </c>
      <c r="I28" s="39" t="s">
        <v>205</v>
      </c>
    </row>
    <row r="29" spans="1:9" s="2" customFormat="1" ht="15" customHeight="1" x14ac:dyDescent="0.3">
      <c r="A29" s="73" t="s">
        <v>112</v>
      </c>
      <c r="B29" s="34" t="s">
        <v>27</v>
      </c>
      <c r="C29" s="35" t="s">
        <v>12</v>
      </c>
      <c r="D29" s="36">
        <v>5</v>
      </c>
      <c r="E29" s="37">
        <v>0</v>
      </c>
      <c r="F29" s="38">
        <f t="shared" si="3"/>
        <v>0</v>
      </c>
      <c r="G29" s="47" t="s">
        <v>17</v>
      </c>
      <c r="H29" s="76">
        <f t="shared" si="1"/>
        <v>0</v>
      </c>
      <c r="I29" s="39" t="s">
        <v>205</v>
      </c>
    </row>
    <row r="30" spans="1:9" s="2" customFormat="1" ht="15" customHeight="1" x14ac:dyDescent="0.3">
      <c r="A30" s="73" t="s">
        <v>113</v>
      </c>
      <c r="B30" s="34" t="s">
        <v>28</v>
      </c>
      <c r="C30" s="35" t="s">
        <v>12</v>
      </c>
      <c r="D30" s="36">
        <v>5</v>
      </c>
      <c r="E30" s="37">
        <v>0</v>
      </c>
      <c r="F30" s="38">
        <f t="shared" si="3"/>
        <v>0</v>
      </c>
      <c r="G30" s="47" t="s">
        <v>17</v>
      </c>
      <c r="H30" s="76">
        <f t="shared" si="1"/>
        <v>0</v>
      </c>
      <c r="I30" s="39" t="s">
        <v>205</v>
      </c>
    </row>
    <row r="31" spans="1:9" s="2" customFormat="1" ht="15" customHeight="1" x14ac:dyDescent="0.3">
      <c r="A31" s="73" t="s">
        <v>114</v>
      </c>
      <c r="B31" s="34" t="s">
        <v>29</v>
      </c>
      <c r="C31" s="35" t="s">
        <v>12</v>
      </c>
      <c r="D31" s="36">
        <v>5</v>
      </c>
      <c r="E31" s="37">
        <v>0</v>
      </c>
      <c r="F31" s="38">
        <f t="shared" si="3"/>
        <v>0</v>
      </c>
      <c r="G31" s="47" t="s">
        <v>17</v>
      </c>
      <c r="H31" s="76">
        <f t="shared" si="1"/>
        <v>0</v>
      </c>
      <c r="I31" s="39" t="s">
        <v>205</v>
      </c>
    </row>
    <row r="32" spans="1:9" s="2" customFormat="1" ht="15" customHeight="1" x14ac:dyDescent="0.3">
      <c r="A32" s="73" t="s">
        <v>115</v>
      </c>
      <c r="B32" s="34" t="s">
        <v>30</v>
      </c>
      <c r="C32" s="35" t="s">
        <v>12</v>
      </c>
      <c r="D32" s="36">
        <v>5</v>
      </c>
      <c r="E32" s="37">
        <v>0</v>
      </c>
      <c r="F32" s="38">
        <f t="shared" ref="F32" si="4">D32*E32</f>
        <v>0</v>
      </c>
      <c r="G32" s="47" t="s">
        <v>17</v>
      </c>
      <c r="H32" s="76">
        <f t="shared" si="1"/>
        <v>0</v>
      </c>
      <c r="I32" s="39" t="s">
        <v>205</v>
      </c>
    </row>
    <row r="33" spans="1:9" s="2" customFormat="1" ht="15" customHeight="1" x14ac:dyDescent="0.3">
      <c r="A33" s="73" t="s">
        <v>116</v>
      </c>
      <c r="B33" s="34" t="s">
        <v>32</v>
      </c>
      <c r="C33" s="35" t="s">
        <v>12</v>
      </c>
      <c r="D33" s="36">
        <v>40</v>
      </c>
      <c r="E33" s="37">
        <v>0</v>
      </c>
      <c r="F33" s="38">
        <f t="shared" si="3"/>
        <v>0</v>
      </c>
      <c r="G33" s="47" t="s">
        <v>17</v>
      </c>
      <c r="H33" s="76">
        <f t="shared" si="1"/>
        <v>0</v>
      </c>
      <c r="I33" s="39" t="s">
        <v>205</v>
      </c>
    </row>
    <row r="34" spans="1:9" s="2" customFormat="1" ht="15" customHeight="1" x14ac:dyDescent="0.3">
      <c r="A34" s="73" t="s">
        <v>117</v>
      </c>
      <c r="B34" s="34" t="s">
        <v>33</v>
      </c>
      <c r="C34" s="35" t="s">
        <v>12</v>
      </c>
      <c r="D34" s="36">
        <v>20</v>
      </c>
      <c r="E34" s="37">
        <v>0</v>
      </c>
      <c r="F34" s="38">
        <f t="shared" si="3"/>
        <v>0</v>
      </c>
      <c r="G34" s="47" t="s">
        <v>17</v>
      </c>
      <c r="H34" s="76">
        <f t="shared" si="1"/>
        <v>0</v>
      </c>
      <c r="I34" s="39" t="s">
        <v>205</v>
      </c>
    </row>
    <row r="35" spans="1:9" s="2" customFormat="1" ht="15" customHeight="1" x14ac:dyDescent="0.3">
      <c r="A35" s="73" t="s">
        <v>118</v>
      </c>
      <c r="B35" s="34" t="s">
        <v>31</v>
      </c>
      <c r="C35" s="35" t="s">
        <v>12</v>
      </c>
      <c r="D35" s="36">
        <v>5</v>
      </c>
      <c r="E35" s="37">
        <v>0</v>
      </c>
      <c r="F35" s="38">
        <f t="shared" si="3"/>
        <v>0</v>
      </c>
      <c r="G35" s="47" t="s">
        <v>17</v>
      </c>
      <c r="H35" s="76">
        <f t="shared" si="1"/>
        <v>0</v>
      </c>
      <c r="I35" s="39" t="s">
        <v>205</v>
      </c>
    </row>
    <row r="36" spans="1:9" s="2" customFormat="1" ht="15" customHeight="1" x14ac:dyDescent="0.3">
      <c r="A36" s="73" t="s">
        <v>119</v>
      </c>
      <c r="B36" s="34" t="s">
        <v>200</v>
      </c>
      <c r="C36" s="35" t="s">
        <v>12</v>
      </c>
      <c r="D36" s="36">
        <v>5</v>
      </c>
      <c r="E36" s="37">
        <v>0</v>
      </c>
      <c r="F36" s="38">
        <f t="shared" ref="F36:F37" si="5">D36*E36</f>
        <v>0</v>
      </c>
      <c r="G36" s="47"/>
      <c r="H36" s="76">
        <f t="shared" si="1"/>
        <v>0</v>
      </c>
      <c r="I36" s="39" t="s">
        <v>205</v>
      </c>
    </row>
    <row r="37" spans="1:9" s="2" customFormat="1" ht="15" customHeight="1" x14ac:dyDescent="0.3">
      <c r="A37" s="73" t="s">
        <v>120</v>
      </c>
      <c r="B37" s="34" t="s">
        <v>201</v>
      </c>
      <c r="C37" s="35" t="s">
        <v>12</v>
      </c>
      <c r="D37" s="36">
        <v>5</v>
      </c>
      <c r="E37" s="37">
        <v>0</v>
      </c>
      <c r="F37" s="38">
        <f t="shared" si="5"/>
        <v>0</v>
      </c>
      <c r="G37" s="47"/>
      <c r="H37" s="76">
        <f t="shared" si="1"/>
        <v>0</v>
      </c>
      <c r="I37" s="39" t="s">
        <v>205</v>
      </c>
    </row>
    <row r="38" spans="1:9" s="2" customFormat="1" ht="15" customHeight="1" x14ac:dyDescent="0.3">
      <c r="A38" s="73" t="s">
        <v>121</v>
      </c>
      <c r="B38" s="34" t="s">
        <v>47</v>
      </c>
      <c r="C38" s="35" t="s">
        <v>12</v>
      </c>
      <c r="D38" s="36">
        <v>5</v>
      </c>
      <c r="E38" s="37">
        <v>0</v>
      </c>
      <c r="F38" s="38">
        <f t="shared" si="3"/>
        <v>0</v>
      </c>
      <c r="G38" s="47"/>
      <c r="H38" s="76">
        <f t="shared" si="1"/>
        <v>0</v>
      </c>
      <c r="I38" s="39" t="s">
        <v>205</v>
      </c>
    </row>
    <row r="39" spans="1:9" s="2" customFormat="1" ht="15" customHeight="1" x14ac:dyDescent="0.3">
      <c r="A39" s="73" t="s">
        <v>122</v>
      </c>
      <c r="B39" s="34" t="s">
        <v>48</v>
      </c>
      <c r="C39" s="35" t="s">
        <v>12</v>
      </c>
      <c r="D39" s="36">
        <v>5</v>
      </c>
      <c r="E39" s="37">
        <v>0</v>
      </c>
      <c r="F39" s="38">
        <f t="shared" si="3"/>
        <v>0</v>
      </c>
      <c r="G39" s="47"/>
      <c r="H39" s="76">
        <f t="shared" si="1"/>
        <v>0</v>
      </c>
      <c r="I39" s="39" t="s">
        <v>205</v>
      </c>
    </row>
    <row r="40" spans="1:9" s="2" customFormat="1" ht="15" customHeight="1" x14ac:dyDescent="0.3">
      <c r="A40" s="73" t="s">
        <v>123</v>
      </c>
      <c r="B40" s="34" t="s">
        <v>49</v>
      </c>
      <c r="C40" s="35" t="s">
        <v>12</v>
      </c>
      <c r="D40" s="36">
        <v>5</v>
      </c>
      <c r="E40" s="37">
        <v>0</v>
      </c>
      <c r="F40" s="38">
        <f t="shared" si="3"/>
        <v>0</v>
      </c>
      <c r="G40" s="47"/>
      <c r="H40" s="76">
        <f t="shared" si="1"/>
        <v>0</v>
      </c>
      <c r="I40" s="39" t="s">
        <v>205</v>
      </c>
    </row>
    <row r="41" spans="1:9" s="2" customFormat="1" ht="15" customHeight="1" x14ac:dyDescent="0.3">
      <c r="A41" s="73" t="s">
        <v>124</v>
      </c>
      <c r="B41" s="34" t="s">
        <v>73</v>
      </c>
      <c r="C41" s="35" t="s">
        <v>12</v>
      </c>
      <c r="D41" s="36">
        <v>40</v>
      </c>
      <c r="E41" s="37">
        <v>0</v>
      </c>
      <c r="F41" s="38">
        <f t="shared" si="3"/>
        <v>0</v>
      </c>
      <c r="G41" s="47"/>
      <c r="H41" s="76">
        <f t="shared" si="1"/>
        <v>0</v>
      </c>
      <c r="I41" s="39" t="s">
        <v>205</v>
      </c>
    </row>
    <row r="42" spans="1:9" s="2" customFormat="1" ht="15" customHeight="1" x14ac:dyDescent="0.3">
      <c r="A42" s="73" t="s">
        <v>125</v>
      </c>
      <c r="B42" s="34" t="s">
        <v>74</v>
      </c>
      <c r="C42" s="35" t="s">
        <v>12</v>
      </c>
      <c r="D42" s="36">
        <v>10</v>
      </c>
      <c r="E42" s="37">
        <v>0</v>
      </c>
      <c r="F42" s="38">
        <f t="shared" si="3"/>
        <v>0</v>
      </c>
      <c r="G42" s="47"/>
      <c r="H42" s="76">
        <f t="shared" si="1"/>
        <v>0</v>
      </c>
      <c r="I42" s="39" t="s">
        <v>205</v>
      </c>
    </row>
    <row r="43" spans="1:9" s="2" customFormat="1" ht="15" customHeight="1" x14ac:dyDescent="0.3">
      <c r="A43" s="73" t="s">
        <v>126</v>
      </c>
      <c r="B43" s="34" t="s">
        <v>75</v>
      </c>
      <c r="C43" s="35" t="s">
        <v>12</v>
      </c>
      <c r="D43" s="36">
        <v>5</v>
      </c>
      <c r="E43" s="37">
        <v>0</v>
      </c>
      <c r="F43" s="38">
        <f t="shared" si="3"/>
        <v>0</v>
      </c>
      <c r="G43" s="47"/>
      <c r="H43" s="76">
        <f t="shared" si="1"/>
        <v>0</v>
      </c>
      <c r="I43" s="39" t="s">
        <v>205</v>
      </c>
    </row>
    <row r="44" spans="1:9" s="2" customFormat="1" ht="15" customHeight="1" x14ac:dyDescent="0.3">
      <c r="A44" s="73" t="s">
        <v>127</v>
      </c>
      <c r="B44" s="34" t="s">
        <v>87</v>
      </c>
      <c r="C44" s="35" t="s">
        <v>12</v>
      </c>
      <c r="D44" s="36">
        <v>5</v>
      </c>
      <c r="E44" s="37">
        <v>0</v>
      </c>
      <c r="F44" s="38">
        <f t="shared" ref="F44:F58" si="6">D44*E44</f>
        <v>0</v>
      </c>
      <c r="G44" s="47"/>
      <c r="H44" s="76">
        <f t="shared" si="1"/>
        <v>0</v>
      </c>
      <c r="I44" s="39" t="s">
        <v>205</v>
      </c>
    </row>
    <row r="45" spans="1:9" s="2" customFormat="1" ht="15" customHeight="1" x14ac:dyDescent="0.3">
      <c r="A45" s="73" t="s">
        <v>128</v>
      </c>
      <c r="B45" s="34" t="s">
        <v>88</v>
      </c>
      <c r="C45" s="35" t="s">
        <v>12</v>
      </c>
      <c r="D45" s="36">
        <v>5</v>
      </c>
      <c r="E45" s="37">
        <v>0</v>
      </c>
      <c r="F45" s="38">
        <f t="shared" si="6"/>
        <v>0</v>
      </c>
      <c r="G45" s="47"/>
      <c r="H45" s="76">
        <f t="shared" si="1"/>
        <v>0</v>
      </c>
      <c r="I45" s="39" t="s">
        <v>205</v>
      </c>
    </row>
    <row r="46" spans="1:9" s="2" customFormat="1" ht="15" customHeight="1" x14ac:dyDescent="0.3">
      <c r="A46" s="73" t="s">
        <v>129</v>
      </c>
      <c r="B46" s="34" t="s">
        <v>89</v>
      </c>
      <c r="C46" s="35" t="s">
        <v>12</v>
      </c>
      <c r="D46" s="36">
        <v>2</v>
      </c>
      <c r="E46" s="37">
        <v>0</v>
      </c>
      <c r="F46" s="38">
        <f t="shared" si="6"/>
        <v>0</v>
      </c>
      <c r="G46" s="47"/>
      <c r="H46" s="76">
        <f t="shared" si="1"/>
        <v>0</v>
      </c>
      <c r="I46" s="39" t="s">
        <v>205</v>
      </c>
    </row>
    <row r="47" spans="1:9" s="2" customFormat="1" ht="15" customHeight="1" x14ac:dyDescent="0.3">
      <c r="A47" s="73" t="s">
        <v>130</v>
      </c>
      <c r="B47" s="34" t="s">
        <v>76</v>
      </c>
      <c r="C47" s="35" t="s">
        <v>12</v>
      </c>
      <c r="D47" s="36">
        <v>10</v>
      </c>
      <c r="E47" s="37">
        <v>0</v>
      </c>
      <c r="F47" s="38">
        <f t="shared" si="6"/>
        <v>0</v>
      </c>
      <c r="G47" s="47"/>
      <c r="H47" s="76">
        <f t="shared" si="1"/>
        <v>0</v>
      </c>
      <c r="I47" s="39" t="s">
        <v>205</v>
      </c>
    </row>
    <row r="48" spans="1:9" s="2" customFormat="1" ht="15" customHeight="1" x14ac:dyDescent="0.3">
      <c r="A48" s="73" t="s">
        <v>131</v>
      </c>
      <c r="B48" s="34" t="s">
        <v>77</v>
      </c>
      <c r="C48" s="35" t="s">
        <v>12</v>
      </c>
      <c r="D48" s="36">
        <v>10</v>
      </c>
      <c r="E48" s="37">
        <v>0</v>
      </c>
      <c r="F48" s="38">
        <f t="shared" si="6"/>
        <v>0</v>
      </c>
      <c r="G48" s="47"/>
      <c r="H48" s="76">
        <f t="shared" si="1"/>
        <v>0</v>
      </c>
      <c r="I48" s="39" t="s">
        <v>205</v>
      </c>
    </row>
    <row r="49" spans="1:9" s="2" customFormat="1" ht="15" customHeight="1" x14ac:dyDescent="0.3">
      <c r="A49" s="73" t="s">
        <v>132</v>
      </c>
      <c r="B49" s="34" t="s">
        <v>78</v>
      </c>
      <c r="C49" s="35" t="s">
        <v>12</v>
      </c>
      <c r="D49" s="36">
        <v>10</v>
      </c>
      <c r="E49" s="37">
        <v>0</v>
      </c>
      <c r="F49" s="38">
        <f t="shared" si="6"/>
        <v>0</v>
      </c>
      <c r="G49" s="47"/>
      <c r="H49" s="76">
        <f t="shared" si="1"/>
        <v>0</v>
      </c>
      <c r="I49" s="39" t="s">
        <v>205</v>
      </c>
    </row>
    <row r="50" spans="1:9" s="2" customFormat="1" ht="15" customHeight="1" x14ac:dyDescent="0.3">
      <c r="A50" s="73" t="s">
        <v>133</v>
      </c>
      <c r="B50" s="34" t="s">
        <v>79</v>
      </c>
      <c r="C50" s="35" t="s">
        <v>12</v>
      </c>
      <c r="D50" s="36">
        <v>10</v>
      </c>
      <c r="E50" s="37">
        <v>0</v>
      </c>
      <c r="F50" s="38">
        <f t="shared" si="6"/>
        <v>0</v>
      </c>
      <c r="G50" s="47"/>
      <c r="H50" s="76">
        <f t="shared" si="1"/>
        <v>0</v>
      </c>
      <c r="I50" s="39" t="s">
        <v>205</v>
      </c>
    </row>
    <row r="51" spans="1:9" s="2" customFormat="1" ht="15" customHeight="1" x14ac:dyDescent="0.3">
      <c r="A51" s="73" t="s">
        <v>134</v>
      </c>
      <c r="B51" s="34" t="s">
        <v>80</v>
      </c>
      <c r="C51" s="35" t="s">
        <v>12</v>
      </c>
      <c r="D51" s="36">
        <v>5</v>
      </c>
      <c r="E51" s="37">
        <v>0</v>
      </c>
      <c r="F51" s="38">
        <f t="shared" si="6"/>
        <v>0</v>
      </c>
      <c r="G51" s="47"/>
      <c r="H51" s="76">
        <f t="shared" si="1"/>
        <v>0</v>
      </c>
      <c r="I51" s="39" t="s">
        <v>205</v>
      </c>
    </row>
    <row r="52" spans="1:9" s="2" customFormat="1" ht="15" customHeight="1" x14ac:dyDescent="0.3">
      <c r="A52" s="73" t="s">
        <v>135</v>
      </c>
      <c r="B52" s="34" t="s">
        <v>81</v>
      </c>
      <c r="C52" s="35" t="s">
        <v>12</v>
      </c>
      <c r="D52" s="36">
        <v>5</v>
      </c>
      <c r="E52" s="37">
        <v>0</v>
      </c>
      <c r="F52" s="38">
        <f t="shared" si="6"/>
        <v>0</v>
      </c>
      <c r="G52" s="47"/>
      <c r="H52" s="76">
        <f t="shared" si="1"/>
        <v>0</v>
      </c>
      <c r="I52" s="39" t="s">
        <v>205</v>
      </c>
    </row>
    <row r="53" spans="1:9" s="2" customFormat="1" ht="15" customHeight="1" x14ac:dyDescent="0.3">
      <c r="A53" s="73" t="s">
        <v>136</v>
      </c>
      <c r="B53" s="34" t="s">
        <v>82</v>
      </c>
      <c r="C53" s="35" t="s">
        <v>12</v>
      </c>
      <c r="D53" s="36">
        <v>10</v>
      </c>
      <c r="E53" s="37">
        <v>0</v>
      </c>
      <c r="F53" s="38">
        <f t="shared" si="6"/>
        <v>0</v>
      </c>
      <c r="G53" s="47"/>
      <c r="H53" s="76">
        <f t="shared" si="1"/>
        <v>0</v>
      </c>
      <c r="I53" s="39" t="s">
        <v>205</v>
      </c>
    </row>
    <row r="54" spans="1:9" s="2" customFormat="1" ht="15" customHeight="1" x14ac:dyDescent="0.3">
      <c r="A54" s="73" t="s">
        <v>137</v>
      </c>
      <c r="B54" s="34" t="s">
        <v>85</v>
      </c>
      <c r="C54" s="35" t="s">
        <v>12</v>
      </c>
      <c r="D54" s="36">
        <v>5</v>
      </c>
      <c r="E54" s="37">
        <v>0</v>
      </c>
      <c r="F54" s="38">
        <f t="shared" si="6"/>
        <v>0</v>
      </c>
      <c r="G54" s="47"/>
      <c r="H54" s="76">
        <f t="shared" si="1"/>
        <v>0</v>
      </c>
      <c r="I54" s="39" t="s">
        <v>205</v>
      </c>
    </row>
    <row r="55" spans="1:9" s="2" customFormat="1" ht="15" customHeight="1" x14ac:dyDescent="0.3">
      <c r="A55" s="73" t="s">
        <v>138</v>
      </c>
      <c r="B55" s="34" t="s">
        <v>93</v>
      </c>
      <c r="C55" s="35" t="s">
        <v>12</v>
      </c>
      <c r="D55" s="36">
        <v>10</v>
      </c>
      <c r="E55" s="37">
        <v>0</v>
      </c>
      <c r="F55" s="38">
        <f t="shared" si="6"/>
        <v>0</v>
      </c>
      <c r="G55" s="47"/>
      <c r="H55" s="76">
        <f t="shared" si="1"/>
        <v>0</v>
      </c>
      <c r="I55" s="39" t="s">
        <v>205</v>
      </c>
    </row>
    <row r="56" spans="1:9" s="2" customFormat="1" ht="15" customHeight="1" x14ac:dyDescent="0.3">
      <c r="A56" s="73" t="s">
        <v>139</v>
      </c>
      <c r="B56" s="34" t="s">
        <v>92</v>
      </c>
      <c r="C56" s="35" t="s">
        <v>12</v>
      </c>
      <c r="D56" s="36">
        <v>5</v>
      </c>
      <c r="E56" s="37">
        <v>0</v>
      </c>
      <c r="F56" s="38">
        <f t="shared" si="6"/>
        <v>0</v>
      </c>
      <c r="G56" s="47"/>
      <c r="H56" s="76">
        <f t="shared" si="1"/>
        <v>0</v>
      </c>
      <c r="I56" s="39" t="s">
        <v>205</v>
      </c>
    </row>
    <row r="57" spans="1:9" s="2" customFormat="1" ht="15" customHeight="1" x14ac:dyDescent="0.3">
      <c r="A57" s="73" t="s">
        <v>140</v>
      </c>
      <c r="B57" s="34" t="s">
        <v>94</v>
      </c>
      <c r="C57" s="35" t="s">
        <v>12</v>
      </c>
      <c r="D57" s="36">
        <v>15</v>
      </c>
      <c r="E57" s="37">
        <v>0</v>
      </c>
      <c r="F57" s="38">
        <f t="shared" si="6"/>
        <v>0</v>
      </c>
      <c r="G57" s="47"/>
      <c r="H57" s="76">
        <f t="shared" si="1"/>
        <v>0</v>
      </c>
      <c r="I57" s="39" t="s">
        <v>205</v>
      </c>
    </row>
    <row r="58" spans="1:9" s="2" customFormat="1" ht="15" customHeight="1" x14ac:dyDescent="0.3">
      <c r="A58" s="73" t="s">
        <v>141</v>
      </c>
      <c r="B58" s="34" t="s">
        <v>95</v>
      </c>
      <c r="C58" s="35" t="s">
        <v>12</v>
      </c>
      <c r="D58" s="36">
        <v>10</v>
      </c>
      <c r="E58" s="37">
        <v>0</v>
      </c>
      <c r="F58" s="38">
        <f t="shared" si="6"/>
        <v>0</v>
      </c>
      <c r="G58" s="47"/>
      <c r="H58" s="76">
        <f t="shared" si="1"/>
        <v>0</v>
      </c>
      <c r="I58" s="39" t="s">
        <v>205</v>
      </c>
    </row>
    <row r="59" spans="1:9" s="2" customFormat="1" ht="15" customHeight="1" x14ac:dyDescent="0.3">
      <c r="A59" s="73" t="s">
        <v>142</v>
      </c>
      <c r="B59" s="34" t="s">
        <v>84</v>
      </c>
      <c r="C59" s="35" t="s">
        <v>12</v>
      </c>
      <c r="D59" s="36">
        <v>5</v>
      </c>
      <c r="E59" s="37">
        <v>0</v>
      </c>
      <c r="F59" s="38"/>
      <c r="G59" s="47"/>
      <c r="H59" s="76">
        <f t="shared" si="1"/>
        <v>0</v>
      </c>
      <c r="I59" s="39" t="s">
        <v>205</v>
      </c>
    </row>
    <row r="60" spans="1:9" s="2" customFormat="1" ht="15" customHeight="1" x14ac:dyDescent="0.3">
      <c r="A60" s="73" t="s">
        <v>143</v>
      </c>
      <c r="B60" s="34" t="s">
        <v>199</v>
      </c>
      <c r="C60" s="35" t="s">
        <v>12</v>
      </c>
      <c r="D60" s="36">
        <v>5</v>
      </c>
      <c r="E60" s="37">
        <v>0</v>
      </c>
      <c r="F60" s="38"/>
      <c r="G60" s="47"/>
      <c r="H60" s="76">
        <f t="shared" si="1"/>
        <v>0</v>
      </c>
      <c r="I60" s="39" t="s">
        <v>205</v>
      </c>
    </row>
    <row r="61" spans="1:9" s="2" customFormat="1" ht="15" customHeight="1" x14ac:dyDescent="0.3">
      <c r="A61" s="73" t="s">
        <v>144</v>
      </c>
      <c r="B61" s="34" t="s">
        <v>83</v>
      </c>
      <c r="C61" s="35" t="s">
        <v>12</v>
      </c>
      <c r="D61" s="36">
        <v>10</v>
      </c>
      <c r="E61" s="37">
        <v>0</v>
      </c>
      <c r="F61" s="38"/>
      <c r="G61" s="47"/>
      <c r="H61" s="76">
        <f t="shared" si="1"/>
        <v>0</v>
      </c>
      <c r="I61" s="39" t="s">
        <v>205</v>
      </c>
    </row>
    <row r="62" spans="1:9" s="2" customFormat="1" ht="15" customHeight="1" x14ac:dyDescent="0.3">
      <c r="A62" s="80" t="s">
        <v>145</v>
      </c>
      <c r="B62" s="34" t="s">
        <v>58</v>
      </c>
      <c r="C62" s="35" t="s">
        <v>12</v>
      </c>
      <c r="D62" s="36">
        <v>5</v>
      </c>
      <c r="E62" s="37">
        <v>0</v>
      </c>
      <c r="F62" s="38"/>
      <c r="G62" s="47"/>
      <c r="H62" s="76">
        <f t="shared" si="1"/>
        <v>0</v>
      </c>
      <c r="I62" s="39" t="s">
        <v>205</v>
      </c>
    </row>
    <row r="63" spans="1:9" s="2" customFormat="1" ht="15" customHeight="1" x14ac:dyDescent="0.3">
      <c r="A63" s="80" t="s">
        <v>146</v>
      </c>
      <c r="B63" s="34" t="s">
        <v>59</v>
      </c>
      <c r="C63" s="35" t="s">
        <v>12</v>
      </c>
      <c r="D63" s="36">
        <v>10</v>
      </c>
      <c r="E63" s="37">
        <v>0</v>
      </c>
      <c r="F63" s="38"/>
      <c r="G63" s="47"/>
      <c r="H63" s="76">
        <f t="shared" si="1"/>
        <v>0</v>
      </c>
      <c r="I63" s="39" t="s">
        <v>205</v>
      </c>
    </row>
    <row r="64" spans="1:9" s="2" customFormat="1" ht="15" customHeight="1" x14ac:dyDescent="0.3">
      <c r="A64" s="80" t="s">
        <v>147</v>
      </c>
      <c r="B64" s="34" t="s">
        <v>60</v>
      </c>
      <c r="C64" s="35" t="s">
        <v>12</v>
      </c>
      <c r="D64" s="36">
        <v>5</v>
      </c>
      <c r="E64" s="37">
        <v>0</v>
      </c>
      <c r="F64" s="38"/>
      <c r="G64" s="47"/>
      <c r="H64" s="76">
        <f t="shared" si="1"/>
        <v>0</v>
      </c>
      <c r="I64" s="39" t="s">
        <v>205</v>
      </c>
    </row>
    <row r="65" spans="1:9" s="2" customFormat="1" ht="15" customHeight="1" x14ac:dyDescent="0.3">
      <c r="A65" s="80" t="s">
        <v>148</v>
      </c>
      <c r="B65" s="34" t="s">
        <v>61</v>
      </c>
      <c r="C65" s="35" t="s">
        <v>12</v>
      </c>
      <c r="D65" s="36">
        <v>5</v>
      </c>
      <c r="E65" s="37">
        <v>0</v>
      </c>
      <c r="F65" s="38"/>
      <c r="G65" s="47"/>
      <c r="H65" s="76">
        <f t="shared" si="1"/>
        <v>0</v>
      </c>
      <c r="I65" s="39" t="s">
        <v>205</v>
      </c>
    </row>
    <row r="66" spans="1:9" s="2" customFormat="1" ht="15" customHeight="1" x14ac:dyDescent="0.3">
      <c r="A66" s="80" t="s">
        <v>149</v>
      </c>
      <c r="B66" s="34" t="s">
        <v>62</v>
      </c>
      <c r="C66" s="35" t="s">
        <v>12</v>
      </c>
      <c r="D66" s="36">
        <v>1</v>
      </c>
      <c r="E66" s="37">
        <v>0</v>
      </c>
      <c r="F66" s="38"/>
      <c r="G66" s="47"/>
      <c r="H66" s="76">
        <f t="shared" si="1"/>
        <v>0</v>
      </c>
      <c r="I66" s="39" t="s">
        <v>205</v>
      </c>
    </row>
    <row r="67" spans="1:9" s="2" customFormat="1" ht="15" customHeight="1" x14ac:dyDescent="0.3">
      <c r="A67" s="80" t="s">
        <v>150</v>
      </c>
      <c r="B67" s="34" t="s">
        <v>63</v>
      </c>
      <c r="C67" s="35" t="s">
        <v>12</v>
      </c>
      <c r="D67" s="36">
        <v>1</v>
      </c>
      <c r="E67" s="37">
        <v>0</v>
      </c>
      <c r="F67" s="38"/>
      <c r="G67" s="47"/>
      <c r="H67" s="76">
        <f t="shared" si="1"/>
        <v>0</v>
      </c>
      <c r="I67" s="39" t="s">
        <v>205</v>
      </c>
    </row>
    <row r="68" spans="1:9" s="2" customFormat="1" ht="15" customHeight="1" x14ac:dyDescent="0.3">
      <c r="A68" s="80" t="s">
        <v>151</v>
      </c>
      <c r="B68" s="34" t="s">
        <v>64</v>
      </c>
      <c r="C68" s="35" t="s">
        <v>12</v>
      </c>
      <c r="D68" s="36">
        <v>1</v>
      </c>
      <c r="E68" s="37">
        <v>0</v>
      </c>
      <c r="F68" s="38"/>
      <c r="G68" s="47"/>
      <c r="H68" s="76">
        <f t="shared" si="1"/>
        <v>0</v>
      </c>
      <c r="I68" s="39" t="s">
        <v>205</v>
      </c>
    </row>
    <row r="69" spans="1:9" s="2" customFormat="1" ht="15" customHeight="1" x14ac:dyDescent="0.3">
      <c r="A69" s="73" t="s">
        <v>152</v>
      </c>
      <c r="B69" s="34" t="s">
        <v>52</v>
      </c>
      <c r="C69" s="35" t="s">
        <v>12</v>
      </c>
      <c r="D69" s="36">
        <v>2</v>
      </c>
      <c r="E69" s="37">
        <v>0</v>
      </c>
      <c r="F69" s="38"/>
      <c r="G69" s="47"/>
      <c r="H69" s="76">
        <f t="shared" si="1"/>
        <v>0</v>
      </c>
      <c r="I69" s="39" t="s">
        <v>205</v>
      </c>
    </row>
    <row r="70" spans="1:9" s="2" customFormat="1" ht="15" customHeight="1" x14ac:dyDescent="0.3">
      <c r="A70" s="73" t="s">
        <v>153</v>
      </c>
      <c r="B70" s="34" t="s">
        <v>53</v>
      </c>
      <c r="C70" s="35" t="s">
        <v>12</v>
      </c>
      <c r="D70" s="36">
        <v>2</v>
      </c>
      <c r="E70" s="37">
        <v>0</v>
      </c>
      <c r="F70" s="38"/>
      <c r="G70" s="47"/>
      <c r="H70" s="76">
        <f t="shared" si="1"/>
        <v>0</v>
      </c>
      <c r="I70" s="39" t="s">
        <v>205</v>
      </c>
    </row>
    <row r="71" spans="1:9" s="2" customFormat="1" ht="15" customHeight="1" x14ac:dyDescent="0.3">
      <c r="A71" s="73" t="s">
        <v>154</v>
      </c>
      <c r="B71" s="34" t="s">
        <v>54</v>
      </c>
      <c r="C71" s="35" t="s">
        <v>12</v>
      </c>
      <c r="D71" s="36">
        <v>2</v>
      </c>
      <c r="E71" s="37">
        <v>0</v>
      </c>
      <c r="F71" s="38"/>
      <c r="G71" s="47"/>
      <c r="H71" s="76">
        <f t="shared" si="1"/>
        <v>0</v>
      </c>
      <c r="I71" s="39" t="s">
        <v>205</v>
      </c>
    </row>
    <row r="72" spans="1:9" s="2" customFormat="1" ht="15" customHeight="1" x14ac:dyDescent="0.3">
      <c r="A72" s="73" t="s">
        <v>155</v>
      </c>
      <c r="B72" s="34" t="s">
        <v>55</v>
      </c>
      <c r="C72" s="35" t="s">
        <v>12</v>
      </c>
      <c r="D72" s="36">
        <v>2</v>
      </c>
      <c r="E72" s="37">
        <v>0</v>
      </c>
      <c r="F72" s="38"/>
      <c r="G72" s="47"/>
      <c r="H72" s="76">
        <f t="shared" si="1"/>
        <v>0</v>
      </c>
      <c r="I72" s="39" t="s">
        <v>205</v>
      </c>
    </row>
    <row r="73" spans="1:9" s="2" customFormat="1" ht="15" customHeight="1" x14ac:dyDescent="0.3">
      <c r="A73" s="73" t="s">
        <v>156</v>
      </c>
      <c r="B73" s="34" t="s">
        <v>56</v>
      </c>
      <c r="C73" s="35" t="s">
        <v>12</v>
      </c>
      <c r="D73" s="36">
        <v>2</v>
      </c>
      <c r="E73" s="37">
        <v>0</v>
      </c>
      <c r="F73" s="38"/>
      <c r="G73" s="47"/>
      <c r="H73" s="76">
        <f t="shared" si="1"/>
        <v>0</v>
      </c>
      <c r="I73" s="39" t="s">
        <v>205</v>
      </c>
    </row>
    <row r="74" spans="1:9" s="2" customFormat="1" ht="15" customHeight="1" x14ac:dyDescent="0.3">
      <c r="A74" s="73" t="s">
        <v>157</v>
      </c>
      <c r="B74" s="34" t="s">
        <v>57</v>
      </c>
      <c r="C74" s="35" t="s">
        <v>12</v>
      </c>
      <c r="D74" s="36">
        <v>2</v>
      </c>
      <c r="E74" s="37">
        <v>0</v>
      </c>
      <c r="F74" s="38"/>
      <c r="G74" s="47"/>
      <c r="H74" s="76">
        <f t="shared" si="1"/>
        <v>0</v>
      </c>
      <c r="I74" s="39" t="s">
        <v>205</v>
      </c>
    </row>
    <row r="75" spans="1:9" s="2" customFormat="1" ht="15" customHeight="1" x14ac:dyDescent="0.3">
      <c r="A75" s="73" t="s">
        <v>158</v>
      </c>
      <c r="B75" s="34" t="s">
        <v>71</v>
      </c>
      <c r="C75" s="35" t="s">
        <v>12</v>
      </c>
      <c r="D75" s="36">
        <v>5</v>
      </c>
      <c r="E75" s="37">
        <v>0</v>
      </c>
      <c r="F75" s="38"/>
      <c r="G75" s="47"/>
      <c r="H75" s="76">
        <f t="shared" si="1"/>
        <v>0</v>
      </c>
      <c r="I75" s="39" t="s">
        <v>205</v>
      </c>
    </row>
    <row r="76" spans="1:9" s="2" customFormat="1" ht="15" customHeight="1" x14ac:dyDescent="0.3">
      <c r="A76" s="73" t="s">
        <v>159</v>
      </c>
      <c r="B76" s="34" t="s">
        <v>72</v>
      </c>
      <c r="C76" s="35" t="s">
        <v>12</v>
      </c>
      <c r="D76" s="36">
        <v>5</v>
      </c>
      <c r="E76" s="37">
        <v>0</v>
      </c>
      <c r="F76" s="38"/>
      <c r="G76" s="47"/>
      <c r="H76" s="76">
        <f t="shared" si="1"/>
        <v>0</v>
      </c>
      <c r="I76" s="39" t="s">
        <v>205</v>
      </c>
    </row>
    <row r="77" spans="1:9" s="2" customFormat="1" ht="15" customHeight="1" x14ac:dyDescent="0.3">
      <c r="A77" s="73" t="s">
        <v>160</v>
      </c>
      <c r="B77" s="34" t="s">
        <v>86</v>
      </c>
      <c r="C77" s="35" t="s">
        <v>12</v>
      </c>
      <c r="D77" s="36">
        <v>5</v>
      </c>
      <c r="E77" s="37">
        <v>0</v>
      </c>
      <c r="F77" s="38"/>
      <c r="G77" s="47"/>
      <c r="H77" s="76">
        <f t="shared" si="1"/>
        <v>0</v>
      </c>
      <c r="I77" s="39" t="s">
        <v>205</v>
      </c>
    </row>
    <row r="78" spans="1:9" s="2" customFormat="1" ht="15" customHeight="1" x14ac:dyDescent="0.3">
      <c r="A78" s="73" t="s">
        <v>161</v>
      </c>
      <c r="B78" s="34" t="s">
        <v>90</v>
      </c>
      <c r="C78" s="35" t="s">
        <v>12</v>
      </c>
      <c r="D78" s="36">
        <v>5</v>
      </c>
      <c r="E78" s="37">
        <v>0</v>
      </c>
      <c r="F78" s="38"/>
      <c r="G78" s="47"/>
      <c r="H78" s="76">
        <f t="shared" si="1"/>
        <v>0</v>
      </c>
      <c r="I78" s="39" t="s">
        <v>205</v>
      </c>
    </row>
    <row r="79" spans="1:9" s="2" customFormat="1" ht="15" customHeight="1" x14ac:dyDescent="0.3">
      <c r="A79" s="73" t="s">
        <v>162</v>
      </c>
      <c r="B79" s="34" t="s">
        <v>91</v>
      </c>
      <c r="C79" s="35" t="s">
        <v>12</v>
      </c>
      <c r="D79" s="36">
        <v>5</v>
      </c>
      <c r="E79" s="37">
        <v>0</v>
      </c>
      <c r="F79" s="38"/>
      <c r="G79" s="47"/>
      <c r="H79" s="76">
        <f t="shared" si="1"/>
        <v>0</v>
      </c>
      <c r="I79" s="39" t="s">
        <v>205</v>
      </c>
    </row>
    <row r="80" spans="1:9" s="2" customFormat="1" ht="15" customHeight="1" x14ac:dyDescent="0.3">
      <c r="A80" s="73" t="s">
        <v>163</v>
      </c>
      <c r="B80" s="34" t="s">
        <v>65</v>
      </c>
      <c r="C80" s="35" t="s">
        <v>12</v>
      </c>
      <c r="D80" s="36">
        <v>5</v>
      </c>
      <c r="E80" s="37">
        <v>0</v>
      </c>
      <c r="F80" s="38"/>
      <c r="G80" s="47"/>
      <c r="H80" s="76">
        <f t="shared" si="1"/>
        <v>0</v>
      </c>
      <c r="I80" s="39" t="s">
        <v>205</v>
      </c>
    </row>
    <row r="81" spans="1:9" s="2" customFormat="1" ht="15" customHeight="1" x14ac:dyDescent="0.3">
      <c r="A81" s="73" t="s">
        <v>164</v>
      </c>
      <c r="B81" s="34" t="s">
        <v>66</v>
      </c>
      <c r="C81" s="35" t="s">
        <v>12</v>
      </c>
      <c r="D81" s="36">
        <v>5</v>
      </c>
      <c r="E81" s="37">
        <v>0</v>
      </c>
      <c r="F81" s="38"/>
      <c r="G81" s="47"/>
      <c r="H81" s="76">
        <f t="shared" si="1"/>
        <v>0</v>
      </c>
      <c r="I81" s="39" t="s">
        <v>205</v>
      </c>
    </row>
    <row r="82" spans="1:9" s="2" customFormat="1" ht="15" customHeight="1" x14ac:dyDescent="0.3">
      <c r="A82" s="73" t="s">
        <v>165</v>
      </c>
      <c r="B82" s="34" t="s">
        <v>67</v>
      </c>
      <c r="C82" s="35" t="s">
        <v>12</v>
      </c>
      <c r="D82" s="36">
        <v>3</v>
      </c>
      <c r="E82" s="37">
        <v>0</v>
      </c>
      <c r="F82" s="38"/>
      <c r="G82" s="47"/>
      <c r="H82" s="76">
        <f t="shared" si="1"/>
        <v>0</v>
      </c>
      <c r="I82" s="39" t="s">
        <v>205</v>
      </c>
    </row>
    <row r="83" spans="1:9" s="2" customFormat="1" ht="15" customHeight="1" x14ac:dyDescent="0.3">
      <c r="A83" s="73" t="s">
        <v>166</v>
      </c>
      <c r="B83" s="34" t="s">
        <v>68</v>
      </c>
      <c r="C83" s="35" t="s">
        <v>12</v>
      </c>
      <c r="D83" s="36">
        <v>3</v>
      </c>
      <c r="E83" s="37">
        <v>0</v>
      </c>
      <c r="F83" s="38"/>
      <c r="G83" s="47"/>
      <c r="H83" s="76">
        <f t="shared" si="1"/>
        <v>0</v>
      </c>
      <c r="I83" s="39" t="s">
        <v>205</v>
      </c>
    </row>
    <row r="84" spans="1:9" s="2" customFormat="1" ht="15" customHeight="1" x14ac:dyDescent="0.3">
      <c r="A84" s="73" t="s">
        <v>167</v>
      </c>
      <c r="B84" s="34" t="s">
        <v>69</v>
      </c>
      <c r="C84" s="35" t="s">
        <v>12</v>
      </c>
      <c r="D84" s="36">
        <v>3</v>
      </c>
      <c r="E84" s="37">
        <v>0</v>
      </c>
      <c r="F84" s="38"/>
      <c r="G84" s="47"/>
      <c r="H84" s="76">
        <f t="shared" si="1"/>
        <v>0</v>
      </c>
      <c r="I84" s="39" t="s">
        <v>205</v>
      </c>
    </row>
    <row r="85" spans="1:9" s="2" customFormat="1" ht="15" customHeight="1" x14ac:dyDescent="0.3">
      <c r="A85" s="73" t="s">
        <v>168</v>
      </c>
      <c r="B85" s="34" t="s">
        <v>70</v>
      </c>
      <c r="C85" s="35" t="s">
        <v>12</v>
      </c>
      <c r="D85" s="36">
        <v>3</v>
      </c>
      <c r="E85" s="37">
        <v>0</v>
      </c>
      <c r="F85" s="38"/>
      <c r="G85" s="47"/>
      <c r="H85" s="76">
        <f t="shared" si="1"/>
        <v>0</v>
      </c>
      <c r="I85" s="39" t="s">
        <v>205</v>
      </c>
    </row>
    <row r="86" spans="1:9" s="2" customFormat="1" ht="15" customHeight="1" x14ac:dyDescent="0.3">
      <c r="A86" s="73" t="s">
        <v>169</v>
      </c>
      <c r="B86" s="34" t="s">
        <v>34</v>
      </c>
      <c r="C86" s="35" t="s">
        <v>12</v>
      </c>
      <c r="D86" s="36">
        <v>25</v>
      </c>
      <c r="E86" s="37">
        <v>0</v>
      </c>
      <c r="F86" s="38">
        <f>D86*E86</f>
        <v>0</v>
      </c>
      <c r="G86" s="47" t="s">
        <v>17</v>
      </c>
      <c r="H86" s="76">
        <f t="shared" si="1"/>
        <v>0</v>
      </c>
      <c r="I86" s="39" t="s">
        <v>205</v>
      </c>
    </row>
    <row r="87" spans="1:9" s="2" customFormat="1" ht="15" customHeight="1" x14ac:dyDescent="0.3">
      <c r="A87" s="73" t="s">
        <v>170</v>
      </c>
      <c r="B87" s="34" t="s">
        <v>35</v>
      </c>
      <c r="C87" s="35" t="s">
        <v>12</v>
      </c>
      <c r="D87" s="36">
        <v>20</v>
      </c>
      <c r="E87" s="37">
        <v>0</v>
      </c>
      <c r="F87" s="38"/>
      <c r="G87" s="47"/>
      <c r="H87" s="76">
        <f t="shared" si="1"/>
        <v>0</v>
      </c>
      <c r="I87" s="39" t="s">
        <v>205</v>
      </c>
    </row>
    <row r="88" spans="1:9" s="2" customFormat="1" ht="15" customHeight="1" x14ac:dyDescent="0.3">
      <c r="A88" s="73" t="s">
        <v>171</v>
      </c>
      <c r="B88" s="34" t="s">
        <v>36</v>
      </c>
      <c r="C88" s="35" t="s">
        <v>12</v>
      </c>
      <c r="D88" s="36">
        <v>40</v>
      </c>
      <c r="E88" s="37">
        <v>0</v>
      </c>
      <c r="F88" s="38"/>
      <c r="G88" s="47"/>
      <c r="H88" s="76">
        <f t="shared" ref="H88:H95" si="7">D88*E88</f>
        <v>0</v>
      </c>
      <c r="I88" s="39" t="s">
        <v>205</v>
      </c>
    </row>
    <row r="89" spans="1:9" s="2" customFormat="1" ht="15" customHeight="1" x14ac:dyDescent="0.3">
      <c r="A89" s="73" t="s">
        <v>172</v>
      </c>
      <c r="B89" s="34" t="s">
        <v>37</v>
      </c>
      <c r="C89" s="35" t="s">
        <v>12</v>
      </c>
      <c r="D89" s="36">
        <v>50</v>
      </c>
      <c r="E89" s="37">
        <v>0</v>
      </c>
      <c r="F89" s="38"/>
      <c r="G89" s="47"/>
      <c r="H89" s="76">
        <f t="shared" si="7"/>
        <v>0</v>
      </c>
      <c r="I89" s="39" t="s">
        <v>205</v>
      </c>
    </row>
    <row r="90" spans="1:9" s="2" customFormat="1" ht="15" customHeight="1" x14ac:dyDescent="0.3">
      <c r="A90" s="73" t="s">
        <v>173</v>
      </c>
      <c r="B90" s="34" t="s">
        <v>38</v>
      </c>
      <c r="C90" s="35" t="s">
        <v>12</v>
      </c>
      <c r="D90" s="36">
        <v>10</v>
      </c>
      <c r="E90" s="37">
        <v>0</v>
      </c>
      <c r="F90" s="38"/>
      <c r="G90" s="47"/>
      <c r="H90" s="76">
        <f t="shared" si="7"/>
        <v>0</v>
      </c>
      <c r="I90" s="39" t="s">
        <v>205</v>
      </c>
    </row>
    <row r="91" spans="1:9" s="2" customFormat="1" ht="15" customHeight="1" x14ac:dyDescent="0.3">
      <c r="A91" s="73" t="s">
        <v>174</v>
      </c>
      <c r="B91" s="34" t="s">
        <v>39</v>
      </c>
      <c r="C91" s="35" t="s">
        <v>12</v>
      </c>
      <c r="D91" s="36">
        <v>3</v>
      </c>
      <c r="E91" s="37">
        <v>0</v>
      </c>
      <c r="F91" s="38">
        <f>D91*E91</f>
        <v>0</v>
      </c>
      <c r="G91" s="47" t="s">
        <v>17</v>
      </c>
      <c r="H91" s="76">
        <f t="shared" si="7"/>
        <v>0</v>
      </c>
      <c r="I91" s="39" t="s">
        <v>205</v>
      </c>
    </row>
    <row r="92" spans="1:9" s="2" customFormat="1" ht="14.1" customHeight="1" x14ac:dyDescent="0.3">
      <c r="A92" s="73" t="s">
        <v>175</v>
      </c>
      <c r="B92" s="34" t="s">
        <v>40</v>
      </c>
      <c r="C92" s="35" t="s">
        <v>12</v>
      </c>
      <c r="D92" s="36">
        <v>15</v>
      </c>
      <c r="E92" s="37">
        <v>0</v>
      </c>
      <c r="F92" s="38">
        <f>D92*E92</f>
        <v>0</v>
      </c>
      <c r="G92" s="47" t="s">
        <v>17</v>
      </c>
      <c r="H92" s="76">
        <f t="shared" si="7"/>
        <v>0</v>
      </c>
      <c r="I92" s="39" t="s">
        <v>205</v>
      </c>
    </row>
    <row r="93" spans="1:9" s="2" customFormat="1" ht="14.1" customHeight="1" x14ac:dyDescent="0.3">
      <c r="A93" s="73" t="s">
        <v>176</v>
      </c>
      <c r="B93" s="34" t="s">
        <v>44</v>
      </c>
      <c r="C93" s="35" t="s">
        <v>12</v>
      </c>
      <c r="D93" s="36">
        <v>20</v>
      </c>
      <c r="E93" s="37">
        <v>0</v>
      </c>
      <c r="F93" s="38"/>
      <c r="G93" s="47"/>
      <c r="H93" s="76">
        <f t="shared" si="7"/>
        <v>0</v>
      </c>
      <c r="I93" s="39" t="s">
        <v>205</v>
      </c>
    </row>
    <row r="94" spans="1:9" s="2" customFormat="1" ht="14.1" customHeight="1" x14ac:dyDescent="0.3">
      <c r="A94" s="73" t="s">
        <v>177</v>
      </c>
      <c r="B94" s="34" t="s">
        <v>45</v>
      </c>
      <c r="C94" s="35" t="s">
        <v>12</v>
      </c>
      <c r="D94" s="36">
        <v>20</v>
      </c>
      <c r="E94" s="37">
        <v>0</v>
      </c>
      <c r="F94" s="38">
        <f>D94*E94</f>
        <v>0</v>
      </c>
      <c r="G94" s="47" t="s">
        <v>17</v>
      </c>
      <c r="H94" s="76">
        <f t="shared" si="7"/>
        <v>0</v>
      </c>
      <c r="I94" s="39" t="s">
        <v>205</v>
      </c>
    </row>
    <row r="95" spans="1:9" s="2" customFormat="1" ht="14.1" customHeight="1" x14ac:dyDescent="0.3">
      <c r="A95" s="73" t="s">
        <v>178</v>
      </c>
      <c r="B95" s="34" t="s">
        <v>46</v>
      </c>
      <c r="C95" s="35" t="s">
        <v>12</v>
      </c>
      <c r="D95" s="36">
        <v>15</v>
      </c>
      <c r="E95" s="37">
        <v>0</v>
      </c>
      <c r="F95" s="38">
        <f>D95*E95</f>
        <v>0</v>
      </c>
      <c r="G95" s="47" t="s">
        <v>17</v>
      </c>
      <c r="H95" s="76">
        <f t="shared" si="7"/>
        <v>0</v>
      </c>
      <c r="I95" s="39" t="s">
        <v>205</v>
      </c>
    </row>
    <row r="96" spans="1:9" s="2" customFormat="1" ht="14.1" customHeight="1" x14ac:dyDescent="0.3">
      <c r="A96" s="73"/>
      <c r="B96" s="96"/>
      <c r="C96" s="96"/>
      <c r="D96" s="96"/>
      <c r="E96" s="96"/>
      <c r="F96" s="40">
        <f>SUM(F25:F95)</f>
        <v>0</v>
      </c>
      <c r="G96" s="41"/>
      <c r="H96" s="77">
        <f>SUM(H23:H95)</f>
        <v>0</v>
      </c>
      <c r="I96" s="46"/>
    </row>
    <row r="97" spans="1:9" x14ac:dyDescent="0.2">
      <c r="A97" s="75"/>
      <c r="B97" s="93" t="s">
        <v>21</v>
      </c>
      <c r="C97" s="94"/>
      <c r="D97" s="94"/>
      <c r="E97" s="95"/>
      <c r="F97" s="48" t="e">
        <f>#REF!+#REF!+#REF!+#REF!+#REF!+#REF!+#REF!+#REF!+#REF!+#REF!+F96+'[1]SKLOP 6'!E86+'[1]SKLOP 6'!E91+'[1]SKLOP 6'!E96</f>
        <v>#REF!</v>
      </c>
      <c r="G97" s="41"/>
      <c r="H97" s="78">
        <f>+H96</f>
        <v>0</v>
      </c>
      <c r="I97" s="45"/>
    </row>
    <row r="98" spans="1:9" x14ac:dyDescent="0.2">
      <c r="A98" s="49"/>
      <c r="B98" s="49"/>
      <c r="C98" s="49"/>
      <c r="D98" s="49"/>
      <c r="E98" s="49"/>
      <c r="F98" s="49"/>
      <c r="G98" s="49"/>
      <c r="H98" s="49"/>
      <c r="I98" s="49"/>
    </row>
    <row r="99" spans="1:9" x14ac:dyDescent="0.2">
      <c r="A99" s="49"/>
      <c r="B99" s="49"/>
      <c r="C99" s="49"/>
      <c r="D99" s="49"/>
      <c r="E99" s="49"/>
      <c r="F99" s="49"/>
      <c r="G99" s="49"/>
      <c r="H99" s="49"/>
      <c r="I99" s="49"/>
    </row>
    <row r="100" spans="1:9" x14ac:dyDescent="0.2">
      <c r="A100" s="49"/>
      <c r="B100" s="50" t="s">
        <v>4</v>
      </c>
      <c r="C100" s="49"/>
      <c r="D100" s="49"/>
      <c r="E100" s="50" t="s">
        <v>5</v>
      </c>
      <c r="F100" s="49"/>
      <c r="G100" s="49"/>
      <c r="H100" s="49"/>
      <c r="I100" s="49"/>
    </row>
    <row r="101" spans="1:9" x14ac:dyDescent="0.2">
      <c r="A101" s="49"/>
      <c r="B101" s="60">
        <f>REKAPITULACIJA!A31</f>
        <v>0</v>
      </c>
      <c r="C101" s="49"/>
      <c r="D101" s="49"/>
      <c r="E101" s="70"/>
      <c r="F101" s="49"/>
      <c r="G101" s="49"/>
      <c r="H101" s="49"/>
      <c r="I101" s="49"/>
    </row>
    <row r="102" spans="1:9" x14ac:dyDescent="0.2">
      <c r="A102" s="49"/>
      <c r="B102" s="49"/>
      <c r="C102" s="49"/>
      <c r="D102" s="49"/>
      <c r="E102" s="49"/>
      <c r="F102" s="49"/>
      <c r="G102" s="49"/>
      <c r="H102" s="49"/>
      <c r="I102" s="49"/>
    </row>
    <row r="103" spans="1:9" x14ac:dyDescent="0.2">
      <c r="A103" s="49"/>
      <c r="B103" s="49"/>
      <c r="C103" s="49"/>
      <c r="D103" s="49"/>
      <c r="E103" s="49"/>
      <c r="F103" s="49"/>
      <c r="G103" s="49"/>
      <c r="H103" s="49"/>
      <c r="I103" s="49"/>
    </row>
    <row r="104" spans="1:9" x14ac:dyDescent="0.2">
      <c r="A104" s="49"/>
      <c r="B104" s="49"/>
      <c r="C104" s="49"/>
      <c r="D104" s="49"/>
      <c r="E104" s="49"/>
      <c r="F104" s="49"/>
      <c r="G104" s="49"/>
      <c r="H104" s="49"/>
      <c r="I104" s="49"/>
    </row>
  </sheetData>
  <sheetProtection algorithmName="SHA-512" hashValue="nqo/9jT5Yb6gka+5f1nNgkj64xes1ag7yOzchrrZKukpDayylKD1EcUl1OetVW08GpuHdLwtLXWpAVoDOYNmXg==" saltValue="6eE03hw5lq/x6UaViDMj+Q==" spinCount="100000" sheet="1" selectLockedCells="1"/>
  <mergeCells count="7">
    <mergeCell ref="B97:E97"/>
    <mergeCell ref="B96:E96"/>
    <mergeCell ref="C10:I10"/>
    <mergeCell ref="C13:I13"/>
    <mergeCell ref="C14:I14"/>
    <mergeCell ref="B19:I19"/>
    <mergeCell ref="C16:I16"/>
  </mergeCells>
  <phoneticPr fontId="23" type="noConversion"/>
  <pageMargins left="1.17" right="0.75" top="1" bottom="1" header="0" footer="0"/>
  <pageSetup scale="54" orientation="portrait" r:id="rId1"/>
  <headerFooter alignWithMargins="0"/>
  <rowBreaks count="2" manualBreakCount="2">
    <brk id="62" max="8" man="1"/>
    <brk id="103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0:I56"/>
  <sheetViews>
    <sheetView zoomScaleNormal="100" zoomScaleSheetLayoutView="50" workbookViewId="0">
      <selection activeCell="E23" sqref="E23"/>
    </sheetView>
  </sheetViews>
  <sheetFormatPr defaultColWidth="9.140625" defaultRowHeight="12.75" x14ac:dyDescent="0.2"/>
  <cols>
    <col min="1" max="1" width="5" customWidth="1"/>
    <col min="2" max="2" width="56.7109375" customWidth="1"/>
    <col min="4" max="4" width="9.42578125" bestFit="1" customWidth="1"/>
    <col min="5" max="5" width="16" customWidth="1"/>
    <col min="6" max="6" width="15.28515625" hidden="1" customWidth="1"/>
    <col min="7" max="7" width="15.5703125" hidden="1" customWidth="1"/>
    <col min="8" max="8" width="17.140625" customWidth="1"/>
    <col min="9" max="9" width="27.140625" hidden="1" customWidth="1"/>
  </cols>
  <sheetData>
    <row r="10" spans="1:9" ht="33" customHeight="1" x14ac:dyDescent="0.2">
      <c r="A10" s="68"/>
      <c r="B10" s="56" t="str">
        <f>REKAPITULACIJA!B10</f>
        <v xml:space="preserve">PROMETNA SIGNALIZACIJA </v>
      </c>
      <c r="C10" s="83"/>
      <c r="D10" s="83"/>
      <c r="E10" s="83"/>
      <c r="F10" s="83"/>
      <c r="G10" s="83"/>
      <c r="H10" s="83"/>
      <c r="I10" s="83"/>
    </row>
    <row r="11" spans="1:9" ht="14.25" x14ac:dyDescent="0.2">
      <c r="A11" s="68"/>
      <c r="B11" s="57" t="str">
        <f>REKAPITULACIJA!A11</f>
        <v xml:space="preserve">Št. razpisa: </v>
      </c>
      <c r="C11" s="68"/>
      <c r="D11" s="68"/>
      <c r="E11" s="68"/>
      <c r="F11" s="68"/>
      <c r="G11" s="68"/>
      <c r="H11" s="68"/>
      <c r="I11" s="68"/>
    </row>
    <row r="12" spans="1:9" ht="14.25" x14ac:dyDescent="0.2">
      <c r="A12" s="68"/>
      <c r="B12" s="26"/>
      <c r="C12" s="68"/>
      <c r="D12" s="68"/>
      <c r="E12" s="68"/>
      <c r="F12" s="68"/>
      <c r="G12" s="68"/>
      <c r="H12" s="68"/>
      <c r="I12" s="68"/>
    </row>
    <row r="13" spans="1:9" ht="14.25" x14ac:dyDescent="0.2">
      <c r="A13" s="68"/>
      <c r="B13" s="58" t="s">
        <v>18</v>
      </c>
      <c r="C13" s="97"/>
      <c r="D13" s="98"/>
      <c r="E13" s="98"/>
      <c r="F13" s="98"/>
      <c r="G13" s="98"/>
      <c r="H13" s="98"/>
      <c r="I13" s="98"/>
    </row>
    <row r="14" spans="1:9" ht="14.25" x14ac:dyDescent="0.2">
      <c r="A14" s="68"/>
      <c r="B14" s="58" t="s">
        <v>19</v>
      </c>
      <c r="C14" s="97"/>
      <c r="D14" s="98"/>
      <c r="E14" s="98"/>
      <c r="F14" s="98"/>
      <c r="G14" s="98"/>
      <c r="H14" s="98"/>
      <c r="I14" s="98"/>
    </row>
    <row r="15" spans="1:9" ht="14.25" x14ac:dyDescent="0.2">
      <c r="A15" s="68"/>
      <c r="B15" s="57"/>
      <c r="C15" s="68"/>
      <c r="D15" s="68"/>
      <c r="E15" s="68"/>
      <c r="F15" s="68"/>
      <c r="G15" s="68"/>
      <c r="H15" s="68"/>
      <c r="I15" s="68"/>
    </row>
    <row r="16" spans="1:9" ht="14.25" x14ac:dyDescent="0.2">
      <c r="A16" s="68"/>
      <c r="B16" s="58" t="s">
        <v>20</v>
      </c>
      <c r="C16" s="97"/>
      <c r="D16" s="98"/>
      <c r="E16" s="98"/>
      <c r="F16" s="98"/>
      <c r="G16" s="98"/>
      <c r="H16" s="98"/>
      <c r="I16" s="98"/>
    </row>
    <row r="18" spans="1:9" ht="18.75" customHeight="1" x14ac:dyDescent="0.2">
      <c r="B18" s="69" t="s">
        <v>210</v>
      </c>
      <c r="C18" s="53"/>
      <c r="D18" s="54"/>
      <c r="E18" s="54"/>
      <c r="F18" s="54"/>
      <c r="G18" s="54"/>
      <c r="H18" s="55"/>
      <c r="I18" s="54"/>
    </row>
    <row r="19" spans="1:9" ht="21.75" customHeight="1" x14ac:dyDescent="0.2">
      <c r="B19" s="99" t="s">
        <v>224</v>
      </c>
      <c r="C19" s="99"/>
      <c r="D19" s="99"/>
      <c r="E19" s="99"/>
      <c r="F19" s="99"/>
      <c r="G19" s="99"/>
      <c r="H19" s="99"/>
      <c r="I19" s="99"/>
    </row>
    <row r="20" spans="1:9" ht="15" customHeight="1" x14ac:dyDescent="0.35">
      <c r="B20" s="18"/>
      <c r="C20" s="19"/>
      <c r="D20" s="2"/>
      <c r="E20" s="2"/>
      <c r="F20" s="2"/>
      <c r="G20" s="2"/>
      <c r="H20" s="20"/>
    </row>
    <row r="21" spans="1:9" s="2" customFormat="1" ht="54" customHeight="1" x14ac:dyDescent="0.3">
      <c r="A21" s="71" t="s">
        <v>106</v>
      </c>
      <c r="B21" s="30" t="s">
        <v>6</v>
      </c>
      <c r="C21" s="30" t="s">
        <v>7</v>
      </c>
      <c r="D21" s="31" t="s">
        <v>8</v>
      </c>
      <c r="E21" s="32" t="s">
        <v>9</v>
      </c>
      <c r="F21" s="31" t="s">
        <v>10</v>
      </c>
      <c r="G21" s="33" t="s">
        <v>11</v>
      </c>
      <c r="H21" s="31" t="s">
        <v>10</v>
      </c>
      <c r="I21" s="31" t="s">
        <v>11</v>
      </c>
    </row>
    <row r="22" spans="1:9" s="2" customFormat="1" ht="14.1" customHeight="1" x14ac:dyDescent="0.3">
      <c r="A22" s="73"/>
      <c r="B22" s="61" t="s">
        <v>23</v>
      </c>
      <c r="C22" s="62"/>
      <c r="D22" s="62"/>
      <c r="E22" s="62"/>
      <c r="F22" s="62"/>
      <c r="G22" s="62"/>
      <c r="H22" s="63"/>
      <c r="I22" s="64"/>
    </row>
    <row r="23" spans="1:9" s="2" customFormat="1" ht="14.1" customHeight="1" x14ac:dyDescent="0.3">
      <c r="A23" s="73" t="s">
        <v>179</v>
      </c>
      <c r="B23" s="34" t="s">
        <v>98</v>
      </c>
      <c r="C23" s="35" t="s">
        <v>12</v>
      </c>
      <c r="D23" s="36">
        <v>3</v>
      </c>
      <c r="E23" s="37">
        <v>0</v>
      </c>
      <c r="F23" s="42"/>
      <c r="G23" s="47"/>
      <c r="H23" s="76">
        <f>D23*E23</f>
        <v>0</v>
      </c>
      <c r="I23" s="39" t="s">
        <v>206</v>
      </c>
    </row>
    <row r="24" spans="1:9" s="2" customFormat="1" ht="14.1" customHeight="1" x14ac:dyDescent="0.3">
      <c r="A24" s="73" t="s">
        <v>180</v>
      </c>
      <c r="B24" s="34" t="s">
        <v>99</v>
      </c>
      <c r="C24" s="35" t="s">
        <v>12</v>
      </c>
      <c r="D24" s="36">
        <v>5</v>
      </c>
      <c r="E24" s="37">
        <v>0</v>
      </c>
      <c r="F24" s="42">
        <f t="shared" ref="F24:F31" si="0">D24*E24</f>
        <v>0</v>
      </c>
      <c r="G24" s="47" t="s">
        <v>17</v>
      </c>
      <c r="H24" s="76">
        <f t="shared" ref="H24:H31" si="1">D24*E24</f>
        <v>0</v>
      </c>
      <c r="I24" s="39" t="s">
        <v>206</v>
      </c>
    </row>
    <row r="25" spans="1:9" s="2" customFormat="1" ht="14.1" customHeight="1" x14ac:dyDescent="0.3">
      <c r="A25" s="73" t="s">
        <v>181</v>
      </c>
      <c r="B25" s="34" t="s">
        <v>100</v>
      </c>
      <c r="C25" s="35" t="s">
        <v>12</v>
      </c>
      <c r="D25" s="36">
        <v>1</v>
      </c>
      <c r="E25" s="37">
        <v>0</v>
      </c>
      <c r="F25" s="42">
        <f t="shared" si="0"/>
        <v>0</v>
      </c>
      <c r="G25" s="47" t="s">
        <v>17</v>
      </c>
      <c r="H25" s="76">
        <f t="shared" si="1"/>
        <v>0</v>
      </c>
      <c r="I25" s="39" t="s">
        <v>206</v>
      </c>
    </row>
    <row r="26" spans="1:9" s="2" customFormat="1" ht="14.1" customHeight="1" x14ac:dyDescent="0.3">
      <c r="A26" s="73" t="s">
        <v>182</v>
      </c>
      <c r="B26" s="34" t="s">
        <v>96</v>
      </c>
      <c r="C26" s="35" t="s">
        <v>12</v>
      </c>
      <c r="D26" s="36">
        <v>15</v>
      </c>
      <c r="E26" s="37">
        <v>0</v>
      </c>
      <c r="F26" s="42">
        <f t="shared" si="0"/>
        <v>0</v>
      </c>
      <c r="G26" s="47" t="s">
        <v>17</v>
      </c>
      <c r="H26" s="76">
        <f t="shared" si="1"/>
        <v>0</v>
      </c>
      <c r="I26" s="39" t="s">
        <v>206</v>
      </c>
    </row>
    <row r="27" spans="1:9" s="2" customFormat="1" ht="14.1" customHeight="1" x14ac:dyDescent="0.3">
      <c r="A27" s="73" t="s">
        <v>183</v>
      </c>
      <c r="B27" s="34" t="s">
        <v>97</v>
      </c>
      <c r="C27" s="35" t="s">
        <v>12</v>
      </c>
      <c r="D27" s="36">
        <v>3</v>
      </c>
      <c r="E27" s="37">
        <v>0</v>
      </c>
      <c r="F27" s="42">
        <f t="shared" si="0"/>
        <v>0</v>
      </c>
      <c r="G27" s="47" t="s">
        <v>17</v>
      </c>
      <c r="H27" s="76">
        <f t="shared" si="1"/>
        <v>0</v>
      </c>
      <c r="I27" s="39" t="s">
        <v>206</v>
      </c>
    </row>
    <row r="28" spans="1:9" s="2" customFormat="1" ht="14.1" customHeight="1" x14ac:dyDescent="0.3">
      <c r="A28" s="73" t="s">
        <v>184</v>
      </c>
      <c r="B28" s="34" t="s">
        <v>212</v>
      </c>
      <c r="C28" s="35" t="s">
        <v>12</v>
      </c>
      <c r="D28" s="36">
        <v>2</v>
      </c>
      <c r="E28" s="37">
        <v>0</v>
      </c>
      <c r="F28" s="42">
        <f t="shared" si="0"/>
        <v>0</v>
      </c>
      <c r="G28" s="47" t="s">
        <v>17</v>
      </c>
      <c r="H28" s="76">
        <f t="shared" si="1"/>
        <v>0</v>
      </c>
      <c r="I28" s="39" t="s">
        <v>206</v>
      </c>
    </row>
    <row r="29" spans="1:9" s="2" customFormat="1" ht="14.1" customHeight="1" x14ac:dyDescent="0.3">
      <c r="A29" s="73" t="s">
        <v>185</v>
      </c>
      <c r="B29" s="34" t="s">
        <v>213</v>
      </c>
      <c r="C29" s="35" t="s">
        <v>12</v>
      </c>
      <c r="D29" s="36">
        <v>2</v>
      </c>
      <c r="E29" s="37">
        <v>0</v>
      </c>
      <c r="F29" s="42">
        <f t="shared" si="0"/>
        <v>0</v>
      </c>
      <c r="G29" s="47"/>
      <c r="H29" s="76">
        <f t="shared" si="1"/>
        <v>0</v>
      </c>
      <c r="I29" s="39" t="s">
        <v>206</v>
      </c>
    </row>
    <row r="30" spans="1:9" s="2" customFormat="1" ht="14.1" customHeight="1" x14ac:dyDescent="0.3">
      <c r="A30" s="73" t="s">
        <v>186</v>
      </c>
      <c r="B30" s="34" t="s">
        <v>214</v>
      </c>
      <c r="C30" s="35" t="s">
        <v>12</v>
      </c>
      <c r="D30" s="36">
        <v>2</v>
      </c>
      <c r="E30" s="37">
        <v>0</v>
      </c>
      <c r="F30" s="42">
        <f t="shared" si="0"/>
        <v>0</v>
      </c>
      <c r="G30" s="47"/>
      <c r="H30" s="76">
        <f t="shared" si="1"/>
        <v>0</v>
      </c>
      <c r="I30" s="39" t="s">
        <v>206</v>
      </c>
    </row>
    <row r="31" spans="1:9" s="2" customFormat="1" ht="14.1" customHeight="1" x14ac:dyDescent="0.3">
      <c r="A31" s="73" t="s">
        <v>187</v>
      </c>
      <c r="B31" s="34" t="s">
        <v>215</v>
      </c>
      <c r="C31" s="35" t="s">
        <v>12</v>
      </c>
      <c r="D31" s="36">
        <v>1</v>
      </c>
      <c r="E31" s="37">
        <v>0</v>
      </c>
      <c r="F31" s="42">
        <f t="shared" si="0"/>
        <v>0</v>
      </c>
      <c r="G31" s="47"/>
      <c r="H31" s="76">
        <f t="shared" si="1"/>
        <v>0</v>
      </c>
      <c r="I31" s="39" t="s">
        <v>206</v>
      </c>
    </row>
    <row r="32" spans="1:9" s="2" customFormat="1" ht="14.1" customHeight="1" x14ac:dyDescent="0.3">
      <c r="A32" s="73"/>
      <c r="B32" s="96"/>
      <c r="C32" s="96"/>
      <c r="D32" s="96"/>
      <c r="E32" s="96"/>
      <c r="F32" s="40">
        <f>SUM(F24:F31)</f>
        <v>0</v>
      </c>
      <c r="G32" s="41"/>
      <c r="H32" s="77">
        <f>SUM(H23:H31)</f>
        <v>0</v>
      </c>
      <c r="I32" s="46"/>
    </row>
    <row r="33" spans="1:9" s="2" customFormat="1" ht="14.1" customHeight="1" x14ac:dyDescent="0.3">
      <c r="A33" s="73"/>
      <c r="B33" s="61" t="s">
        <v>24</v>
      </c>
      <c r="C33" s="62"/>
      <c r="D33" s="62"/>
      <c r="E33" s="62"/>
      <c r="F33" s="62"/>
      <c r="G33" s="62"/>
      <c r="H33" s="63"/>
      <c r="I33" s="64"/>
    </row>
    <row r="34" spans="1:9" s="2" customFormat="1" ht="14.1" customHeight="1" x14ac:dyDescent="0.3">
      <c r="A34" s="73" t="s">
        <v>188</v>
      </c>
      <c r="B34" s="34" t="s">
        <v>216</v>
      </c>
      <c r="C34" s="35" t="s">
        <v>12</v>
      </c>
      <c r="D34" s="36">
        <v>30</v>
      </c>
      <c r="E34" s="43">
        <v>0</v>
      </c>
      <c r="F34" s="44"/>
      <c r="G34" s="47"/>
      <c r="H34" s="76">
        <f>D34*E34</f>
        <v>0</v>
      </c>
      <c r="I34" s="39" t="s">
        <v>207</v>
      </c>
    </row>
    <row r="35" spans="1:9" s="2" customFormat="1" ht="14.1" customHeight="1" x14ac:dyDescent="0.3">
      <c r="A35" s="73" t="s">
        <v>189</v>
      </c>
      <c r="B35" s="34" t="s">
        <v>41</v>
      </c>
      <c r="C35" s="35" t="s">
        <v>12</v>
      </c>
      <c r="D35" s="36">
        <v>30</v>
      </c>
      <c r="E35" s="43">
        <v>0</v>
      </c>
      <c r="F35" s="44"/>
      <c r="G35" s="47"/>
      <c r="H35" s="76">
        <f t="shared" ref="H35:H46" si="2">D35*E35</f>
        <v>0</v>
      </c>
      <c r="I35" s="39" t="s">
        <v>207</v>
      </c>
    </row>
    <row r="36" spans="1:9" s="2" customFormat="1" ht="14.1" customHeight="1" x14ac:dyDescent="0.3">
      <c r="A36" s="73" t="s">
        <v>190</v>
      </c>
      <c r="B36" s="34" t="s">
        <v>43</v>
      </c>
      <c r="C36" s="35" t="s">
        <v>12</v>
      </c>
      <c r="D36" s="36">
        <v>10</v>
      </c>
      <c r="E36" s="43">
        <v>0</v>
      </c>
      <c r="F36" s="44"/>
      <c r="G36" s="47"/>
      <c r="H36" s="76">
        <f t="shared" si="2"/>
        <v>0</v>
      </c>
      <c r="I36" s="39" t="s">
        <v>205</v>
      </c>
    </row>
    <row r="37" spans="1:9" s="2" customFormat="1" ht="14.1" customHeight="1" x14ac:dyDescent="0.3">
      <c r="A37" s="73" t="s">
        <v>191</v>
      </c>
      <c r="B37" s="34" t="s">
        <v>217</v>
      </c>
      <c r="C37" s="35" t="s">
        <v>12</v>
      </c>
      <c r="D37" s="36">
        <v>20</v>
      </c>
      <c r="E37" s="43">
        <v>0</v>
      </c>
      <c r="F37" s="44">
        <f>D37*E37</f>
        <v>0</v>
      </c>
      <c r="G37" s="47" t="s">
        <v>17</v>
      </c>
      <c r="H37" s="76">
        <f t="shared" si="2"/>
        <v>0</v>
      </c>
      <c r="I37" s="39" t="s">
        <v>207</v>
      </c>
    </row>
    <row r="38" spans="1:9" s="2" customFormat="1" ht="14.1" customHeight="1" x14ac:dyDescent="0.3">
      <c r="A38" s="73" t="s">
        <v>192</v>
      </c>
      <c r="B38" s="34" t="s">
        <v>42</v>
      </c>
      <c r="C38" s="35" t="s">
        <v>12</v>
      </c>
      <c r="D38" s="36">
        <v>15</v>
      </c>
      <c r="E38" s="43">
        <v>0</v>
      </c>
      <c r="F38" s="44">
        <f>D38*E38</f>
        <v>0</v>
      </c>
      <c r="G38" s="47" t="s">
        <v>17</v>
      </c>
      <c r="H38" s="76">
        <f t="shared" si="2"/>
        <v>0</v>
      </c>
      <c r="I38" s="39" t="s">
        <v>208</v>
      </c>
    </row>
    <row r="39" spans="1:9" s="2" customFormat="1" ht="14.1" customHeight="1" x14ac:dyDescent="0.3">
      <c r="A39" s="73"/>
      <c r="B39" s="34" t="s">
        <v>218</v>
      </c>
      <c r="C39" s="35" t="s">
        <v>12</v>
      </c>
      <c r="D39" s="36">
        <v>15</v>
      </c>
      <c r="E39" s="43">
        <v>0</v>
      </c>
      <c r="F39" s="44">
        <f>D39*E39</f>
        <v>0</v>
      </c>
      <c r="G39" s="47" t="s">
        <v>17</v>
      </c>
      <c r="H39" s="76">
        <f t="shared" ref="H39" si="3">D39*E39</f>
        <v>0</v>
      </c>
      <c r="I39" s="39" t="s">
        <v>208</v>
      </c>
    </row>
    <row r="40" spans="1:9" s="2" customFormat="1" ht="14.1" customHeight="1" x14ac:dyDescent="0.3">
      <c r="A40" s="73" t="s">
        <v>193</v>
      </c>
      <c r="B40" s="34" t="s">
        <v>101</v>
      </c>
      <c r="C40" s="35" t="s">
        <v>12</v>
      </c>
      <c r="D40" s="36">
        <v>10</v>
      </c>
      <c r="E40" s="43">
        <v>0</v>
      </c>
      <c r="F40" s="44"/>
      <c r="G40" s="47"/>
      <c r="H40" s="76">
        <f t="shared" si="2"/>
        <v>0</v>
      </c>
      <c r="I40" s="39" t="s">
        <v>205</v>
      </c>
    </row>
    <row r="41" spans="1:9" s="2" customFormat="1" ht="14.1" customHeight="1" x14ac:dyDescent="0.3">
      <c r="A41" s="73" t="s">
        <v>194</v>
      </c>
      <c r="B41" s="34" t="s">
        <v>198</v>
      </c>
      <c r="C41" s="35" t="s">
        <v>12</v>
      </c>
      <c r="D41" s="36">
        <v>5</v>
      </c>
      <c r="E41" s="43">
        <v>0</v>
      </c>
      <c r="F41" s="44">
        <f>D41*E41</f>
        <v>0</v>
      </c>
      <c r="G41" s="47" t="s">
        <v>17</v>
      </c>
      <c r="H41" s="76">
        <f t="shared" si="2"/>
        <v>0</v>
      </c>
      <c r="I41" s="39" t="s">
        <v>205</v>
      </c>
    </row>
    <row r="42" spans="1:9" s="2" customFormat="1" ht="14.1" customHeight="1" x14ac:dyDescent="0.3">
      <c r="A42" s="73" t="s">
        <v>195</v>
      </c>
      <c r="B42" s="34" t="s">
        <v>102</v>
      </c>
      <c r="C42" s="35" t="s">
        <v>12</v>
      </c>
      <c r="D42" s="36">
        <v>5</v>
      </c>
      <c r="E42" s="43">
        <v>0</v>
      </c>
      <c r="F42" s="44"/>
      <c r="G42" s="47"/>
      <c r="H42" s="76">
        <f t="shared" si="2"/>
        <v>0</v>
      </c>
      <c r="I42" s="39" t="s">
        <v>205</v>
      </c>
    </row>
    <row r="43" spans="1:9" s="2" customFormat="1" ht="14.1" customHeight="1" x14ac:dyDescent="0.3">
      <c r="A43" s="73" t="s">
        <v>203</v>
      </c>
      <c r="B43" s="34" t="s">
        <v>103</v>
      </c>
      <c r="C43" s="35" t="s">
        <v>12</v>
      </c>
      <c r="D43" s="36">
        <v>5</v>
      </c>
      <c r="E43" s="43">
        <v>0</v>
      </c>
      <c r="F43" s="44">
        <f>D43*E43</f>
        <v>0</v>
      </c>
      <c r="G43" s="47" t="s">
        <v>17</v>
      </c>
      <c r="H43" s="76">
        <f t="shared" si="2"/>
        <v>0</v>
      </c>
      <c r="I43" s="39" t="s">
        <v>205</v>
      </c>
    </row>
    <row r="44" spans="1:9" s="2" customFormat="1" ht="14.1" customHeight="1" x14ac:dyDescent="0.3">
      <c r="A44" s="73" t="s">
        <v>204</v>
      </c>
      <c r="B44" s="34" t="s">
        <v>104</v>
      </c>
      <c r="C44" s="35" t="s">
        <v>12</v>
      </c>
      <c r="D44" s="36">
        <v>1</v>
      </c>
      <c r="E44" s="43">
        <v>0</v>
      </c>
      <c r="F44" s="44">
        <f>D44*E44</f>
        <v>0</v>
      </c>
      <c r="G44" s="47" t="s">
        <v>17</v>
      </c>
      <c r="H44" s="76">
        <f t="shared" si="2"/>
        <v>0</v>
      </c>
      <c r="I44" s="39" t="s">
        <v>205</v>
      </c>
    </row>
    <row r="45" spans="1:9" s="2" customFormat="1" ht="14.1" customHeight="1" x14ac:dyDescent="0.3">
      <c r="A45" s="73"/>
      <c r="B45" s="34" t="s">
        <v>219</v>
      </c>
      <c r="C45" s="35" t="s">
        <v>12</v>
      </c>
      <c r="D45" s="36">
        <v>2</v>
      </c>
      <c r="E45" s="43">
        <v>0</v>
      </c>
      <c r="F45" s="44">
        <f>D45*E45</f>
        <v>0</v>
      </c>
      <c r="G45" s="47" t="s">
        <v>17</v>
      </c>
      <c r="H45" s="76">
        <f t="shared" ref="H45" si="4">D45*E45</f>
        <v>0</v>
      </c>
      <c r="I45" s="39" t="s">
        <v>208</v>
      </c>
    </row>
    <row r="46" spans="1:9" s="2" customFormat="1" ht="14.1" customHeight="1" x14ac:dyDescent="0.3">
      <c r="A46" s="73"/>
      <c r="B46" s="34" t="s">
        <v>220</v>
      </c>
      <c r="C46" s="35" t="s">
        <v>12</v>
      </c>
      <c r="D46" s="36">
        <v>5</v>
      </c>
      <c r="E46" s="43">
        <v>0</v>
      </c>
      <c r="F46" s="44">
        <f>D46*E46</f>
        <v>0</v>
      </c>
      <c r="G46" s="47" t="s">
        <v>17</v>
      </c>
      <c r="H46" s="76">
        <f t="shared" si="2"/>
        <v>0</v>
      </c>
      <c r="I46" s="39" t="s">
        <v>208</v>
      </c>
    </row>
    <row r="47" spans="1:9" s="2" customFormat="1" ht="14.1" customHeight="1" x14ac:dyDescent="0.3">
      <c r="A47" s="74"/>
      <c r="B47" s="96"/>
      <c r="C47" s="96"/>
      <c r="D47" s="96"/>
      <c r="E47" s="96"/>
      <c r="F47" s="40">
        <f>SUM(F38:F43)</f>
        <v>0</v>
      </c>
      <c r="G47" s="41"/>
      <c r="H47" s="77">
        <f>SUM(H34:H44)</f>
        <v>0</v>
      </c>
      <c r="I47" s="46"/>
    </row>
    <row r="48" spans="1:9" x14ac:dyDescent="0.2">
      <c r="A48" s="75"/>
      <c r="B48" s="93" t="s">
        <v>21</v>
      </c>
      <c r="C48" s="94"/>
      <c r="D48" s="94"/>
      <c r="E48" s="95"/>
      <c r="F48" s="48" t="e">
        <f>#REF!+#REF!+#REF!+#REF!+#REF!+#REF!+#REF!+#REF!+F47+F32+#REF!+'[1]SKLOP 6'!E86+'[1]SKLOP 6'!E91+'[1]SKLOP 6'!E96</f>
        <v>#REF!</v>
      </c>
      <c r="G48" s="41"/>
      <c r="H48" s="78">
        <f>H47+H32</f>
        <v>0</v>
      </c>
      <c r="I48" s="45"/>
    </row>
    <row r="49" spans="1:9" x14ac:dyDescent="0.2">
      <c r="A49" s="49"/>
      <c r="B49" s="49"/>
      <c r="C49" s="49"/>
      <c r="D49" s="49"/>
      <c r="E49" s="49"/>
      <c r="F49" s="49"/>
      <c r="G49" s="49"/>
      <c r="H49" s="49"/>
      <c r="I49" s="49"/>
    </row>
    <row r="50" spans="1:9" ht="25.5" customHeight="1" x14ac:dyDescent="0.2">
      <c r="A50" s="49"/>
      <c r="B50" s="100" t="s">
        <v>209</v>
      </c>
      <c r="C50" s="101"/>
      <c r="D50" s="101"/>
      <c r="E50" s="101"/>
      <c r="F50" s="101"/>
      <c r="G50" s="101"/>
      <c r="H50" s="101"/>
      <c r="I50" s="102"/>
    </row>
    <row r="51" spans="1:9" x14ac:dyDescent="0.2">
      <c r="A51" s="49"/>
      <c r="B51" s="49"/>
      <c r="C51" s="49"/>
      <c r="D51" s="49"/>
      <c r="E51" s="49"/>
      <c r="F51" s="49"/>
      <c r="G51" s="49"/>
      <c r="H51" s="49"/>
      <c r="I51" s="49"/>
    </row>
    <row r="52" spans="1:9" x14ac:dyDescent="0.2">
      <c r="A52" s="49"/>
      <c r="B52" s="50" t="s">
        <v>4</v>
      </c>
      <c r="C52" s="49"/>
      <c r="D52" s="49"/>
      <c r="E52" s="50" t="s">
        <v>5</v>
      </c>
      <c r="F52" s="49"/>
      <c r="G52" s="49"/>
      <c r="H52" s="49"/>
      <c r="I52" s="49"/>
    </row>
    <row r="53" spans="1:9" x14ac:dyDescent="0.2">
      <c r="A53" s="49"/>
      <c r="B53" s="60">
        <f>REKAPITULACIJA!A31</f>
        <v>0</v>
      </c>
      <c r="C53" s="49"/>
      <c r="D53" s="49"/>
      <c r="E53" s="70"/>
      <c r="F53" s="49"/>
      <c r="G53" s="49"/>
      <c r="H53" s="49"/>
      <c r="I53" s="49"/>
    </row>
    <row r="54" spans="1:9" x14ac:dyDescent="0.2">
      <c r="A54" s="49"/>
      <c r="B54" s="49"/>
      <c r="C54" s="49"/>
      <c r="D54" s="49"/>
      <c r="E54" s="49"/>
      <c r="F54" s="49"/>
      <c r="G54" s="49"/>
      <c r="H54" s="49"/>
      <c r="I54" s="49"/>
    </row>
    <row r="55" spans="1:9" x14ac:dyDescent="0.2">
      <c r="A55" s="49"/>
      <c r="B55" s="49"/>
      <c r="C55" s="49"/>
      <c r="D55" s="49"/>
      <c r="E55" s="49"/>
      <c r="F55" s="49"/>
      <c r="G55" s="49"/>
      <c r="H55" s="49"/>
      <c r="I55" s="49"/>
    </row>
    <row r="56" spans="1:9" x14ac:dyDescent="0.2">
      <c r="A56" s="49"/>
      <c r="B56" s="49"/>
      <c r="C56" s="49"/>
      <c r="D56" s="49"/>
      <c r="E56" s="49"/>
      <c r="F56" s="49"/>
      <c r="G56" s="49"/>
      <c r="H56" s="49"/>
      <c r="I56" s="49"/>
    </row>
  </sheetData>
  <sheetProtection algorithmName="SHA-512" hashValue="CflbuOKrhYcnIMiZzw+syylhBRM3F/+0pXgeCHZwtrYJGp1FAxb6nQpen2J+hQJoS41thFCByoomaAgNU0p+Kg==" saltValue="ynanmjgs6vyd4eCH17IjRg==" spinCount="100000" sheet="1" selectLockedCells="1"/>
  <mergeCells count="9">
    <mergeCell ref="B32:E32"/>
    <mergeCell ref="B47:E47"/>
    <mergeCell ref="B48:E48"/>
    <mergeCell ref="B50:I50"/>
    <mergeCell ref="C10:I10"/>
    <mergeCell ref="C13:I13"/>
    <mergeCell ref="C14:I14"/>
    <mergeCell ref="C16:I16"/>
    <mergeCell ref="B19:I19"/>
  </mergeCells>
  <pageMargins left="1.17" right="0.75" top="1" bottom="1" header="0" footer="0"/>
  <pageSetup scale="54" orientation="portrait" r:id="rId1"/>
  <headerFooter alignWithMargins="0"/>
  <rowBreaks count="1" manualBreakCount="1">
    <brk id="55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SKLOP 13</vt:lpstr>
      <vt:lpstr>SKLOP 14</vt:lpstr>
      <vt:lpstr>REKAPITULACIJA!Področje_tiskanja</vt:lpstr>
      <vt:lpstr>'SKLOP 13'!Področje_tiskanja</vt:lpstr>
      <vt:lpstr>'SKLOP 14'!Področje_tiskanja</vt:lpstr>
    </vt:vector>
  </TitlesOfParts>
  <Company>KPV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Nartnik Biček</dc:creator>
  <cp:lastModifiedBy>Primož Jurca</cp:lastModifiedBy>
  <cp:lastPrinted>2022-11-30T06:40:07Z</cp:lastPrinted>
  <dcterms:created xsi:type="dcterms:W3CDTF">2010-09-09T09:46:24Z</dcterms:created>
  <dcterms:modified xsi:type="dcterms:W3CDTF">2023-10-19T10:35:36Z</dcterms:modified>
</cp:coreProperties>
</file>