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DOBROVA\RAZPIS-ŽIVILA-2024-2026\DATOTEKE\"/>
    </mc:Choice>
  </mc:AlternateContent>
  <xr:revisionPtr revIDLastSave="0" documentId="8_{3C608A8E-CAD1-4AAE-8653-E19AD46FC9AF}" xr6:coauthVersionLast="47" xr6:coauthVersionMax="47" xr10:uidLastSave="{00000000-0000-0000-0000-000000000000}"/>
  <bookViews>
    <workbookView xWindow="29565" yWindow="4290" windowWidth="24675" windowHeight="10875" xr2:uid="{FF3BE27F-59F4-4D2B-A6BC-F379F1FDCDBC}"/>
  </bookViews>
  <sheets>
    <sheet name="Meso in mesni izdelki" sheetId="5" r:id="rId1"/>
    <sheet name="Perutninsko meso in izdelki" sheetId="6" r:id="rId2"/>
    <sheet name="Mleko in mlečni izdelki" sheetId="3" r:id="rId3"/>
    <sheet name="Bio mleko in mlečni izdelki" sheetId="1" r:id="rId4"/>
    <sheet name="Mlevski izdelki" sheetId="2" r:id="rId5"/>
    <sheet name="Splošno prehrambeno blago" sheetId="4" r:id="rId6"/>
  </sheets>
  <definedNames>
    <definedName name="_xlnm.Print_Titles" localSheetId="3">'Bio mleko in mlečni izdelki'!$10:$10</definedName>
    <definedName name="_xlnm.Print_Titles" localSheetId="0">'Meso in mesni izdelki'!$10:$10</definedName>
    <definedName name="_xlnm.Print_Titles" localSheetId="2">'Mleko in mlečni izdelki'!$10:$10</definedName>
    <definedName name="_xlnm.Print_Titles" localSheetId="4">'Mlevski izdelki'!$10:$10</definedName>
    <definedName name="_xlnm.Print_Titles" localSheetId="1">'Perutninsko meso in izdelki'!$10:$10</definedName>
    <definedName name="_xlnm.Print_Titles" localSheetId="5">'Splošno prehrambeno blago'!$10:$10</definedName>
    <definedName name="Z_05B2066C_458C_4B30_A1F9_3375CFE90D77_.wvu.PrintTitles" localSheetId="3" hidden="1">'Bio mleko in mlečni izdelki'!$10:$10</definedName>
    <definedName name="Z_05B2066C_458C_4B30_A1F9_3375CFE90D77_.wvu.PrintTitles" localSheetId="0" hidden="1">'Meso in mesni izdelki'!$10:$10</definedName>
    <definedName name="Z_05B2066C_458C_4B30_A1F9_3375CFE90D77_.wvu.PrintTitles" localSheetId="2" hidden="1">'Mleko in mlečni izdelki'!$10:$10</definedName>
    <definedName name="Z_05B2066C_458C_4B30_A1F9_3375CFE90D77_.wvu.PrintTitles" localSheetId="4" hidden="1">'Mlevski izdelki'!$10:$10</definedName>
    <definedName name="Z_05B2066C_458C_4B30_A1F9_3375CFE90D77_.wvu.PrintTitles" localSheetId="1" hidden="1">'Perutninsko meso in izdelki'!$10:$10</definedName>
    <definedName name="Z_05B2066C_458C_4B30_A1F9_3375CFE90D77_.wvu.PrintTitles" localSheetId="5" hidden="1">'Splošno prehrambeno blago'!$10:$10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N122" i="4"/>
  <c r="L122" i="4"/>
  <c r="M122" i="4" s="1"/>
  <c r="N121" i="4"/>
  <c r="L121" i="4"/>
  <c r="M121" i="4" s="1"/>
  <c r="N120" i="4"/>
  <c r="M120" i="4"/>
  <c r="L120" i="4"/>
  <c r="N23" i="6"/>
  <c r="M23" i="6"/>
  <c r="N22" i="6"/>
  <c r="M22" i="6"/>
  <c r="L22" i="6"/>
  <c r="A14" i="6"/>
  <c r="A15" i="6" s="1"/>
  <c r="A16" i="6" s="1"/>
  <c r="A17" i="6" s="1"/>
  <c r="A18" i="6" s="1"/>
  <c r="A19" i="6" s="1"/>
  <c r="A20" i="6" s="1"/>
  <c r="A21" i="6" s="1"/>
  <c r="A22" i="6" s="1"/>
  <c r="N28" i="5"/>
  <c r="N27" i="5"/>
  <c r="L27" i="5"/>
  <c r="M27" i="5" s="1"/>
  <c r="M28" i="5" s="1"/>
  <c r="N26" i="5"/>
  <c r="L26" i="5"/>
  <c r="M26" i="5" s="1"/>
  <c r="N25" i="5"/>
  <c r="M25" i="5"/>
  <c r="L25" i="5"/>
  <c r="N24" i="5"/>
  <c r="L24" i="5"/>
  <c r="M24" i="5" s="1"/>
  <c r="N23" i="5"/>
  <c r="M23" i="5"/>
  <c r="L23" i="5"/>
  <c r="N22" i="5"/>
  <c r="L22" i="5"/>
  <c r="M22" i="5" s="1"/>
  <c r="N21" i="5"/>
  <c r="M21" i="5"/>
  <c r="L21" i="5"/>
  <c r="N20" i="5"/>
  <c r="L20" i="5"/>
  <c r="M20" i="5" s="1"/>
  <c r="N19" i="5"/>
  <c r="M19" i="5"/>
  <c r="L19" i="5"/>
  <c r="N18" i="5"/>
  <c r="L18" i="5"/>
  <c r="M18" i="5" s="1"/>
  <c r="N17" i="5"/>
  <c r="M17" i="5"/>
  <c r="L17" i="5"/>
  <c r="N16" i="5"/>
  <c r="L16" i="5"/>
  <c r="M16" i="5" s="1"/>
  <c r="N15" i="5"/>
  <c r="L15" i="5"/>
  <c r="M15" i="5" s="1"/>
  <c r="N14" i="5"/>
  <c r="L14" i="5"/>
  <c r="M14" i="5" s="1"/>
  <c r="N13" i="5"/>
  <c r="M13" i="5"/>
  <c r="L13" i="5"/>
  <c r="A14" i="5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13" i="5"/>
  <c r="N21" i="6"/>
  <c r="M21" i="6"/>
  <c r="L21" i="6"/>
  <c r="N20" i="6"/>
  <c r="L20" i="6"/>
  <c r="M20" i="6" s="1"/>
  <c r="N19" i="6"/>
  <c r="M19" i="6"/>
  <c r="L19" i="6"/>
  <c r="N18" i="6"/>
  <c r="L18" i="6"/>
  <c r="M18" i="6" s="1"/>
  <c r="N17" i="6"/>
  <c r="M17" i="6"/>
  <c r="L17" i="6"/>
  <c r="N16" i="6"/>
  <c r="L16" i="6"/>
  <c r="M16" i="6" s="1"/>
  <c r="N15" i="6"/>
  <c r="M15" i="6"/>
  <c r="L15" i="6"/>
  <c r="N14" i="6"/>
  <c r="L14" i="6"/>
  <c r="M14" i="6" s="1"/>
  <c r="N13" i="6"/>
  <c r="M13" i="6"/>
  <c r="L13" i="6"/>
  <c r="A13" i="6"/>
  <c r="N12" i="6"/>
  <c r="L12" i="6"/>
  <c r="M12" i="6" s="1"/>
  <c r="N12" i="5"/>
  <c r="M12" i="5"/>
  <c r="L12" i="5"/>
  <c r="A36" i="3" l="1"/>
  <c r="A37" i="3" s="1"/>
  <c r="A38" i="3" s="1"/>
  <c r="A39" i="3" s="1"/>
  <c r="A40" i="3" s="1"/>
  <c r="A41" i="3" s="1"/>
  <c r="A42" i="3" s="1"/>
  <c r="A43" i="3" s="1"/>
  <c r="N119" i="4"/>
  <c r="L119" i="4"/>
  <c r="M119" i="4" s="1"/>
  <c r="N118" i="4"/>
  <c r="L118" i="4"/>
  <c r="M118" i="4" s="1"/>
  <c r="N117" i="4"/>
  <c r="L117" i="4"/>
  <c r="M117" i="4" s="1"/>
  <c r="N116" i="4"/>
  <c r="L116" i="4"/>
  <c r="M116" i="4" s="1"/>
  <c r="N115" i="4"/>
  <c r="L115" i="4"/>
  <c r="M115" i="4" s="1"/>
  <c r="N114" i="4"/>
  <c r="L114" i="4"/>
  <c r="M114" i="4" s="1"/>
  <c r="N113" i="4"/>
  <c r="L113" i="4"/>
  <c r="M113" i="4" s="1"/>
  <c r="N112" i="4"/>
  <c r="L112" i="4"/>
  <c r="M112" i="4" s="1"/>
  <c r="N111" i="4"/>
  <c r="L111" i="4"/>
  <c r="M111" i="4" s="1"/>
  <c r="N110" i="4"/>
  <c r="L110" i="4"/>
  <c r="M110" i="4" s="1"/>
  <c r="N109" i="4"/>
  <c r="L109" i="4"/>
  <c r="M109" i="4" s="1"/>
  <c r="N108" i="4"/>
  <c r="L108" i="4"/>
  <c r="M108" i="4" s="1"/>
  <c r="N107" i="4"/>
  <c r="L107" i="4"/>
  <c r="M107" i="4" s="1"/>
  <c r="N106" i="4"/>
  <c r="L106" i="4"/>
  <c r="M106" i="4" s="1"/>
  <c r="N105" i="4"/>
  <c r="L105" i="4"/>
  <c r="M105" i="4" s="1"/>
  <c r="N104" i="4"/>
  <c r="L104" i="4"/>
  <c r="M104" i="4" s="1"/>
  <c r="N103" i="4"/>
  <c r="L103" i="4"/>
  <c r="M103" i="4" s="1"/>
  <c r="N102" i="4"/>
  <c r="L102" i="4"/>
  <c r="M102" i="4" s="1"/>
  <c r="N101" i="4"/>
  <c r="L101" i="4"/>
  <c r="M101" i="4" s="1"/>
  <c r="N100" i="4"/>
  <c r="L100" i="4"/>
  <c r="M100" i="4" s="1"/>
  <c r="N99" i="4"/>
  <c r="L99" i="4"/>
  <c r="M99" i="4" s="1"/>
  <c r="N98" i="4"/>
  <c r="L98" i="4"/>
  <c r="M98" i="4" s="1"/>
  <c r="N97" i="4"/>
  <c r="L97" i="4"/>
  <c r="M97" i="4" s="1"/>
  <c r="N96" i="4"/>
  <c r="L96" i="4"/>
  <c r="M96" i="4" s="1"/>
  <c r="N95" i="4"/>
  <c r="L95" i="4"/>
  <c r="M95" i="4" s="1"/>
  <c r="N94" i="4"/>
  <c r="L94" i="4"/>
  <c r="M94" i="4" s="1"/>
  <c r="N93" i="4"/>
  <c r="L93" i="4"/>
  <c r="M93" i="4" s="1"/>
  <c r="N92" i="4"/>
  <c r="L92" i="4"/>
  <c r="M92" i="4" s="1"/>
  <c r="N91" i="4"/>
  <c r="L91" i="4"/>
  <c r="M91" i="4" s="1"/>
  <c r="N90" i="4"/>
  <c r="L90" i="4"/>
  <c r="M90" i="4" s="1"/>
  <c r="N89" i="4"/>
  <c r="L89" i="4"/>
  <c r="M89" i="4" s="1"/>
  <c r="N88" i="4"/>
  <c r="L88" i="4"/>
  <c r="M88" i="4" s="1"/>
  <c r="N87" i="4"/>
  <c r="L87" i="4"/>
  <c r="M87" i="4" s="1"/>
  <c r="N86" i="4"/>
  <c r="M86" i="4"/>
  <c r="L86" i="4"/>
  <c r="N85" i="4"/>
  <c r="L85" i="4"/>
  <c r="M85" i="4" s="1"/>
  <c r="N84" i="4"/>
  <c r="L84" i="4"/>
  <c r="M84" i="4" s="1"/>
  <c r="N83" i="4"/>
  <c r="L83" i="4"/>
  <c r="M83" i="4" s="1"/>
  <c r="N82" i="4"/>
  <c r="L82" i="4"/>
  <c r="M82" i="4" s="1"/>
  <c r="N81" i="4"/>
  <c r="L81" i="4"/>
  <c r="M81" i="4" s="1"/>
  <c r="N80" i="4"/>
  <c r="L80" i="4"/>
  <c r="M80" i="4" s="1"/>
  <c r="N79" i="4"/>
  <c r="L79" i="4"/>
  <c r="M79" i="4" s="1"/>
  <c r="N78" i="4"/>
  <c r="L78" i="4"/>
  <c r="M78" i="4" s="1"/>
  <c r="N77" i="4"/>
  <c r="L77" i="4"/>
  <c r="M77" i="4" s="1"/>
  <c r="N76" i="4"/>
  <c r="L76" i="4"/>
  <c r="M76" i="4" s="1"/>
  <c r="N75" i="4"/>
  <c r="L75" i="4"/>
  <c r="M75" i="4" s="1"/>
  <c r="N74" i="4"/>
  <c r="L74" i="4"/>
  <c r="M74" i="4" s="1"/>
  <c r="N73" i="4"/>
  <c r="L73" i="4"/>
  <c r="M73" i="4" s="1"/>
  <c r="N72" i="4"/>
  <c r="L72" i="4"/>
  <c r="M72" i="4" s="1"/>
  <c r="N71" i="4"/>
  <c r="L71" i="4"/>
  <c r="M71" i="4" s="1"/>
  <c r="N70" i="4"/>
  <c r="L70" i="4"/>
  <c r="M70" i="4" s="1"/>
  <c r="N69" i="4"/>
  <c r="L69" i="4"/>
  <c r="M69" i="4" s="1"/>
  <c r="N68" i="4"/>
  <c r="L68" i="4"/>
  <c r="M68" i="4" s="1"/>
  <c r="N67" i="4"/>
  <c r="L67" i="4"/>
  <c r="M67" i="4" s="1"/>
  <c r="N66" i="4"/>
  <c r="L66" i="4"/>
  <c r="M66" i="4" s="1"/>
  <c r="N65" i="4"/>
  <c r="L65" i="4"/>
  <c r="M65" i="4" s="1"/>
  <c r="N64" i="4"/>
  <c r="L64" i="4"/>
  <c r="M64" i="4" s="1"/>
  <c r="N63" i="4"/>
  <c r="L63" i="4"/>
  <c r="M63" i="4" s="1"/>
  <c r="N62" i="4"/>
  <c r="L62" i="4"/>
  <c r="M62" i="4" s="1"/>
  <c r="N61" i="4"/>
  <c r="L61" i="4"/>
  <c r="M61" i="4" s="1"/>
  <c r="N60" i="4"/>
  <c r="L60" i="4"/>
  <c r="M60" i="4" s="1"/>
  <c r="N59" i="4"/>
  <c r="L59" i="4"/>
  <c r="M59" i="4" s="1"/>
  <c r="N58" i="4"/>
  <c r="L58" i="4"/>
  <c r="M58" i="4" s="1"/>
  <c r="N57" i="4"/>
  <c r="L57" i="4"/>
  <c r="M57" i="4" s="1"/>
  <c r="N56" i="4"/>
  <c r="L56" i="4"/>
  <c r="M56" i="4" s="1"/>
  <c r="N55" i="4"/>
  <c r="L55" i="4"/>
  <c r="M55" i="4" s="1"/>
  <c r="N54" i="4"/>
  <c r="L54" i="4"/>
  <c r="M54" i="4" s="1"/>
  <c r="N53" i="4"/>
  <c r="M53" i="4"/>
  <c r="L53" i="4"/>
  <c r="N52" i="4"/>
  <c r="L52" i="4"/>
  <c r="M52" i="4" s="1"/>
  <c r="N51" i="4"/>
  <c r="L51" i="4"/>
  <c r="M51" i="4" s="1"/>
  <c r="N50" i="4"/>
  <c r="L50" i="4"/>
  <c r="M50" i="4" s="1"/>
  <c r="N49" i="4"/>
  <c r="L49" i="4"/>
  <c r="M49" i="4" s="1"/>
  <c r="N48" i="4"/>
  <c r="L48" i="4"/>
  <c r="M48" i="4" s="1"/>
  <c r="N47" i="4"/>
  <c r="L47" i="4"/>
  <c r="M47" i="4" s="1"/>
  <c r="N46" i="4"/>
  <c r="L46" i="4"/>
  <c r="M46" i="4" s="1"/>
  <c r="N45" i="4"/>
  <c r="L45" i="4"/>
  <c r="M45" i="4" s="1"/>
  <c r="N44" i="4"/>
  <c r="L44" i="4"/>
  <c r="M44" i="4" s="1"/>
  <c r="N43" i="4"/>
  <c r="L43" i="4"/>
  <c r="M43" i="4" s="1"/>
  <c r="N42" i="4"/>
  <c r="L42" i="4"/>
  <c r="M42" i="4" s="1"/>
  <c r="N41" i="4"/>
  <c r="L41" i="4"/>
  <c r="M41" i="4" s="1"/>
  <c r="N40" i="4"/>
  <c r="L40" i="4"/>
  <c r="M40" i="4" s="1"/>
  <c r="N39" i="4"/>
  <c r="L39" i="4"/>
  <c r="M39" i="4" s="1"/>
  <c r="N38" i="4"/>
  <c r="L38" i="4"/>
  <c r="M38" i="4" s="1"/>
  <c r="N37" i="4"/>
  <c r="L37" i="4"/>
  <c r="M37" i="4" s="1"/>
  <c r="N36" i="4"/>
  <c r="L36" i="4"/>
  <c r="M36" i="4" s="1"/>
  <c r="N35" i="4"/>
  <c r="L35" i="4"/>
  <c r="M35" i="4" s="1"/>
  <c r="N34" i="4"/>
  <c r="L34" i="4"/>
  <c r="M34" i="4" s="1"/>
  <c r="N33" i="4"/>
  <c r="L33" i="4"/>
  <c r="M33" i="4" s="1"/>
  <c r="N32" i="4"/>
  <c r="L32" i="4"/>
  <c r="M32" i="4" s="1"/>
  <c r="N31" i="4"/>
  <c r="L31" i="4"/>
  <c r="M31" i="4" s="1"/>
  <c r="N30" i="4"/>
  <c r="L30" i="4"/>
  <c r="M30" i="4" s="1"/>
  <c r="N29" i="4"/>
  <c r="L29" i="4"/>
  <c r="M29" i="4" s="1"/>
  <c r="N28" i="4"/>
  <c r="L28" i="4"/>
  <c r="M28" i="4" s="1"/>
  <c r="N27" i="4"/>
  <c r="L27" i="4"/>
  <c r="M27" i="4" s="1"/>
  <c r="N26" i="4"/>
  <c r="L26" i="4"/>
  <c r="M26" i="4" s="1"/>
  <c r="N25" i="4"/>
  <c r="L25" i="4"/>
  <c r="M25" i="4" s="1"/>
  <c r="N24" i="4"/>
  <c r="L24" i="4"/>
  <c r="M24" i="4" s="1"/>
  <c r="N23" i="4"/>
  <c r="M23" i="4"/>
  <c r="L23" i="4"/>
  <c r="N22" i="4"/>
  <c r="L22" i="4"/>
  <c r="M22" i="4" s="1"/>
  <c r="N21" i="4"/>
  <c r="L21" i="4"/>
  <c r="M21" i="4" s="1"/>
  <c r="N20" i="4"/>
  <c r="L20" i="4"/>
  <c r="M20" i="4" s="1"/>
  <c r="N19" i="4"/>
  <c r="L19" i="4"/>
  <c r="M19" i="4" s="1"/>
  <c r="N18" i="4"/>
  <c r="L18" i="4"/>
  <c r="M18" i="4" s="1"/>
  <c r="N17" i="4"/>
  <c r="L17" i="4"/>
  <c r="M17" i="4" s="1"/>
  <c r="N16" i="4"/>
  <c r="L16" i="4"/>
  <c r="M16" i="4" s="1"/>
  <c r="N15" i="4"/>
  <c r="L15" i="4"/>
  <c r="M15" i="4" s="1"/>
  <c r="N14" i="4"/>
  <c r="L14" i="4"/>
  <c r="M14" i="4" s="1"/>
  <c r="N13" i="4"/>
  <c r="L13" i="4"/>
  <c r="M13" i="4" s="1"/>
  <c r="A13" i="4"/>
  <c r="N12" i="4"/>
  <c r="N123" i="4" s="1"/>
  <c r="L12" i="4"/>
  <c r="M12" i="4" s="1"/>
  <c r="N43" i="3"/>
  <c r="L43" i="3"/>
  <c r="M43" i="3" s="1"/>
  <c r="N42" i="3"/>
  <c r="M42" i="3"/>
  <c r="L42" i="3"/>
  <c r="N41" i="3"/>
  <c r="L41" i="3"/>
  <c r="M41" i="3" s="1"/>
  <c r="N40" i="3"/>
  <c r="M40" i="3"/>
  <c r="L40" i="3"/>
  <c r="N39" i="3"/>
  <c r="L39" i="3"/>
  <c r="M39" i="3" s="1"/>
  <c r="N38" i="3"/>
  <c r="M38" i="3"/>
  <c r="L38" i="3"/>
  <c r="N37" i="3"/>
  <c r="L37" i="3"/>
  <c r="M37" i="3" s="1"/>
  <c r="N36" i="3"/>
  <c r="M36" i="3"/>
  <c r="L36" i="3"/>
  <c r="N35" i="3"/>
  <c r="M35" i="3"/>
  <c r="L35" i="3"/>
  <c r="N34" i="3"/>
  <c r="L34" i="3"/>
  <c r="M34" i="3" s="1"/>
  <c r="N33" i="3"/>
  <c r="M33" i="3"/>
  <c r="L33" i="3"/>
  <c r="N32" i="3"/>
  <c r="L32" i="3"/>
  <c r="M32" i="3" s="1"/>
  <c r="N31" i="3"/>
  <c r="M31" i="3"/>
  <c r="L31" i="3"/>
  <c r="N30" i="3"/>
  <c r="L30" i="3"/>
  <c r="M30" i="3" s="1"/>
  <c r="N29" i="3"/>
  <c r="M29" i="3"/>
  <c r="L29" i="3"/>
  <c r="N28" i="3"/>
  <c r="L28" i="3"/>
  <c r="M28" i="3" s="1"/>
  <c r="N27" i="3"/>
  <c r="M27" i="3"/>
  <c r="L27" i="3"/>
  <c r="N26" i="3"/>
  <c r="L26" i="3"/>
  <c r="M26" i="3" s="1"/>
  <c r="N25" i="3"/>
  <c r="M25" i="3"/>
  <c r="L25" i="3"/>
  <c r="N24" i="3"/>
  <c r="L24" i="3"/>
  <c r="M24" i="3" s="1"/>
  <c r="N23" i="3"/>
  <c r="M23" i="3"/>
  <c r="L23" i="3"/>
  <c r="N22" i="3"/>
  <c r="L22" i="3"/>
  <c r="M22" i="3" s="1"/>
  <c r="N21" i="3"/>
  <c r="M21" i="3"/>
  <c r="L21" i="3"/>
  <c r="N20" i="3"/>
  <c r="L20" i="3"/>
  <c r="M20" i="3" s="1"/>
  <c r="N19" i="3"/>
  <c r="M19" i="3"/>
  <c r="L19" i="3"/>
  <c r="N18" i="3"/>
  <c r="L18" i="3"/>
  <c r="M18" i="3" s="1"/>
  <c r="N17" i="3"/>
  <c r="M17" i="3"/>
  <c r="L17" i="3"/>
  <c r="N16" i="3"/>
  <c r="L16" i="3"/>
  <c r="M16" i="3" s="1"/>
  <c r="N15" i="3"/>
  <c r="M15" i="3"/>
  <c r="L15" i="3"/>
  <c r="N14" i="3"/>
  <c r="L14" i="3"/>
  <c r="M14" i="3" s="1"/>
  <c r="N13" i="3"/>
  <c r="M13" i="3"/>
  <c r="L13" i="3"/>
  <c r="A13" i="3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N12" i="3"/>
  <c r="L12" i="3"/>
  <c r="M12" i="3" s="1"/>
  <c r="N56" i="2"/>
  <c r="L56" i="2"/>
  <c r="M56" i="2" s="1"/>
  <c r="N55" i="2"/>
  <c r="M55" i="2"/>
  <c r="L55" i="2"/>
  <c r="N54" i="2"/>
  <c r="L54" i="2"/>
  <c r="M54" i="2" s="1"/>
  <c r="N53" i="2"/>
  <c r="M53" i="2"/>
  <c r="L53" i="2"/>
  <c r="N52" i="2"/>
  <c r="L52" i="2"/>
  <c r="M52" i="2" s="1"/>
  <c r="N51" i="2"/>
  <c r="M51" i="2"/>
  <c r="L51" i="2"/>
  <c r="N50" i="2"/>
  <c r="L50" i="2"/>
  <c r="M50" i="2" s="1"/>
  <c r="N49" i="2"/>
  <c r="M49" i="2"/>
  <c r="L49" i="2"/>
  <c r="N48" i="2"/>
  <c r="L48" i="2"/>
  <c r="M48" i="2" s="1"/>
  <c r="N47" i="2"/>
  <c r="M47" i="2"/>
  <c r="L47" i="2"/>
  <c r="N46" i="2"/>
  <c r="L46" i="2"/>
  <c r="M46" i="2" s="1"/>
  <c r="N45" i="2"/>
  <c r="M45" i="2"/>
  <c r="L45" i="2"/>
  <c r="N44" i="2"/>
  <c r="L44" i="2"/>
  <c r="M44" i="2" s="1"/>
  <c r="N43" i="2"/>
  <c r="M43" i="2"/>
  <c r="L43" i="2"/>
  <c r="N42" i="2"/>
  <c r="L42" i="2"/>
  <c r="M42" i="2" s="1"/>
  <c r="N41" i="2"/>
  <c r="M41" i="2"/>
  <c r="L41" i="2"/>
  <c r="N40" i="2"/>
  <c r="L40" i="2"/>
  <c r="M40" i="2" s="1"/>
  <c r="N39" i="2"/>
  <c r="M39" i="2"/>
  <c r="L39" i="2"/>
  <c r="N38" i="2"/>
  <c r="L38" i="2"/>
  <c r="M38" i="2" s="1"/>
  <c r="N37" i="2"/>
  <c r="M37" i="2"/>
  <c r="L37" i="2"/>
  <c r="N36" i="2"/>
  <c r="L36" i="2"/>
  <c r="M36" i="2" s="1"/>
  <c r="N35" i="2"/>
  <c r="M35" i="2"/>
  <c r="L35" i="2"/>
  <c r="N34" i="2"/>
  <c r="L34" i="2"/>
  <c r="M34" i="2" s="1"/>
  <c r="N33" i="2"/>
  <c r="M33" i="2"/>
  <c r="L33" i="2"/>
  <c r="N32" i="2"/>
  <c r="L32" i="2"/>
  <c r="M32" i="2" s="1"/>
  <c r="N31" i="2"/>
  <c r="M31" i="2"/>
  <c r="L31" i="2"/>
  <c r="N30" i="2"/>
  <c r="L30" i="2"/>
  <c r="M30" i="2" s="1"/>
  <c r="N29" i="2"/>
  <c r="M29" i="2"/>
  <c r="L29" i="2"/>
  <c r="N28" i="2"/>
  <c r="L28" i="2"/>
  <c r="M28" i="2" s="1"/>
  <c r="N27" i="2"/>
  <c r="M27" i="2"/>
  <c r="L27" i="2"/>
  <c r="N26" i="2"/>
  <c r="L26" i="2"/>
  <c r="M26" i="2" s="1"/>
  <c r="N25" i="2"/>
  <c r="M25" i="2"/>
  <c r="L25" i="2"/>
  <c r="N24" i="2"/>
  <c r="L24" i="2"/>
  <c r="M24" i="2" s="1"/>
  <c r="N23" i="2"/>
  <c r="M23" i="2"/>
  <c r="L23" i="2"/>
  <c r="N22" i="2"/>
  <c r="L22" i="2"/>
  <c r="M22" i="2" s="1"/>
  <c r="N21" i="2"/>
  <c r="M21" i="2"/>
  <c r="L21" i="2"/>
  <c r="N20" i="2"/>
  <c r="L20" i="2"/>
  <c r="M20" i="2" s="1"/>
  <c r="N19" i="2"/>
  <c r="M19" i="2"/>
  <c r="L19" i="2"/>
  <c r="N18" i="2"/>
  <c r="L18" i="2"/>
  <c r="M18" i="2" s="1"/>
  <c r="N17" i="2"/>
  <c r="M17" i="2"/>
  <c r="L17" i="2"/>
  <c r="N16" i="2"/>
  <c r="L16" i="2"/>
  <c r="M16" i="2" s="1"/>
  <c r="N15" i="2"/>
  <c r="M15" i="2"/>
  <c r="L15" i="2"/>
  <c r="N14" i="2"/>
  <c r="L14" i="2"/>
  <c r="M14" i="2" s="1"/>
  <c r="A14" i="2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N13" i="2"/>
  <c r="M13" i="2"/>
  <c r="L13" i="2"/>
  <c r="A13" i="2"/>
  <c r="N12" i="2"/>
  <c r="N57" i="2" s="1"/>
  <c r="L12" i="2"/>
  <c r="M12" i="2" s="1"/>
  <c r="N16" i="1"/>
  <c r="N15" i="1"/>
  <c r="L15" i="1"/>
  <c r="M15" i="1" s="1"/>
  <c r="N14" i="1"/>
  <c r="L14" i="1"/>
  <c r="M14" i="1" s="1"/>
  <c r="N13" i="1"/>
  <c r="L13" i="1"/>
  <c r="M13" i="1" s="1"/>
  <c r="A13" i="1"/>
  <c r="A14" i="1" s="1"/>
  <c r="A15" i="1" s="1"/>
  <c r="N12" i="1"/>
  <c r="L12" i="1"/>
  <c r="M12" i="1" s="1"/>
  <c r="M123" i="4" l="1"/>
  <c r="N44" i="3"/>
  <c r="M44" i="3"/>
  <c r="M57" i="2"/>
  <c r="M16" i="1"/>
</calcChain>
</file>

<file path=xl/sharedStrings.xml><?xml version="1.0" encoding="utf-8"?>
<sst xmlns="http://schemas.openxmlformats.org/spreadsheetml/2006/main" count="607" uniqueCount="266">
  <si>
    <t xml:space="preserve">NAROČNIK:   </t>
  </si>
  <si>
    <t>Osnovna šola Dobrova</t>
  </si>
  <si>
    <t>Cesta 7. maja 20, 1356 Dobrova</t>
  </si>
  <si>
    <t>PONUDNIK:</t>
  </si>
  <si>
    <t xml:space="preserve">Sklop 5: Bio mleko in mlečni izdelki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</si>
  <si>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</si>
  <si>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</si>
  <si>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</si>
  <si>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</si>
  <si>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</si>
  <si>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</si>
  <si>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</si>
  <si>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</si>
  <si>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</si>
  <si>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</si>
  <si>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</si>
  <si>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BREZ DDV</t>
  </si>
  <si>
    <t xml:space="preserve">Jogurt probiotični BIO sadni 250 g </t>
  </si>
  <si>
    <t>kom</t>
  </si>
  <si>
    <t xml:space="preserve">Jogurt probiotični BIO navadni 250 g </t>
  </si>
  <si>
    <t>SKUPAJ SKLOP 5: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</si>
  <si>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</si>
  <si>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</si>
  <si>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</si>
  <si>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7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 </t>
    </r>
  </si>
  <si>
    <t>Izdelkom te skupine morajo biti ob vsaki dostavi priloženi ustrezni certifikati !</t>
  </si>
  <si>
    <t>Kraj in datum:</t>
  </si>
  <si>
    <t>Žig:</t>
  </si>
  <si>
    <t>Podpis odgovorne osebe:</t>
  </si>
  <si>
    <t xml:space="preserve">SPECIFIKACIJA PREDRAČUNA - POPR. </t>
  </si>
  <si>
    <t xml:space="preserve">Sklop 11: Mlevski izdelki  </t>
  </si>
  <si>
    <t>riž beli dolgozrnati, parboiled, prve vrste, pakiran 5 kg</t>
  </si>
  <si>
    <t>kg</t>
  </si>
  <si>
    <t xml:space="preserve">riž, rjavi, parboild pakiran 800g </t>
  </si>
  <si>
    <t>ješprenova kaša, ješprenček do 1 kg</t>
  </si>
  <si>
    <t>pirina kaša, pira do 1 kg</t>
  </si>
  <si>
    <t>ajdova kaša do 1 kg</t>
  </si>
  <si>
    <t>prosena kaša do 1 kg</t>
  </si>
  <si>
    <t>kosmiči ovseni do 1 kg</t>
  </si>
  <si>
    <t>koruzni zdrob do 1 kg</t>
  </si>
  <si>
    <t>instant polenta do 5 kg</t>
  </si>
  <si>
    <t>pšenični zdrob 1 kg</t>
  </si>
  <si>
    <t>pirin zdrob do 1 kg</t>
  </si>
  <si>
    <t>kus kus polnozrnati do 1 kg</t>
  </si>
  <si>
    <t>kus kus  do 2 kg</t>
  </si>
  <si>
    <t>mlinci  jajčni do 6 kg</t>
  </si>
  <si>
    <t>pšenična moka, bela, tip 500</t>
  </si>
  <si>
    <t>pšenična moka ostra do 1 kg</t>
  </si>
  <si>
    <t>polbela pšenična moka tip 850</t>
  </si>
  <si>
    <t>črna pšenična moka do 1 kg</t>
  </si>
  <si>
    <t>polnozrnata pšenična moka do 1 kg</t>
  </si>
  <si>
    <t>koruzna moka do 1 kg</t>
  </si>
  <si>
    <t>ajdova moka do 1 kg</t>
  </si>
  <si>
    <t>pirina polnozrnata moka do 1 kg</t>
  </si>
  <si>
    <t>ržena moka do 1 kg</t>
  </si>
  <si>
    <t>zlate kroglice do 1 kg</t>
  </si>
  <si>
    <t>fritati do 1 kg</t>
  </si>
  <si>
    <t>bio kvinoja do 1 kg</t>
  </si>
  <si>
    <t>mešanica 3 žit do 1 kg</t>
  </si>
  <si>
    <t>ribana kaša z dodatkom jajc  do 1 kg</t>
  </si>
  <si>
    <t>krpice, blekci  do 3 kg</t>
  </si>
  <si>
    <t>vodni vlivanci za juho, jajčni do 1 kg</t>
  </si>
  <si>
    <t>drobne jušne zakuhe pakirano do 5 kg (zvezdice)</t>
  </si>
  <si>
    <t>rezanci jušni valjani, jajčni pakirani do 2 kg</t>
  </si>
  <si>
    <t>rezanci, valjani, široki, jajčni, pak. od 1 - 2 kg</t>
  </si>
  <si>
    <t>testenine, jajčne, polžki, 3 do 5 kg</t>
  </si>
  <si>
    <t>testenine, jajčne, navihančki  500 g</t>
  </si>
  <si>
    <t>testenine, jajčne, peresniki 3 do 10 kg</t>
  </si>
  <si>
    <t>testenine, jajčne, špageti, tanki  3 do 5 kg</t>
  </si>
  <si>
    <t>metuljčki, jajčni  2 do 5 kg</t>
  </si>
  <si>
    <t>valvice, jajčne 500-1000 g</t>
  </si>
  <si>
    <t>pirun polnozrnati rezanci do 1 kg</t>
  </si>
  <si>
    <t>testenine polžki, brezjajčni do 5 kg</t>
  </si>
  <si>
    <t>testenine špageti brezjajčni do 5 kg</t>
  </si>
  <si>
    <t>polnozrnati peresniki do 1 kg</t>
  </si>
  <si>
    <t>polnozrnati navihančki do 1 kg</t>
  </si>
  <si>
    <t>SKUPAJ SKLOP 11:</t>
  </si>
  <si>
    <t>Dostava blaga se vrši v roku 48 ur od uradnega prejema naročila najkasneje do 13 ure.</t>
  </si>
  <si>
    <t xml:space="preserve">Sklop 4: Mleko in mlečni izdelki  </t>
  </si>
  <si>
    <t>SHEME KAKOVOSTI</t>
  </si>
  <si>
    <t>(nacionalne, evropske)</t>
  </si>
  <si>
    <t>mleko, sterilizirano, 3,5 % mm, liter</t>
  </si>
  <si>
    <t>lit</t>
  </si>
  <si>
    <t>mleklo, brez laktoze, 1 liter</t>
  </si>
  <si>
    <t>mleko sterilizirano, 3,5 % mm, po 2 dl</t>
  </si>
  <si>
    <t>mleko čokoladno, 2 dl</t>
  </si>
  <si>
    <t>smetana sladka 35% mm, 1 L</t>
  </si>
  <si>
    <t>skuta s podloženim sadjem 100 do 150 g</t>
  </si>
  <si>
    <t>surovo maslo 250 g</t>
  </si>
  <si>
    <t>maslo porcijsko 15 - 20 g</t>
  </si>
  <si>
    <t>rezan sir</t>
  </si>
  <si>
    <t>sir trdi, mastni (štruca), 45% mm v suhi snovi</t>
  </si>
  <si>
    <t>sir poltrdi, lahki 25% mm (štruca)</t>
  </si>
  <si>
    <t xml:space="preserve">sir topljeni za mazanje, 140 g </t>
  </si>
  <si>
    <t>sir nariban 1 kg do 5 kg</t>
  </si>
  <si>
    <t>sirni namaz različni okusi  140 g</t>
  </si>
  <si>
    <t>mozzarela</t>
  </si>
  <si>
    <t>feta sir</t>
  </si>
  <si>
    <t>jogurt navadni, 150-180 g lonček, 2,4 -3,6% mm</t>
  </si>
  <si>
    <t>tekoči jogurt, navadni, 180 g - 250 g, 1,3 mm, kvalitete kot EGO</t>
  </si>
  <si>
    <t>jogurt sadni, 150-200 g, 2,4 - 3,2 % mm</t>
  </si>
  <si>
    <t>jogurt sadni probiotični, 180 do 250 g, kvalitete kot EGO</t>
  </si>
  <si>
    <t>smuti 180 - 250 g</t>
  </si>
  <si>
    <t>grški navadni 150-180 g</t>
  </si>
  <si>
    <t>grški jogurt - sadni 150 - 180 g</t>
  </si>
  <si>
    <t>sladoled različni okusi, lonček,120 ml</t>
  </si>
  <si>
    <t>sladoled brez laktoze 70 - 120 ml</t>
  </si>
  <si>
    <t>mlečni sladoled 1000 ml</t>
  </si>
  <si>
    <t>sladoled kornet mlečni, 125 ml, različni okusi</t>
  </si>
  <si>
    <t>sladoled mlečni na palčki 70 ml, različni okusi</t>
  </si>
  <si>
    <t>SKUPAJ SKLOP 4:</t>
  </si>
  <si>
    <t xml:space="preserve">Sklop 17: Splošno prehrambeno blago  </t>
  </si>
  <si>
    <t xml:space="preserve">KAKAV ZRNCA (Benquick ali podobno) </t>
  </si>
  <si>
    <t>kakav prah (Nesquick ali podobno) do 5 kg</t>
  </si>
  <si>
    <t>kakav, prah, grenak, pakiran po 1000 g</t>
  </si>
  <si>
    <t>čokolada v prahu, 100-200 g</t>
  </si>
  <si>
    <t>kava do 2 kg</t>
  </si>
  <si>
    <t>kava, bela, instant 400 - 1000 g</t>
  </si>
  <si>
    <t>čokoladno lešnikova krema (nutela ali podobno) 750 g</t>
  </si>
  <si>
    <t>namaz čokoladni bio do 500 g</t>
  </si>
  <si>
    <t>čaj planinski,filter vrečke, gastro pakiranje, 0,8 do 1,3 kg</t>
  </si>
  <si>
    <t>čaj šipek-hibiskus,filter vrečke,  gastro pakiranje, 0,8 do 1,3 kg</t>
  </si>
  <si>
    <t>čaj divja češnja do 1 kg</t>
  </si>
  <si>
    <t>citronka 500 g</t>
  </si>
  <si>
    <t>puding, prašek (različni okusi), pakiran  0,8-1,2 kg</t>
  </si>
  <si>
    <t>kvas suhi vrečke 5x7g (cena za zavitek)</t>
  </si>
  <si>
    <t>vanilij sladkor 0,5 do 1 kg</t>
  </si>
  <si>
    <t>cimet mleti do 1000 g</t>
  </si>
  <si>
    <t>bazilika zdrobljena večja embalaža do 1 kg</t>
  </si>
  <si>
    <t>lovor list do 500 g</t>
  </si>
  <si>
    <t>origano 140-500 g</t>
  </si>
  <si>
    <t>poper v zrnu do 500-1000 g</t>
  </si>
  <si>
    <t>peteršilj 70-220 g</t>
  </si>
  <si>
    <t>timijan, zdrobljen 190-215 g</t>
  </si>
  <si>
    <t>marajom 80-220 g</t>
  </si>
  <si>
    <t>drobnjak 70-250 g</t>
  </si>
  <si>
    <t>žafranika 6-10 g</t>
  </si>
  <si>
    <t>šetraj 150-300 g</t>
  </si>
  <si>
    <t>paprika mleta, sladka 400-1000 g</t>
  </si>
  <si>
    <t>rožmarin, celi 350-400 g</t>
  </si>
  <si>
    <t>muškat mleti do 50 g</t>
  </si>
  <si>
    <t xml:space="preserve"> kg</t>
  </si>
  <si>
    <t>poper mleti do 0,5 kg</t>
  </si>
  <si>
    <t>soda bikarboma do 500 g</t>
  </si>
  <si>
    <t>kvas, svež 42 g</t>
  </si>
  <si>
    <t>sol, morska, fino mleta, jodirana</t>
  </si>
  <si>
    <t>sladkor beli kg</t>
  </si>
  <si>
    <t>sladkor beli, mleti, 500 g</t>
  </si>
  <si>
    <t>med cvetlični do 1 kg</t>
  </si>
  <si>
    <t>med cvetlični, porcijski, 20 g</t>
  </si>
  <si>
    <t>kokosova moka 200-500 g</t>
  </si>
  <si>
    <t>čokoladne mrvice 100-200 g</t>
  </si>
  <si>
    <t>rum 1 l</t>
  </si>
  <si>
    <t xml:space="preserve">sadno žitna rezina  gozdni sadeži 30 g  (Frutabela in enakovredno) </t>
  </si>
  <si>
    <t>crispy  kruhki  brez glutena 150 g</t>
  </si>
  <si>
    <t>riževi vaflji 100-200 g</t>
  </si>
  <si>
    <t>žitni kosmiči crunchy od 350-400 g</t>
  </si>
  <si>
    <t>žitni kosmiči s čokolado do 1,8 kg, Čokolino in enakovredno</t>
  </si>
  <si>
    <t>ajdovi kosmiči 250 g</t>
  </si>
  <si>
    <t>koruzni kosmiči 1-2,5 kg</t>
  </si>
  <si>
    <t>žitne kroglice s čokolado 0,5 do 1 kg</t>
  </si>
  <si>
    <t>ovseni kosmiči do 1 kg</t>
  </si>
  <si>
    <t>napitek bio riž do 2,5 dl</t>
  </si>
  <si>
    <t>rižev napitek do 2,5 dl</t>
  </si>
  <si>
    <t>koruzni kosmiči (brez dod. sladkorja) 300-1000 g</t>
  </si>
  <si>
    <t>keksi z ovsenimi kosmiči do 1 kg</t>
  </si>
  <si>
    <t>keksi kokosovi  do 1 kg</t>
  </si>
  <si>
    <t>keksi polnozrnati do 1 kg</t>
  </si>
  <si>
    <t>polnozrnati piškoti 230 g</t>
  </si>
  <si>
    <t>piškoti brez  glutena do 1 kg</t>
  </si>
  <si>
    <t>piškoti brez mleka in jajc do 1 kg</t>
  </si>
  <si>
    <t>otroški piškoti 400 g</t>
  </si>
  <si>
    <t>ananasov kompot do 5 kg</t>
  </si>
  <si>
    <t>kompot breskve do 5 kg</t>
  </si>
  <si>
    <t>kompot višnja brez koščic do 1 kg</t>
  </si>
  <si>
    <t>marmelada porcijska  20 g, marelica</t>
  </si>
  <si>
    <t>marmelada porcijska  20 g, mešana</t>
  </si>
  <si>
    <t>marmelada porcijska  20 g, sliva</t>
  </si>
  <si>
    <t>marmelada slivova 3-5 kg enakovredno Presad</t>
  </si>
  <si>
    <t>džem marelica, 300-700 g brez barvil konzervansov in umetnih sladil minimalno 45 % sadja</t>
  </si>
  <si>
    <t>ajvar, nepekoč  do 1 kg enakovredno kot Natureta</t>
  </si>
  <si>
    <t>gorčica delikatesna, do 1 kg enakovrednoNatureta</t>
  </si>
  <si>
    <t>kisle kumarice, 3,0 - 4,5 kg, kvalitete kot Eta</t>
  </si>
  <si>
    <t>paprika fileti do 5 kg, kvalitete kot Eta</t>
  </si>
  <si>
    <t>rdeča pesa 0,5-1 kg kvaliteta kot Eta</t>
  </si>
  <si>
    <t>rdeča pesa, 3,0 do 4,5 kg, kvalitete kot Eta</t>
  </si>
  <si>
    <t>paradižnikova mezga 2,5 do 4,5 kg</t>
  </si>
  <si>
    <t>koruza v slanici do 3 kg</t>
  </si>
  <si>
    <t>paradižnikov ketchap 500 - 1000 g</t>
  </si>
  <si>
    <t>paradižnik pelati do 1 kg</t>
  </si>
  <si>
    <t>paradižnik pelati rezani 2,5 - 4,5 kg</t>
  </si>
  <si>
    <t>polnjene olive do 1 kg</t>
  </si>
  <si>
    <t>čičerika do 1kg</t>
  </si>
  <si>
    <t>fižol v konzervi do 1kg</t>
  </si>
  <si>
    <t>olje sončnično 1 l</t>
  </si>
  <si>
    <t>olje sončnično za cvrtje 1 l</t>
  </si>
  <si>
    <t>olje olivno, hladno stiskano, v steklenici po 1 liter</t>
  </si>
  <si>
    <t>majoneza 600-630 g enakovredno Tomy</t>
  </si>
  <si>
    <t>majoneza 1 - 5 kg enakovredno Tomy</t>
  </si>
  <si>
    <t>izvirska voda 0,5 l</t>
  </si>
  <si>
    <t>mlečni puding vanilija 175 g</t>
  </si>
  <si>
    <t>mlečni puding čokolada 175 g</t>
  </si>
  <si>
    <t>tuna v olivnem olju 1600 - 1800 g</t>
  </si>
  <si>
    <t>sardine v olju 800 g</t>
  </si>
  <si>
    <t>ovseni polnozrnati piškoti</t>
  </si>
  <si>
    <t>pirini polnozrnati piškoti</t>
  </si>
  <si>
    <t>SKUPAJ SKLOP 17:</t>
  </si>
  <si>
    <t>SPECIFIKACIJA PREDRAČUNA  - POPR.</t>
  </si>
  <si>
    <t xml:space="preserve">smetana kisla  400g </t>
  </si>
  <si>
    <t>kos</t>
  </si>
  <si>
    <t>sirni namaz različni okusi  60 g</t>
  </si>
  <si>
    <t>sirni namaz 3000 g</t>
  </si>
  <si>
    <t xml:space="preserve">parmezan riban </t>
  </si>
  <si>
    <t>kefir iz kefirnega zrna, bio navadni 250 g</t>
  </si>
  <si>
    <t>kefir iz kefirnega zrna, bio sadni 250 g</t>
  </si>
  <si>
    <t>Sklop 1: Sveže meso in mesni izdelki</t>
  </si>
  <si>
    <t>pečenice, manj začinjene, I. kvalitete</t>
  </si>
  <si>
    <t>hrenovke, brez konzervansov, I. kvalitete</t>
  </si>
  <si>
    <t>pršut, kuhan, I. kvalitete, rezan</t>
  </si>
  <si>
    <t>pršut, pečen, I. kvalitete, v kosu</t>
  </si>
  <si>
    <t>pršut, kuhan, I. kvalitete, v kosu</t>
  </si>
  <si>
    <t>pršut, kraški, I. Kvalitete, v kosu</t>
  </si>
  <si>
    <t>zašinek, kraški, I. Kvalitete, v kosu</t>
  </si>
  <si>
    <t>pleskavica manj začinjena 12-15 dag</t>
  </si>
  <si>
    <t>salama navadna posebna v kosu od 1 do 3 kg, brez vidne želatine, rezana</t>
  </si>
  <si>
    <t>salama piščančja prsa, rezana</t>
  </si>
  <si>
    <t>suha salama narezek (kot savinjski želodec)</t>
  </si>
  <si>
    <t xml:space="preserve">svinjsko pleče brez kosti </t>
  </si>
  <si>
    <t>svinjsko pleče brez kosti kocke</t>
  </si>
  <si>
    <t>mleto mešano meso</t>
  </si>
  <si>
    <t>SKUPAJ SKLOP 1:</t>
  </si>
  <si>
    <t>Sklop 2: Sveže perutninsko meso in izdelki</t>
  </si>
  <si>
    <t>piščančje meso, sveže, prsa, file, brez kosti, brez kože, I. kvalitete</t>
  </si>
  <si>
    <t>piščančje meso, sveže, kračke brez kosti (od 10-12 dkg), I. kvalitete</t>
  </si>
  <si>
    <t>piščančje meso, sveže, kračke s kostjo (od 10-12 dkg), I. kvalitete</t>
  </si>
  <si>
    <t xml:space="preserve">puranji stegno, I. kvalitete, brez kosti, narezano </t>
  </si>
  <si>
    <t xml:space="preserve">puranji file, I. kvalitete, zrezki </t>
  </si>
  <si>
    <t>zamarznjen paniran puranji file</t>
  </si>
  <si>
    <t>cordom blue</t>
  </si>
  <si>
    <t>zamrznjen paniran piščančji file</t>
  </si>
  <si>
    <t>piščančja  nabodala</t>
  </si>
  <si>
    <t>SKUPAJ SKLOP 2:</t>
  </si>
  <si>
    <t xml:space="preserve">SPECIFIKACIJA PREDRAČUNA - POPR.  </t>
  </si>
  <si>
    <t>hamburška slanina suha, narezek</t>
  </si>
  <si>
    <t>prekajena panceta</t>
  </si>
  <si>
    <t>prekajen svinjski vrat - budjola, suh, brez kosti, I. kvalitete, narezek</t>
  </si>
  <si>
    <t>prekajen svinjski vrat, poltrajen brez kosti, I. kvalitete, narezek</t>
  </si>
  <si>
    <t>pšenična moka, bela, tip 500, 25-30 kg</t>
  </si>
  <si>
    <t>musli granola sadni 350 g</t>
  </si>
  <si>
    <t>hrustljavi musli granola s čokolado 350 g</t>
  </si>
  <si>
    <t xml:space="preserve">jogurt brez laktoze 180 g  enakovredno kot free zone </t>
  </si>
  <si>
    <t>čokolada jedilna do 1 kg, min. 40 % kakavovih delov</t>
  </si>
  <si>
    <t>mlečna rezina kot kinder milch, pakiranje 5x28 g</t>
  </si>
  <si>
    <t xml:space="preserve">mlečni in lešnikov kremni namaz (nutella ali podobno) 20 g </t>
  </si>
  <si>
    <t>kremni namaz 20 g , enakovredno kot Viki (porcijski)</t>
  </si>
  <si>
    <t>pecilni prašek,  pakiranje 5x13 g (zavitek)</t>
  </si>
  <si>
    <t>kremin 1000-1200 g, enakovredno kot  Dr. Oetker</t>
  </si>
  <si>
    <t>kumina mleta 300-450 g</t>
  </si>
  <si>
    <t>klinčki mleti do 500 g</t>
  </si>
  <si>
    <t xml:space="preserve">kis naravni jabolčni 1/1 l </t>
  </si>
  <si>
    <t>kis naravni vinski 1/1 L</t>
  </si>
  <si>
    <t>sport musli čokoladni 1000 g</t>
  </si>
  <si>
    <t>marmelada mešana 3-5 kg enakovredno Presad</t>
  </si>
  <si>
    <t>marmelada marelica 3-5 kg enakovredno Presad</t>
  </si>
  <si>
    <t>mlečna koruza v zrnju,v konzervi 2 do 5 kg</t>
  </si>
  <si>
    <t>paradižnikova polpa, drobno sesekljan paradižnik 4050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</si>
</sst>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6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b/>
      <sz val="9"/>
      <name val="Palatino Linotype"/>
      <family val="1"/>
    </font>
    <font>
      <b/>
      <sz val="10"/>
      <name val="Palatino Linotype"/>
      <family val="1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b/>
      <sz val="8"/>
      <name val="Palatino Linotype"/>
      <family val="1"/>
    </font>
    <font>
      <sz val="10"/>
      <color rgb="FFFF0000"/>
      <name val="Palatino Linotype"/>
      <family val="1"/>
      <charset val="238"/>
    </font>
    <font>
      <b/>
      <sz val="8"/>
      <color rgb="FF000000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9" xfId="1" applyFont="1" applyBorder="1" applyAlignment="1">
      <alignment horizontal="center" vertical="center" wrapText="1"/>
    </xf>
    <xf numFmtId="0" fontId="5" fillId="0" borderId="9" xfId="0" applyFont="1" applyBorder="1" applyAlignment="1" applyProtection="1">
      <alignment horizontal="right" vertical="center"/>
      <protection locked="0"/>
    </xf>
    <xf numFmtId="0" fontId="12" fillId="0" borderId="9" xfId="0" applyFont="1" applyBorder="1" applyAlignment="1">
      <alignment horizontal="center" vertical="center" wrapText="1"/>
    </xf>
    <xf numFmtId="0" fontId="5" fillId="0" borderId="9" xfId="0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3" fillId="0" borderId="0" xfId="0" applyFont="1"/>
    <xf numFmtId="0" fontId="5" fillId="0" borderId="0" xfId="0" applyFont="1" applyAlignment="1">
      <alignment horizontal="center"/>
    </xf>
    <xf numFmtId="0" fontId="14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9" xfId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/>
    </xf>
    <xf numFmtId="4" fontId="5" fillId="2" borderId="9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5" fillId="0" borderId="9" xfId="0" applyFont="1" applyBorder="1" applyAlignment="1" applyProtection="1">
      <alignment horizontal="right"/>
      <protection locked="0"/>
    </xf>
    <xf numFmtId="0" fontId="5" fillId="0" borderId="9" xfId="0" applyFont="1" applyBorder="1" applyAlignment="1" applyProtection="1">
      <alignment horizontal="center"/>
      <protection locked="0"/>
    </xf>
    <xf numFmtId="3" fontId="13" fillId="0" borderId="9" xfId="0" applyNumberFormat="1" applyFont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/>
    </xf>
    <xf numFmtId="0" fontId="1" fillId="2" borderId="9" xfId="1" applyFont="1" applyFill="1" applyBorder="1" applyAlignment="1">
      <alignment horizontal="center" vertical="top" wrapText="1"/>
    </xf>
    <xf numFmtId="0" fontId="5" fillId="2" borderId="9" xfId="0" applyFont="1" applyFill="1" applyBorder="1"/>
    <xf numFmtId="4" fontId="5" fillId="2" borderId="9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5" fillId="0" borderId="9" xfId="1" applyFont="1" applyBorder="1" applyAlignment="1">
      <alignment horizontal="center" wrapText="1"/>
    </xf>
    <xf numFmtId="0" fontId="8" fillId="0" borderId="9" xfId="0" applyFont="1" applyBorder="1" applyAlignment="1">
      <alignment horizontal="center" vertical="top" wrapText="1"/>
    </xf>
    <xf numFmtId="164" fontId="5" fillId="0" borderId="9" xfId="0" applyNumberFormat="1" applyFont="1" applyBorder="1" applyAlignment="1" applyProtection="1">
      <alignment horizontal="center"/>
      <protection locked="0"/>
    </xf>
    <xf numFmtId="0" fontId="5" fillId="0" borderId="9" xfId="0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8" fillId="2" borderId="9" xfId="1" applyFont="1" applyFill="1" applyBorder="1" applyAlignment="1">
      <alignment horizontal="left" vertical="top" wrapText="1"/>
    </xf>
    <xf numFmtId="0" fontId="11" fillId="0" borderId="10" xfId="1" applyFont="1" applyBorder="1" applyAlignment="1">
      <alignment horizontal="left" wrapText="1"/>
    </xf>
    <xf numFmtId="0" fontId="11" fillId="0" borderId="11" xfId="1" applyFont="1" applyBorder="1" applyAlignment="1">
      <alignment horizontal="left" wrapText="1"/>
    </xf>
    <xf numFmtId="0" fontId="11" fillId="0" borderId="12" xfId="1" applyFont="1" applyBorder="1" applyAlignment="1">
      <alignment horizontal="left" wrapText="1"/>
    </xf>
    <xf numFmtId="0" fontId="12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11" fillId="0" borderId="10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left" vertical="center" wrapText="1"/>
    </xf>
    <xf numFmtId="0" fontId="11" fillId="0" borderId="12" xfId="1" applyFont="1" applyBorder="1" applyAlignment="1">
      <alignment horizontal="left" vertical="center" wrapText="1"/>
    </xf>
    <xf numFmtId="0" fontId="8" fillId="2" borderId="9" xfId="1" applyFont="1" applyFill="1" applyBorder="1" applyAlignment="1">
      <alignment horizontal="left" vertical="center" wrapText="1"/>
    </xf>
    <xf numFmtId="0" fontId="15" fillId="0" borderId="10" xfId="1" applyFont="1" applyBorder="1" applyAlignment="1">
      <alignment horizontal="left" vertical="center" wrapText="1"/>
    </xf>
  </cellXfs>
  <cellStyles count="2">
    <cellStyle name="Navadno" xfId="0" builtinId="0"/>
    <cellStyle name="Navadno_List1" xfId="1" xr:uid="{79A17F5E-9197-4B03-B444-6DCF16497E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704B9-DD15-4082-92AF-7EB828624994}">
  <dimension ref="A1:O41"/>
  <sheetViews>
    <sheetView tabSelected="1" zoomScaleNormal="100" workbookViewId="0">
      <selection activeCell="M28" sqref="M2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0</v>
      </c>
      <c r="C1" s="3" t="s">
        <v>1</v>
      </c>
      <c r="D1" s="3"/>
      <c r="H1" s="5"/>
      <c r="I1" s="5"/>
      <c r="J1" s="5"/>
      <c r="K1" s="5"/>
      <c r="L1" s="5"/>
      <c r="M1" s="5"/>
      <c r="N1" s="5"/>
    </row>
    <row r="2" spans="1:15" ht="12.75" customHeight="1" x14ac:dyDescent="0.3">
      <c r="A2" s="6"/>
      <c r="C2" s="3" t="s">
        <v>2</v>
      </c>
      <c r="D2" s="3"/>
      <c r="H2" s="5"/>
      <c r="I2" s="5"/>
      <c r="J2" s="5"/>
      <c r="K2" s="5"/>
      <c r="L2" s="5"/>
      <c r="M2" s="5"/>
      <c r="N2" s="5"/>
    </row>
    <row r="3" spans="1:15" ht="12.75" customHeight="1" x14ac:dyDescent="0.3">
      <c r="A3" s="6"/>
      <c r="B3" s="6"/>
      <c r="H3" s="5"/>
      <c r="I3" s="5"/>
      <c r="J3" s="5"/>
      <c r="K3" s="5"/>
      <c r="L3" s="5"/>
      <c r="M3" s="5"/>
      <c r="N3" s="5"/>
    </row>
    <row r="4" spans="1:15" ht="12.75" customHeight="1" x14ac:dyDescent="0.3">
      <c r="A4" s="1" t="s">
        <v>3</v>
      </c>
      <c r="B4" s="1"/>
      <c r="H4" s="5"/>
      <c r="I4" s="5"/>
      <c r="J4" s="5"/>
      <c r="K4" s="5"/>
      <c r="L4" s="5"/>
      <c r="M4" s="5"/>
      <c r="N4" s="5"/>
    </row>
    <row r="5" spans="1:15" ht="12.75" customHeight="1" x14ac:dyDescent="0.3">
      <c r="A5" s="6"/>
      <c r="B5" s="6"/>
      <c r="H5" s="5"/>
      <c r="I5" s="5"/>
      <c r="J5" s="5"/>
      <c r="K5" s="5"/>
      <c r="L5" s="5"/>
      <c r="M5" s="5"/>
      <c r="N5" s="5"/>
    </row>
    <row r="6" spans="1:15" ht="12.75" customHeight="1" x14ac:dyDescent="0.3">
      <c r="A6" s="6"/>
      <c r="B6" s="6"/>
      <c r="H6" s="5"/>
      <c r="I6" s="5"/>
      <c r="J6" s="5"/>
      <c r="K6" s="5"/>
      <c r="L6" s="5"/>
      <c r="M6" s="5"/>
      <c r="N6" s="5"/>
    </row>
    <row r="7" spans="1:15" s="7" customFormat="1" ht="12.75" customHeight="1" x14ac:dyDescent="0.3">
      <c r="H7" s="8" t="s">
        <v>242</v>
      </c>
      <c r="I7" s="8"/>
      <c r="J7" s="8"/>
      <c r="K7" s="9"/>
      <c r="L7" s="9"/>
      <c r="M7" s="9"/>
      <c r="N7" s="9"/>
    </row>
    <row r="8" spans="1:15" s="7" customFormat="1" ht="12.75" customHeight="1" x14ac:dyDescent="0.3">
      <c r="H8" s="8" t="s">
        <v>215</v>
      </c>
      <c r="I8" s="8"/>
      <c r="J8" s="8"/>
      <c r="K8" s="9"/>
      <c r="L8" s="9"/>
      <c r="M8" s="9"/>
      <c r="N8" s="9"/>
    </row>
    <row r="9" spans="1:15" ht="12.75" customHeight="1" x14ac:dyDescent="0.3">
      <c r="A9" s="6"/>
      <c r="B9" s="6"/>
      <c r="H9" s="5"/>
      <c r="I9" s="5"/>
      <c r="J9" s="5"/>
      <c r="K9" s="5"/>
      <c r="L9" s="5"/>
      <c r="M9" s="5"/>
      <c r="N9" s="5"/>
    </row>
    <row r="10" spans="1:15" s="1" customFormat="1" ht="12.75" customHeight="1" x14ac:dyDescent="0.3">
      <c r="A10" s="23" t="s">
        <v>5</v>
      </c>
      <c r="B10" s="24" t="s">
        <v>6</v>
      </c>
      <c r="C10" s="66" t="s">
        <v>7</v>
      </c>
      <c r="D10" s="67"/>
      <c r="E10" s="67"/>
      <c r="F10" s="68"/>
      <c r="G10" s="25" t="s">
        <v>8</v>
      </c>
      <c r="H10" s="26" t="s">
        <v>9</v>
      </c>
      <c r="I10" s="27" t="s">
        <v>10</v>
      </c>
      <c r="J10" s="27" t="s">
        <v>11</v>
      </c>
      <c r="K10" s="27" t="s">
        <v>12</v>
      </c>
      <c r="L10" s="27" t="s">
        <v>13</v>
      </c>
      <c r="M10" s="27" t="s">
        <v>14</v>
      </c>
      <c r="N10" s="27" t="s">
        <v>15</v>
      </c>
      <c r="O10" s="23" t="s">
        <v>79</v>
      </c>
    </row>
    <row r="11" spans="1:15" s="1" customFormat="1" ht="12.75" customHeight="1" x14ac:dyDescent="0.3">
      <c r="A11" s="28"/>
      <c r="B11" s="29"/>
      <c r="C11" s="30"/>
      <c r="D11" s="31"/>
      <c r="E11" s="31"/>
      <c r="F11" s="32"/>
      <c r="G11" s="33"/>
      <c r="H11" s="34"/>
      <c r="I11" s="35"/>
      <c r="J11" s="35"/>
      <c r="K11" s="35"/>
      <c r="L11" s="35"/>
      <c r="M11" s="35"/>
      <c r="N11" s="35" t="s">
        <v>16</v>
      </c>
      <c r="O11" s="45" t="s">
        <v>80</v>
      </c>
    </row>
    <row r="12" spans="1:15" ht="15" customHeight="1" x14ac:dyDescent="0.3">
      <c r="A12" s="51">
        <v>1</v>
      </c>
      <c r="B12" s="42"/>
      <c r="C12" s="60" t="s">
        <v>216</v>
      </c>
      <c r="D12" s="61"/>
      <c r="E12" s="61"/>
      <c r="F12" s="62"/>
      <c r="G12" s="52" t="s">
        <v>32</v>
      </c>
      <c r="H12" s="43"/>
      <c r="I12" s="19">
        <v>700</v>
      </c>
      <c r="J12" s="53">
        <v>0</v>
      </c>
      <c r="K12" s="54">
        <v>9.5</v>
      </c>
      <c r="L12" s="55">
        <f>PRODUCT(J12,1.095)</f>
        <v>0</v>
      </c>
      <c r="M12" s="56">
        <f>PRODUCT(I12,L12)</f>
        <v>0</v>
      </c>
      <c r="N12" s="56">
        <f>PRODUCT(I12,J12)</f>
        <v>0</v>
      </c>
      <c r="O12" s="56"/>
    </row>
    <row r="13" spans="1:15" ht="15" customHeight="1" x14ac:dyDescent="0.3">
      <c r="A13" s="51">
        <f>A12+1</f>
        <v>2</v>
      </c>
      <c r="B13" s="11"/>
      <c r="C13" s="69" t="s">
        <v>218</v>
      </c>
      <c r="D13" s="70"/>
      <c r="E13" s="70"/>
      <c r="F13" s="71"/>
      <c r="G13" s="57" t="s">
        <v>32</v>
      </c>
      <c r="H13" s="43"/>
      <c r="I13" s="14">
        <v>130</v>
      </c>
      <c r="J13" s="53">
        <v>0</v>
      </c>
      <c r="K13" s="54">
        <v>9.5</v>
      </c>
      <c r="L13" s="55">
        <f t="shared" ref="L13:L27" si="0">PRODUCT(J13,1.095)</f>
        <v>0</v>
      </c>
      <c r="M13" s="56">
        <f t="shared" ref="M13:M27" si="1">PRODUCT(I13,L13)</f>
        <v>0</v>
      </c>
      <c r="N13" s="56">
        <f t="shared" ref="N13:N27" si="2">PRODUCT(I13,J13)</f>
        <v>0</v>
      </c>
      <c r="O13" s="56"/>
    </row>
    <row r="14" spans="1:15" ht="15" customHeight="1" x14ac:dyDescent="0.3">
      <c r="A14" s="51">
        <f t="shared" ref="A14:A27" si="3">A13+1</f>
        <v>3</v>
      </c>
      <c r="B14" s="42"/>
      <c r="C14" s="60" t="s">
        <v>219</v>
      </c>
      <c r="D14" s="61"/>
      <c r="E14" s="61"/>
      <c r="F14" s="62"/>
      <c r="G14" s="54" t="s">
        <v>32</v>
      </c>
      <c r="H14" s="43"/>
      <c r="I14" s="14">
        <v>100</v>
      </c>
      <c r="J14" s="53">
        <v>0</v>
      </c>
      <c r="K14" s="54">
        <v>9.5</v>
      </c>
      <c r="L14" s="55">
        <f t="shared" si="0"/>
        <v>0</v>
      </c>
      <c r="M14" s="56">
        <f t="shared" si="1"/>
        <v>0</v>
      </c>
      <c r="N14" s="56">
        <f t="shared" si="2"/>
        <v>0</v>
      </c>
      <c r="O14" s="56"/>
    </row>
    <row r="15" spans="1:15" ht="15" customHeight="1" x14ac:dyDescent="0.3">
      <c r="A15" s="51">
        <f t="shared" si="3"/>
        <v>4</v>
      </c>
      <c r="B15" s="42"/>
      <c r="C15" s="60" t="s">
        <v>220</v>
      </c>
      <c r="D15" s="61"/>
      <c r="E15" s="61"/>
      <c r="F15" s="62"/>
      <c r="G15" s="54" t="s">
        <v>32</v>
      </c>
      <c r="H15" s="43"/>
      <c r="I15" s="14">
        <v>100</v>
      </c>
      <c r="J15" s="53">
        <v>0</v>
      </c>
      <c r="K15" s="54">
        <v>9.5</v>
      </c>
      <c r="L15" s="55">
        <f t="shared" si="0"/>
        <v>0</v>
      </c>
      <c r="M15" s="56">
        <f t="shared" si="1"/>
        <v>0</v>
      </c>
      <c r="N15" s="56">
        <f t="shared" si="2"/>
        <v>0</v>
      </c>
      <c r="O15" s="56"/>
    </row>
    <row r="16" spans="1:15" ht="15" customHeight="1" x14ac:dyDescent="0.3">
      <c r="A16" s="51">
        <f t="shared" si="3"/>
        <v>5</v>
      </c>
      <c r="B16" s="42"/>
      <c r="C16" s="60" t="s">
        <v>221</v>
      </c>
      <c r="D16" s="61"/>
      <c r="E16" s="61"/>
      <c r="F16" s="62"/>
      <c r="G16" s="54" t="s">
        <v>32</v>
      </c>
      <c r="H16" s="43"/>
      <c r="I16" s="14">
        <v>20</v>
      </c>
      <c r="J16" s="53">
        <v>0</v>
      </c>
      <c r="K16" s="54">
        <v>9.5</v>
      </c>
      <c r="L16" s="55">
        <f t="shared" si="0"/>
        <v>0</v>
      </c>
      <c r="M16" s="56">
        <f t="shared" si="1"/>
        <v>0</v>
      </c>
      <c r="N16" s="56">
        <f t="shared" si="2"/>
        <v>0</v>
      </c>
      <c r="O16" s="56"/>
    </row>
    <row r="17" spans="1:15" ht="15" customHeight="1" x14ac:dyDescent="0.3">
      <c r="A17" s="51">
        <f t="shared" si="3"/>
        <v>6</v>
      </c>
      <c r="B17" s="42"/>
      <c r="C17" s="60" t="s">
        <v>222</v>
      </c>
      <c r="D17" s="61"/>
      <c r="E17" s="61"/>
      <c r="F17" s="62"/>
      <c r="G17" s="57" t="s">
        <v>32</v>
      </c>
      <c r="H17" s="43"/>
      <c r="I17" s="14">
        <v>20</v>
      </c>
      <c r="J17" s="53">
        <v>0</v>
      </c>
      <c r="K17" s="54">
        <v>9.5</v>
      </c>
      <c r="L17" s="55">
        <f t="shared" si="0"/>
        <v>0</v>
      </c>
      <c r="M17" s="56">
        <f t="shared" si="1"/>
        <v>0</v>
      </c>
      <c r="N17" s="56">
        <f t="shared" si="2"/>
        <v>0</v>
      </c>
      <c r="O17" s="56"/>
    </row>
    <row r="18" spans="1:15" ht="15" customHeight="1" x14ac:dyDescent="0.3">
      <c r="A18" s="51">
        <f t="shared" si="3"/>
        <v>7</v>
      </c>
      <c r="B18" s="42"/>
      <c r="C18" s="60" t="s">
        <v>243</v>
      </c>
      <c r="D18" s="61"/>
      <c r="E18" s="61"/>
      <c r="F18" s="62"/>
      <c r="G18" s="57" t="s">
        <v>32</v>
      </c>
      <c r="H18" s="43"/>
      <c r="I18" s="14">
        <v>20</v>
      </c>
      <c r="J18" s="53">
        <v>0</v>
      </c>
      <c r="K18" s="54">
        <v>9.5</v>
      </c>
      <c r="L18" s="55">
        <f t="shared" si="0"/>
        <v>0</v>
      </c>
      <c r="M18" s="56">
        <f t="shared" si="1"/>
        <v>0</v>
      </c>
      <c r="N18" s="56">
        <f t="shared" si="2"/>
        <v>0</v>
      </c>
      <c r="O18" s="56"/>
    </row>
    <row r="19" spans="1:15" ht="15" customHeight="1" x14ac:dyDescent="0.3">
      <c r="A19" s="51">
        <f t="shared" si="3"/>
        <v>8</v>
      </c>
      <c r="B19" s="42"/>
      <c r="C19" s="60" t="s">
        <v>244</v>
      </c>
      <c r="D19" s="61"/>
      <c r="E19" s="61"/>
      <c r="F19" s="62"/>
      <c r="G19" s="57" t="s">
        <v>32</v>
      </c>
      <c r="H19" s="43"/>
      <c r="I19" s="14">
        <v>20</v>
      </c>
      <c r="J19" s="53">
        <v>0</v>
      </c>
      <c r="K19" s="54">
        <v>9.5</v>
      </c>
      <c r="L19" s="55">
        <f t="shared" si="0"/>
        <v>0</v>
      </c>
      <c r="M19" s="56">
        <f t="shared" si="1"/>
        <v>0</v>
      </c>
      <c r="N19" s="56">
        <f t="shared" si="2"/>
        <v>0</v>
      </c>
      <c r="O19" s="56"/>
    </row>
    <row r="20" spans="1:15" ht="15" customHeight="1" x14ac:dyDescent="0.3">
      <c r="A20" s="51">
        <f t="shared" si="3"/>
        <v>9</v>
      </c>
      <c r="B20" s="42"/>
      <c r="C20" s="60" t="s">
        <v>245</v>
      </c>
      <c r="D20" s="61"/>
      <c r="E20" s="61"/>
      <c r="F20" s="62"/>
      <c r="G20" s="57" t="s">
        <v>32</v>
      </c>
      <c r="H20" s="43"/>
      <c r="I20" s="14">
        <v>300</v>
      </c>
      <c r="J20" s="53">
        <v>0</v>
      </c>
      <c r="K20" s="54">
        <v>9.5</v>
      </c>
      <c r="L20" s="55">
        <f t="shared" si="0"/>
        <v>0</v>
      </c>
      <c r="M20" s="56">
        <f t="shared" si="1"/>
        <v>0</v>
      </c>
      <c r="N20" s="56">
        <f t="shared" si="2"/>
        <v>0</v>
      </c>
      <c r="O20" s="56"/>
    </row>
    <row r="21" spans="1:15" ht="15" customHeight="1" x14ac:dyDescent="0.3">
      <c r="A21" s="51">
        <f t="shared" si="3"/>
        <v>10</v>
      </c>
      <c r="B21" s="42"/>
      <c r="C21" s="60" t="s">
        <v>246</v>
      </c>
      <c r="D21" s="61"/>
      <c r="E21" s="61"/>
      <c r="F21" s="62"/>
      <c r="G21" s="54" t="s">
        <v>32</v>
      </c>
      <c r="H21" s="43"/>
      <c r="I21" s="14">
        <v>300</v>
      </c>
      <c r="J21" s="53">
        <v>0</v>
      </c>
      <c r="K21" s="54">
        <v>9.5</v>
      </c>
      <c r="L21" s="55">
        <f t="shared" si="0"/>
        <v>0</v>
      </c>
      <c r="M21" s="56">
        <f t="shared" si="1"/>
        <v>0</v>
      </c>
      <c r="N21" s="56">
        <f t="shared" si="2"/>
        <v>0</v>
      </c>
      <c r="O21" s="56"/>
    </row>
    <row r="22" spans="1:15" ht="15" customHeight="1" x14ac:dyDescent="0.3">
      <c r="A22" s="51">
        <f t="shared" si="3"/>
        <v>11</v>
      </c>
      <c r="B22" s="42"/>
      <c r="C22" s="60" t="s">
        <v>224</v>
      </c>
      <c r="D22" s="61"/>
      <c r="E22" s="61"/>
      <c r="F22" s="62"/>
      <c r="G22" s="54" t="s">
        <v>32</v>
      </c>
      <c r="H22" s="43"/>
      <c r="I22" s="14">
        <v>40</v>
      </c>
      <c r="J22" s="53">
        <v>0</v>
      </c>
      <c r="K22" s="54">
        <v>9.5</v>
      </c>
      <c r="L22" s="55">
        <f t="shared" si="0"/>
        <v>0</v>
      </c>
      <c r="M22" s="56">
        <f t="shared" si="1"/>
        <v>0</v>
      </c>
      <c r="N22" s="56">
        <f t="shared" si="2"/>
        <v>0</v>
      </c>
      <c r="O22" s="56"/>
    </row>
    <row r="23" spans="1:15" ht="15" customHeight="1" x14ac:dyDescent="0.3">
      <c r="A23" s="51">
        <f t="shared" si="3"/>
        <v>12</v>
      </c>
      <c r="B23" s="42"/>
      <c r="C23" s="60" t="s">
        <v>225</v>
      </c>
      <c r="D23" s="61"/>
      <c r="E23" s="61"/>
      <c r="F23" s="62"/>
      <c r="G23" s="57" t="s">
        <v>32</v>
      </c>
      <c r="H23" s="43"/>
      <c r="I23" s="14">
        <v>400</v>
      </c>
      <c r="J23" s="53">
        <v>0</v>
      </c>
      <c r="K23" s="54">
        <v>9.5</v>
      </c>
      <c r="L23" s="55">
        <f t="shared" si="0"/>
        <v>0</v>
      </c>
      <c r="M23" s="56">
        <f t="shared" si="1"/>
        <v>0</v>
      </c>
      <c r="N23" s="56">
        <f t="shared" si="2"/>
        <v>0</v>
      </c>
      <c r="O23" s="56"/>
    </row>
    <row r="24" spans="1:15" ht="15" customHeight="1" x14ac:dyDescent="0.3">
      <c r="A24" s="51">
        <f t="shared" si="3"/>
        <v>13</v>
      </c>
      <c r="B24" s="42"/>
      <c r="C24" s="60" t="s">
        <v>226</v>
      </c>
      <c r="D24" s="61"/>
      <c r="E24" s="61"/>
      <c r="F24" s="62"/>
      <c r="G24" s="54" t="s">
        <v>32</v>
      </c>
      <c r="H24" s="43"/>
      <c r="I24" s="19">
        <v>100</v>
      </c>
      <c r="J24" s="53">
        <v>0</v>
      </c>
      <c r="K24" s="54">
        <v>9.5</v>
      </c>
      <c r="L24" s="55">
        <f t="shared" si="0"/>
        <v>0</v>
      </c>
      <c r="M24" s="56">
        <f t="shared" si="1"/>
        <v>0</v>
      </c>
      <c r="N24" s="56">
        <f t="shared" si="2"/>
        <v>0</v>
      </c>
      <c r="O24" s="56"/>
    </row>
    <row r="25" spans="1:15" ht="15" customHeight="1" x14ac:dyDescent="0.3">
      <c r="A25" s="51">
        <f t="shared" si="3"/>
        <v>14</v>
      </c>
      <c r="B25" s="42"/>
      <c r="C25" s="63" t="s">
        <v>227</v>
      </c>
      <c r="D25" s="64"/>
      <c r="E25" s="64"/>
      <c r="F25" s="65"/>
      <c r="G25" s="54" t="s">
        <v>32</v>
      </c>
      <c r="H25" s="43"/>
      <c r="I25" s="14">
        <v>600</v>
      </c>
      <c r="J25" s="53">
        <v>0</v>
      </c>
      <c r="K25" s="54">
        <v>9.5</v>
      </c>
      <c r="L25" s="55">
        <f t="shared" si="0"/>
        <v>0</v>
      </c>
      <c r="M25" s="56">
        <f t="shared" si="1"/>
        <v>0</v>
      </c>
      <c r="N25" s="56">
        <f t="shared" si="2"/>
        <v>0</v>
      </c>
      <c r="O25" s="56"/>
    </row>
    <row r="26" spans="1:15" ht="15" customHeight="1" x14ac:dyDescent="0.3">
      <c r="A26" s="51">
        <f t="shared" si="3"/>
        <v>15</v>
      </c>
      <c r="B26" s="42"/>
      <c r="C26" s="63" t="s">
        <v>228</v>
      </c>
      <c r="D26" s="64"/>
      <c r="E26" s="64"/>
      <c r="F26" s="65"/>
      <c r="G26" s="54" t="s">
        <v>32</v>
      </c>
      <c r="H26" s="43"/>
      <c r="I26" s="14">
        <v>200</v>
      </c>
      <c r="J26" s="53">
        <v>0</v>
      </c>
      <c r="K26" s="54">
        <v>9.5</v>
      </c>
      <c r="L26" s="55">
        <f t="shared" si="0"/>
        <v>0</v>
      </c>
      <c r="M26" s="56">
        <f t="shared" si="1"/>
        <v>0</v>
      </c>
      <c r="N26" s="56">
        <f t="shared" si="2"/>
        <v>0</v>
      </c>
      <c r="O26" s="56"/>
    </row>
    <row r="27" spans="1:15" ht="15" customHeight="1" x14ac:dyDescent="0.3">
      <c r="A27" s="51">
        <f t="shared" si="3"/>
        <v>16</v>
      </c>
      <c r="B27" s="42"/>
      <c r="C27" s="63" t="s">
        <v>229</v>
      </c>
      <c r="D27" s="64"/>
      <c r="E27" s="64"/>
      <c r="F27" s="65"/>
      <c r="G27" s="54" t="s">
        <v>32</v>
      </c>
      <c r="H27" s="43"/>
      <c r="I27" s="58">
        <v>200</v>
      </c>
      <c r="J27" s="53">
        <v>0</v>
      </c>
      <c r="K27" s="54">
        <v>9.5</v>
      </c>
      <c r="L27" s="55">
        <f t="shared" si="0"/>
        <v>0</v>
      </c>
      <c r="M27" s="56">
        <f t="shared" si="1"/>
        <v>0</v>
      </c>
      <c r="N27" s="56">
        <f t="shared" si="2"/>
        <v>0</v>
      </c>
      <c r="O27" s="56"/>
    </row>
    <row r="28" spans="1:15" ht="12.75" customHeight="1" x14ac:dyDescent="0.3">
      <c r="A28" s="46"/>
      <c r="B28" s="46"/>
      <c r="C28" s="59" t="s">
        <v>230</v>
      </c>
      <c r="D28" s="59"/>
      <c r="E28" s="59"/>
      <c r="F28" s="59"/>
      <c r="G28" s="47"/>
      <c r="H28" s="47"/>
      <c r="I28" s="47"/>
      <c r="J28" s="48"/>
      <c r="K28" s="47"/>
      <c r="L28" s="49"/>
      <c r="M28" s="50">
        <f>SUM(M12:M27)</f>
        <v>0</v>
      </c>
      <c r="N28" s="50">
        <f>SUM(N12:N27)</f>
        <v>0</v>
      </c>
      <c r="O28" s="6"/>
    </row>
    <row r="29" spans="1:15" ht="12.75" customHeight="1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ht="12.75" customHeight="1" x14ac:dyDescent="0.3">
      <c r="A30" s="6" t="s">
        <v>21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ht="12.75" customHeight="1" x14ac:dyDescent="0.3">
      <c r="A31" s="6" t="s">
        <v>22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 ht="12.75" customHeight="1" x14ac:dyDescent="0.3">
      <c r="A32" s="6" t="s">
        <v>23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ht="12.75" customHeight="1" x14ac:dyDescent="0.3">
      <c r="A33" s="6" t="s">
        <v>24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 ht="12.75" customHeight="1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ht="12.75" customHeight="1" x14ac:dyDescent="0.3">
      <c r="A35" s="6" t="s">
        <v>26</v>
      </c>
      <c r="B35" s="6"/>
      <c r="C35" s="6"/>
      <c r="D35" s="6"/>
      <c r="E35" s="6"/>
      <c r="F35" s="6"/>
      <c r="G35" s="6"/>
      <c r="H35" s="21" t="s">
        <v>27</v>
      </c>
      <c r="I35" s="6"/>
      <c r="J35" s="6"/>
      <c r="K35" s="6" t="s">
        <v>28</v>
      </c>
      <c r="L35" s="6"/>
      <c r="M35" s="6"/>
      <c r="N35" s="6"/>
      <c r="O35" s="6"/>
    </row>
    <row r="38" spans="1:15" ht="12.75" customHeight="1" x14ac:dyDescent="0.3">
      <c r="B38" s="22"/>
      <c r="C38" s="22"/>
    </row>
    <row r="39" spans="1:15" ht="12.75" customHeight="1" x14ac:dyDescent="0.3">
      <c r="B39" s="22"/>
      <c r="C39" s="22"/>
    </row>
    <row r="40" spans="1:15" ht="12.75" customHeight="1" x14ac:dyDescent="0.3">
      <c r="B40" s="22"/>
      <c r="C40" s="22"/>
    </row>
    <row r="41" spans="1:15" ht="12.75" customHeight="1" x14ac:dyDescent="0.3">
      <c r="B41" s="22"/>
      <c r="C41" s="22"/>
    </row>
  </sheetData>
  <sheetProtection algorithmName="SHA-512" hashValue="88q01wEoEoqNmNSX30VyIAGyTPVdpmCXImtWo/jy0bmmz7xOFS/4tjcZwofBibjgkXdttmcW1m8dAB9zjH0wfg==" saltValue="yggwhADmwvc2+Z2x4rvA3Q==" spinCount="100000" sheet="1" objects="1" scenarios="1"/>
  <protectedRanges>
    <protectedRange sqref="C35" name="Obseg5"/>
    <protectedRange sqref="C4:C5" name="Obseg4"/>
    <protectedRange sqref="C35" name="Range2"/>
    <protectedRange sqref="O11" name="Range6_1"/>
    <protectedRange sqref="O12:O27" name="Obseg3"/>
  </protectedRanges>
  <mergeCells count="18">
    <mergeCell ref="C10:F10"/>
    <mergeCell ref="C12:F12"/>
    <mergeCell ref="C13:F13"/>
    <mergeCell ref="C14:F14"/>
    <mergeCell ref="C15:F15"/>
    <mergeCell ref="C16:F16"/>
    <mergeCell ref="C17:F17"/>
    <mergeCell ref="C19:F19"/>
    <mergeCell ref="C21:F21"/>
    <mergeCell ref="C22:F22"/>
    <mergeCell ref="C28:F28"/>
    <mergeCell ref="C18:F18"/>
    <mergeCell ref="C20:F20"/>
    <mergeCell ref="C23:F23"/>
    <mergeCell ref="C24:F24"/>
    <mergeCell ref="C25:F25"/>
    <mergeCell ref="C26:F26"/>
    <mergeCell ref="C27:F27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704D1-A63B-445B-BCE7-16DF7E1CB86A}">
  <dimension ref="A1:O36"/>
  <sheetViews>
    <sheetView zoomScaleNormal="100" workbookViewId="0">
      <selection activeCell="M23" sqref="M23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0</v>
      </c>
      <c r="C1" s="3" t="s">
        <v>1</v>
      </c>
      <c r="D1" s="4"/>
      <c r="H1" s="5"/>
      <c r="I1" s="5"/>
      <c r="J1" s="5"/>
      <c r="K1" s="5"/>
      <c r="L1" s="5"/>
      <c r="M1" s="5"/>
      <c r="N1" s="5"/>
    </row>
    <row r="2" spans="1:15" ht="12.75" customHeight="1" x14ac:dyDescent="0.3">
      <c r="A2" s="6"/>
      <c r="C2" s="4" t="s">
        <v>2</v>
      </c>
      <c r="D2" s="4"/>
      <c r="H2" s="5"/>
      <c r="I2" s="5"/>
      <c r="J2" s="5"/>
      <c r="K2" s="5"/>
      <c r="L2" s="5"/>
      <c r="M2" s="5"/>
      <c r="N2" s="5"/>
    </row>
    <row r="3" spans="1:15" ht="12.75" customHeight="1" x14ac:dyDescent="0.3">
      <c r="A3" s="6"/>
      <c r="B3" s="6"/>
      <c r="H3" s="5"/>
      <c r="I3" s="5"/>
      <c r="J3" s="5"/>
      <c r="K3" s="5"/>
      <c r="L3" s="5"/>
      <c r="M3" s="5"/>
      <c r="N3" s="5"/>
    </row>
    <row r="4" spans="1:15" ht="12.75" customHeight="1" x14ac:dyDescent="0.3">
      <c r="A4" s="1" t="s">
        <v>3</v>
      </c>
      <c r="B4" s="1"/>
      <c r="H4" s="5"/>
      <c r="I4" s="5"/>
      <c r="J4" s="5"/>
      <c r="K4" s="5"/>
      <c r="L4" s="5"/>
      <c r="M4" s="5"/>
      <c r="N4" s="5"/>
    </row>
    <row r="5" spans="1:15" ht="12.75" customHeight="1" x14ac:dyDescent="0.3">
      <c r="A5" s="6"/>
      <c r="B5" s="6"/>
      <c r="H5" s="5"/>
      <c r="I5" s="5"/>
      <c r="J5" s="5"/>
      <c r="K5" s="5"/>
      <c r="L5" s="5"/>
      <c r="M5" s="5"/>
      <c r="N5" s="5"/>
    </row>
    <row r="6" spans="1:15" ht="12.75" customHeight="1" x14ac:dyDescent="0.3">
      <c r="A6" s="6"/>
      <c r="B6" s="6"/>
      <c r="H6" s="5"/>
      <c r="I6" s="5"/>
      <c r="J6" s="5"/>
      <c r="K6" s="5"/>
      <c r="L6" s="5"/>
      <c r="M6" s="5"/>
      <c r="N6" s="5"/>
    </row>
    <row r="7" spans="1:15" s="7" customFormat="1" ht="12.75" customHeight="1" x14ac:dyDescent="0.3">
      <c r="H7" s="8" t="s">
        <v>29</v>
      </c>
      <c r="I7" s="8"/>
      <c r="J7" s="8"/>
      <c r="K7" s="9"/>
      <c r="L7" s="9"/>
      <c r="M7" s="9"/>
      <c r="N7" s="9"/>
    </row>
    <row r="8" spans="1:15" s="7" customFormat="1" ht="12.75" customHeight="1" x14ac:dyDescent="0.3">
      <c r="H8" s="8" t="s">
        <v>231</v>
      </c>
      <c r="I8" s="8"/>
      <c r="J8" s="8"/>
      <c r="K8" s="9"/>
      <c r="L8" s="9"/>
      <c r="M8" s="9"/>
      <c r="N8" s="9"/>
    </row>
    <row r="9" spans="1:15" ht="12.75" customHeight="1" x14ac:dyDescent="0.3">
      <c r="A9" s="6"/>
      <c r="B9" s="6"/>
      <c r="H9" s="5"/>
      <c r="I9" s="5"/>
      <c r="J9" s="5"/>
      <c r="K9" s="5"/>
      <c r="L9" s="5"/>
      <c r="M9" s="5"/>
      <c r="N9" s="5"/>
    </row>
    <row r="10" spans="1:15" s="1" customFormat="1" ht="12.75" customHeight="1" x14ac:dyDescent="0.3">
      <c r="A10" s="23" t="s">
        <v>5</v>
      </c>
      <c r="B10" s="24" t="s">
        <v>6</v>
      </c>
      <c r="C10" s="66" t="s">
        <v>7</v>
      </c>
      <c r="D10" s="67"/>
      <c r="E10" s="67"/>
      <c r="F10" s="68"/>
      <c r="G10" s="25" t="s">
        <v>8</v>
      </c>
      <c r="H10" s="26" t="s">
        <v>9</v>
      </c>
      <c r="I10" s="27" t="s">
        <v>10</v>
      </c>
      <c r="J10" s="27" t="s">
        <v>11</v>
      </c>
      <c r="K10" s="27" t="s">
        <v>12</v>
      </c>
      <c r="L10" s="27" t="s">
        <v>13</v>
      </c>
      <c r="M10" s="27" t="s">
        <v>14</v>
      </c>
      <c r="N10" s="27" t="s">
        <v>15</v>
      </c>
      <c r="O10" s="23" t="s">
        <v>79</v>
      </c>
    </row>
    <row r="11" spans="1:15" s="1" customFormat="1" ht="12.75" customHeight="1" x14ac:dyDescent="0.3">
      <c r="A11" s="28"/>
      <c r="B11" s="29"/>
      <c r="C11" s="30"/>
      <c r="D11" s="31"/>
      <c r="E11" s="31"/>
      <c r="F11" s="32"/>
      <c r="G11" s="33"/>
      <c r="H11" s="34"/>
      <c r="I11" s="35"/>
      <c r="J11" s="35"/>
      <c r="K11" s="35"/>
      <c r="L11" s="35"/>
      <c r="M11" s="35"/>
      <c r="N11" s="35" t="s">
        <v>16</v>
      </c>
      <c r="O11" s="45" t="s">
        <v>80</v>
      </c>
    </row>
    <row r="12" spans="1:15" ht="15" customHeight="1" x14ac:dyDescent="0.3">
      <c r="A12" s="51">
        <v>1</v>
      </c>
      <c r="B12" s="42"/>
      <c r="C12" s="60" t="s">
        <v>232</v>
      </c>
      <c r="D12" s="61"/>
      <c r="E12" s="61"/>
      <c r="F12" s="62"/>
      <c r="G12" s="52" t="s">
        <v>32</v>
      </c>
      <c r="H12" s="43"/>
      <c r="I12" s="19">
        <v>500</v>
      </c>
      <c r="J12" s="53">
        <v>0</v>
      </c>
      <c r="K12" s="54">
        <v>9.5</v>
      </c>
      <c r="L12" s="55">
        <f>PRODUCT(J12,1.095)</f>
        <v>0</v>
      </c>
      <c r="M12" s="56">
        <f>PRODUCT(I12,L12)</f>
        <v>0</v>
      </c>
      <c r="N12" s="56">
        <f>PRODUCT(I12,J12)</f>
        <v>0</v>
      </c>
      <c r="O12" s="56"/>
    </row>
    <row r="13" spans="1:15" ht="15" customHeight="1" x14ac:dyDescent="0.3">
      <c r="A13" s="51">
        <f t="shared" ref="A13:A22" si="0">A12+1</f>
        <v>2</v>
      </c>
      <c r="B13" s="42"/>
      <c r="C13" s="60" t="s">
        <v>233</v>
      </c>
      <c r="D13" s="61"/>
      <c r="E13" s="61"/>
      <c r="F13" s="62"/>
      <c r="G13" s="57" t="s">
        <v>32</v>
      </c>
      <c r="H13" s="43"/>
      <c r="I13" s="19">
        <v>500</v>
      </c>
      <c r="J13" s="53">
        <v>0</v>
      </c>
      <c r="K13" s="54">
        <v>9.5</v>
      </c>
      <c r="L13" s="55">
        <f t="shared" ref="L13:L20" si="1">PRODUCT(J13,1.095)</f>
        <v>0</v>
      </c>
      <c r="M13" s="56">
        <f t="shared" ref="M13:M20" si="2">PRODUCT(I13,L13)</f>
        <v>0</v>
      </c>
      <c r="N13" s="56">
        <f t="shared" ref="N13:N20" si="3">PRODUCT(I13,J13)</f>
        <v>0</v>
      </c>
      <c r="O13" s="56"/>
    </row>
    <row r="14" spans="1:15" ht="15" customHeight="1" x14ac:dyDescent="0.3">
      <c r="A14" s="51">
        <f t="shared" si="0"/>
        <v>3</v>
      </c>
      <c r="B14" s="11"/>
      <c r="C14" s="69" t="s">
        <v>234</v>
      </c>
      <c r="D14" s="70"/>
      <c r="E14" s="70"/>
      <c r="F14" s="71"/>
      <c r="G14" s="57" t="s">
        <v>32</v>
      </c>
      <c r="H14" s="43"/>
      <c r="I14" s="14">
        <v>1000</v>
      </c>
      <c r="J14" s="53">
        <v>0</v>
      </c>
      <c r="K14" s="16">
        <v>9.5</v>
      </c>
      <c r="L14" s="17">
        <f t="shared" si="1"/>
        <v>0</v>
      </c>
      <c r="M14" s="18">
        <f t="shared" si="2"/>
        <v>0</v>
      </c>
      <c r="N14" s="56">
        <f t="shared" si="3"/>
        <v>0</v>
      </c>
      <c r="O14" s="56"/>
    </row>
    <row r="15" spans="1:15" ht="15" customHeight="1" x14ac:dyDescent="0.3">
      <c r="A15" s="51">
        <f t="shared" si="0"/>
        <v>4</v>
      </c>
      <c r="B15" s="42"/>
      <c r="C15" s="60" t="s">
        <v>235</v>
      </c>
      <c r="D15" s="61"/>
      <c r="E15" s="61"/>
      <c r="F15" s="62"/>
      <c r="G15" s="54" t="s">
        <v>32</v>
      </c>
      <c r="H15" s="43"/>
      <c r="I15" s="14">
        <v>670</v>
      </c>
      <c r="J15" s="53">
        <v>0</v>
      </c>
      <c r="K15" s="54">
        <v>9.5</v>
      </c>
      <c r="L15" s="55">
        <f t="shared" si="1"/>
        <v>0</v>
      </c>
      <c r="M15" s="56">
        <f t="shared" si="2"/>
        <v>0</v>
      </c>
      <c r="N15" s="56">
        <f t="shared" si="3"/>
        <v>0</v>
      </c>
      <c r="O15" s="56"/>
    </row>
    <row r="16" spans="1:15" ht="15" customHeight="1" x14ac:dyDescent="0.3">
      <c r="A16" s="51">
        <f t="shared" si="0"/>
        <v>5</v>
      </c>
      <c r="B16" s="42"/>
      <c r="C16" s="60" t="s">
        <v>236</v>
      </c>
      <c r="D16" s="61"/>
      <c r="E16" s="61"/>
      <c r="F16" s="62"/>
      <c r="G16" s="54" t="s">
        <v>32</v>
      </c>
      <c r="H16" s="43"/>
      <c r="I16" s="14">
        <v>1800</v>
      </c>
      <c r="J16" s="53">
        <v>0</v>
      </c>
      <c r="K16" s="54">
        <v>9.5</v>
      </c>
      <c r="L16" s="55">
        <f t="shared" si="1"/>
        <v>0</v>
      </c>
      <c r="M16" s="56">
        <f t="shared" si="2"/>
        <v>0</v>
      </c>
      <c r="N16" s="56">
        <f t="shared" si="3"/>
        <v>0</v>
      </c>
      <c r="O16" s="56"/>
    </row>
    <row r="17" spans="1:15" ht="15" customHeight="1" x14ac:dyDescent="0.3">
      <c r="A17" s="51">
        <f t="shared" si="0"/>
        <v>6</v>
      </c>
      <c r="B17" s="42"/>
      <c r="C17" s="60" t="s">
        <v>237</v>
      </c>
      <c r="D17" s="61"/>
      <c r="E17" s="61"/>
      <c r="F17" s="62"/>
      <c r="G17" s="54" t="s">
        <v>32</v>
      </c>
      <c r="H17" s="43"/>
      <c r="I17" s="14">
        <v>400</v>
      </c>
      <c r="J17" s="53">
        <v>0</v>
      </c>
      <c r="K17" s="54">
        <v>9.5</v>
      </c>
      <c r="L17" s="55">
        <f t="shared" si="1"/>
        <v>0</v>
      </c>
      <c r="M17" s="56">
        <f t="shared" si="2"/>
        <v>0</v>
      </c>
      <c r="N17" s="56">
        <f t="shared" si="3"/>
        <v>0</v>
      </c>
      <c r="O17" s="56"/>
    </row>
    <row r="18" spans="1:15" ht="15" customHeight="1" x14ac:dyDescent="0.3">
      <c r="A18" s="51">
        <f t="shared" si="0"/>
        <v>7</v>
      </c>
      <c r="B18" s="42"/>
      <c r="C18" s="60" t="s">
        <v>238</v>
      </c>
      <c r="D18" s="61"/>
      <c r="E18" s="61"/>
      <c r="F18" s="62"/>
      <c r="G18" s="57" t="s">
        <v>32</v>
      </c>
      <c r="H18" s="43"/>
      <c r="I18" s="14">
        <v>100</v>
      </c>
      <c r="J18" s="53">
        <v>0</v>
      </c>
      <c r="K18" s="54">
        <v>9.5</v>
      </c>
      <c r="L18" s="55">
        <f t="shared" si="1"/>
        <v>0</v>
      </c>
      <c r="M18" s="56">
        <f t="shared" si="2"/>
        <v>0</v>
      </c>
      <c r="N18" s="56">
        <f t="shared" si="3"/>
        <v>0</v>
      </c>
      <c r="O18" s="56"/>
    </row>
    <row r="19" spans="1:15" ht="15" customHeight="1" x14ac:dyDescent="0.3">
      <c r="A19" s="51">
        <f t="shared" si="0"/>
        <v>8</v>
      </c>
      <c r="B19" s="42"/>
      <c r="C19" s="60" t="s">
        <v>239</v>
      </c>
      <c r="D19" s="61"/>
      <c r="E19" s="61"/>
      <c r="F19" s="62"/>
      <c r="G19" s="57" t="s">
        <v>32</v>
      </c>
      <c r="H19" s="43"/>
      <c r="I19" s="14">
        <v>600</v>
      </c>
      <c r="J19" s="53">
        <v>0</v>
      </c>
      <c r="K19" s="54">
        <v>9.5</v>
      </c>
      <c r="L19" s="55">
        <f t="shared" si="1"/>
        <v>0</v>
      </c>
      <c r="M19" s="56">
        <f t="shared" si="2"/>
        <v>0</v>
      </c>
      <c r="N19" s="56">
        <f t="shared" si="3"/>
        <v>0</v>
      </c>
      <c r="O19" s="56"/>
    </row>
    <row r="20" spans="1:15" ht="15" customHeight="1" x14ac:dyDescent="0.3">
      <c r="A20" s="51">
        <f t="shared" si="0"/>
        <v>9</v>
      </c>
      <c r="B20" s="42"/>
      <c r="C20" s="60" t="s">
        <v>240</v>
      </c>
      <c r="D20" s="61"/>
      <c r="E20" s="61"/>
      <c r="F20" s="62"/>
      <c r="G20" s="54" t="s">
        <v>32</v>
      </c>
      <c r="H20" s="43"/>
      <c r="I20" s="14">
        <v>200</v>
      </c>
      <c r="J20" s="53">
        <v>0</v>
      </c>
      <c r="K20" s="54">
        <v>9.5</v>
      </c>
      <c r="L20" s="55">
        <f t="shared" si="1"/>
        <v>0</v>
      </c>
      <c r="M20" s="56">
        <f t="shared" si="2"/>
        <v>0</v>
      </c>
      <c r="N20" s="56">
        <f t="shared" si="3"/>
        <v>0</v>
      </c>
      <c r="O20" s="56"/>
    </row>
    <row r="21" spans="1:15" ht="15" customHeight="1" x14ac:dyDescent="0.3">
      <c r="A21" s="51">
        <f t="shared" si="0"/>
        <v>10</v>
      </c>
      <c r="B21" s="42"/>
      <c r="C21" s="60" t="s">
        <v>217</v>
      </c>
      <c r="D21" s="61"/>
      <c r="E21" s="61"/>
      <c r="F21" s="62"/>
      <c r="G21" s="57" t="s">
        <v>32</v>
      </c>
      <c r="H21" s="43"/>
      <c r="I21" s="19">
        <v>600</v>
      </c>
      <c r="J21" s="53">
        <v>0</v>
      </c>
      <c r="K21" s="54">
        <v>9.5</v>
      </c>
      <c r="L21" s="55">
        <f t="shared" ref="L21" si="4">PRODUCT(J21,1.095)</f>
        <v>0</v>
      </c>
      <c r="M21" s="56">
        <f t="shared" ref="M21" si="5">PRODUCT(I21,L21)</f>
        <v>0</v>
      </c>
      <c r="N21" s="56">
        <f t="shared" ref="N21" si="6">PRODUCT(I21,J21)</f>
        <v>0</v>
      </c>
      <c r="O21" s="56"/>
    </row>
    <row r="22" spans="1:15" ht="15" customHeight="1" x14ac:dyDescent="0.3">
      <c r="A22" s="51">
        <f t="shared" si="0"/>
        <v>11</v>
      </c>
      <c r="B22" s="42"/>
      <c r="C22" s="60" t="s">
        <v>223</v>
      </c>
      <c r="D22" s="61"/>
      <c r="E22" s="61"/>
      <c r="F22" s="62"/>
      <c r="G22" s="57" t="s">
        <v>32</v>
      </c>
      <c r="H22" s="43"/>
      <c r="I22" s="19">
        <v>100</v>
      </c>
      <c r="J22" s="53">
        <v>0</v>
      </c>
      <c r="K22" s="54">
        <v>9.5</v>
      </c>
      <c r="L22" s="55">
        <f t="shared" ref="L22" si="7">PRODUCT(J22,1.095)</f>
        <v>0</v>
      </c>
      <c r="M22" s="56">
        <f t="shared" ref="M22" si="8">PRODUCT(I22,L22)</f>
        <v>0</v>
      </c>
      <c r="N22" s="56">
        <f t="shared" ref="N22" si="9">PRODUCT(I22,J22)</f>
        <v>0</v>
      </c>
      <c r="O22" s="56"/>
    </row>
    <row r="23" spans="1:15" ht="12.75" customHeight="1" x14ac:dyDescent="0.3">
      <c r="A23" s="46"/>
      <c r="B23" s="46"/>
      <c r="C23" s="59" t="s">
        <v>241</v>
      </c>
      <c r="D23" s="59"/>
      <c r="E23" s="59"/>
      <c r="F23" s="59"/>
      <c r="G23" s="47"/>
      <c r="H23" s="47"/>
      <c r="I23" s="47"/>
      <c r="J23" s="48"/>
      <c r="K23" s="47"/>
      <c r="L23" s="49"/>
      <c r="M23" s="50">
        <f>SUM(M12:M22)</f>
        <v>0</v>
      </c>
      <c r="N23" s="50">
        <f>SUM(N12:N22)</f>
        <v>0</v>
      </c>
      <c r="O23" s="6"/>
    </row>
    <row r="24" spans="1:15" ht="12.75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ht="12.75" customHeight="1" x14ac:dyDescent="0.3">
      <c r="A25" s="6" t="s">
        <v>21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 ht="12.75" customHeight="1" x14ac:dyDescent="0.3">
      <c r="A26" s="6" t="s">
        <v>22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ht="12.75" customHeight="1" x14ac:dyDescent="0.3">
      <c r="A27" s="6" t="s">
        <v>23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ht="12.75" customHeight="1" x14ac:dyDescent="0.3">
      <c r="A28" s="6" t="s">
        <v>24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ht="12.75" customHeight="1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ht="12.75" customHeight="1" x14ac:dyDescent="0.3">
      <c r="A30" s="6" t="s">
        <v>26</v>
      </c>
      <c r="B30" s="6"/>
      <c r="C30" s="6"/>
      <c r="D30" s="6"/>
      <c r="E30" s="6"/>
      <c r="F30" s="6"/>
      <c r="G30" s="6"/>
      <c r="H30" s="21" t="s">
        <v>27</v>
      </c>
      <c r="I30" s="6"/>
      <c r="J30" s="6"/>
      <c r="K30" s="6" t="s">
        <v>28</v>
      </c>
      <c r="L30" s="6"/>
      <c r="M30" s="6"/>
      <c r="N30" s="6"/>
      <c r="O30" s="6"/>
    </row>
    <row r="33" spans="2:3" ht="12.75" customHeight="1" x14ac:dyDescent="0.3">
      <c r="B33" s="22"/>
      <c r="C33" s="22"/>
    </row>
    <row r="34" spans="2:3" ht="12.75" customHeight="1" x14ac:dyDescent="0.3">
      <c r="B34" s="22"/>
      <c r="C34" s="22"/>
    </row>
    <row r="35" spans="2:3" ht="12.75" customHeight="1" x14ac:dyDescent="0.3">
      <c r="B35" s="22"/>
      <c r="C35" s="22"/>
    </row>
    <row r="36" spans="2:3" ht="12.75" customHeight="1" x14ac:dyDescent="0.3">
      <c r="B36" s="22"/>
      <c r="C36" s="22"/>
    </row>
  </sheetData>
  <sheetProtection algorithmName="SHA-512" hashValue="Idu+RLJVKc7jNEt3w0E7lrCvvYDC1gv0e9bWy8G7pvmohiEmQkQ5SE3Z5NfbFlYwB6iVlep+huzQpqrwFiZFqA==" saltValue="Jb9zfkqyEkA78rprI8OlzQ==" spinCount="100000" sheet="1" objects="1" scenarios="1"/>
  <protectedRanges>
    <protectedRange sqref="C30" name="Obseg5"/>
    <protectedRange sqref="C4:C5" name="Obseg4"/>
    <protectedRange sqref="C30" name="Range2"/>
    <protectedRange sqref="O11" name="Range6_1"/>
    <protectedRange sqref="O12:O22" name="Obseg3"/>
  </protectedRanges>
  <mergeCells count="13">
    <mergeCell ref="C16:F16"/>
    <mergeCell ref="C10:F10"/>
    <mergeCell ref="C12:F12"/>
    <mergeCell ref="C13:F13"/>
    <mergeCell ref="C14:F14"/>
    <mergeCell ref="C15:F15"/>
    <mergeCell ref="C17:F17"/>
    <mergeCell ref="C18:F18"/>
    <mergeCell ref="C19:F19"/>
    <mergeCell ref="C20:F20"/>
    <mergeCell ref="C23:F23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61F51-6745-4967-908D-A51575845894}">
  <dimension ref="A1:O60"/>
  <sheetViews>
    <sheetView topLeftCell="A10" zoomScaleNormal="100" workbookViewId="0">
      <selection activeCell="M44" sqref="M4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0</v>
      </c>
      <c r="C1" s="3" t="s">
        <v>1</v>
      </c>
      <c r="D1" s="4"/>
      <c r="H1" s="5"/>
      <c r="I1" s="5"/>
      <c r="J1" s="5"/>
      <c r="K1" s="5"/>
      <c r="L1" s="5"/>
      <c r="M1" s="5"/>
      <c r="N1" s="5"/>
    </row>
    <row r="2" spans="1:15" ht="12.75" customHeight="1" x14ac:dyDescent="0.3">
      <c r="A2" s="6"/>
      <c r="C2" s="4" t="s">
        <v>2</v>
      </c>
      <c r="D2" s="4"/>
      <c r="H2" s="5"/>
      <c r="I2" s="5"/>
      <c r="J2" s="5"/>
      <c r="K2" s="5"/>
      <c r="L2" s="5"/>
      <c r="M2" s="5"/>
      <c r="N2" s="5"/>
    </row>
    <row r="3" spans="1:15" ht="12.75" customHeight="1" x14ac:dyDescent="0.3">
      <c r="A3" s="6"/>
      <c r="B3" s="6"/>
      <c r="H3" s="5"/>
      <c r="I3" s="5"/>
      <c r="J3" s="5"/>
      <c r="K3" s="5"/>
      <c r="L3" s="5"/>
      <c r="M3" s="5"/>
      <c r="N3" s="5"/>
    </row>
    <row r="4" spans="1:15" ht="12.75" customHeight="1" x14ac:dyDescent="0.3">
      <c r="A4" s="1" t="s">
        <v>3</v>
      </c>
      <c r="B4" s="1"/>
      <c r="H4" s="5"/>
      <c r="I4" s="5"/>
      <c r="J4" s="5"/>
      <c r="K4" s="5"/>
      <c r="L4" s="5"/>
      <c r="M4" s="5"/>
      <c r="N4" s="5"/>
    </row>
    <row r="5" spans="1:15" ht="12.75" customHeight="1" x14ac:dyDescent="0.3">
      <c r="A5" s="6"/>
      <c r="B5" s="6"/>
      <c r="H5" s="5"/>
      <c r="I5" s="5"/>
      <c r="J5" s="5"/>
      <c r="K5" s="5"/>
      <c r="L5" s="5"/>
      <c r="M5" s="5"/>
      <c r="N5" s="5"/>
    </row>
    <row r="6" spans="1:15" ht="12.75" customHeight="1" x14ac:dyDescent="0.3">
      <c r="A6" s="6"/>
      <c r="B6" s="6"/>
      <c r="H6" s="5"/>
      <c r="I6" s="5"/>
      <c r="J6" s="5"/>
      <c r="K6" s="5"/>
      <c r="L6" s="5"/>
      <c r="M6" s="5"/>
      <c r="N6" s="5"/>
    </row>
    <row r="7" spans="1:15" s="7" customFormat="1" ht="12.75" customHeight="1" x14ac:dyDescent="0.3">
      <c r="H7" s="8" t="s">
        <v>207</v>
      </c>
      <c r="I7" s="8"/>
      <c r="J7" s="8"/>
      <c r="K7" s="9"/>
      <c r="L7" s="9"/>
      <c r="M7" s="9"/>
      <c r="N7" s="9"/>
    </row>
    <row r="8" spans="1:15" s="7" customFormat="1" ht="12.75" customHeight="1" x14ac:dyDescent="0.3">
      <c r="H8" s="8" t="s">
        <v>78</v>
      </c>
      <c r="I8" s="8"/>
      <c r="J8" s="8"/>
      <c r="K8" s="9"/>
      <c r="L8" s="41"/>
      <c r="M8" s="9"/>
      <c r="N8" s="9"/>
    </row>
    <row r="9" spans="1:15" ht="12.75" customHeight="1" x14ac:dyDescent="0.3">
      <c r="A9" s="6"/>
      <c r="B9" s="6"/>
      <c r="H9" s="5"/>
      <c r="I9" s="5"/>
      <c r="J9" s="5"/>
      <c r="K9" s="5"/>
      <c r="L9" s="5"/>
      <c r="M9" s="5"/>
      <c r="N9" s="5"/>
    </row>
    <row r="10" spans="1:15" s="1" customFormat="1" ht="12.75" customHeight="1" x14ac:dyDescent="0.3">
      <c r="A10" s="23" t="s">
        <v>5</v>
      </c>
      <c r="B10" s="24" t="s">
        <v>6</v>
      </c>
      <c r="C10" s="66" t="s">
        <v>7</v>
      </c>
      <c r="D10" s="67"/>
      <c r="E10" s="67"/>
      <c r="F10" s="68"/>
      <c r="G10" s="25" t="s">
        <v>8</v>
      </c>
      <c r="H10" s="26" t="s">
        <v>9</v>
      </c>
      <c r="I10" s="27" t="s">
        <v>10</v>
      </c>
      <c r="J10" s="27" t="s">
        <v>11</v>
      </c>
      <c r="K10" s="27" t="s">
        <v>12</v>
      </c>
      <c r="L10" s="27" t="s">
        <v>13</v>
      </c>
      <c r="M10" s="27" t="s">
        <v>14</v>
      </c>
      <c r="N10" s="27" t="s">
        <v>15</v>
      </c>
      <c r="O10" s="23" t="s">
        <v>79</v>
      </c>
    </row>
    <row r="11" spans="1:15" s="1" customFormat="1" ht="12.75" customHeight="1" x14ac:dyDescent="0.3">
      <c r="A11" s="28"/>
      <c r="B11" s="29"/>
      <c r="C11" s="30"/>
      <c r="D11" s="31"/>
      <c r="E11" s="31"/>
      <c r="F11" s="32"/>
      <c r="G11" s="33"/>
      <c r="H11" s="34"/>
      <c r="I11" s="35"/>
      <c r="J11" s="35"/>
      <c r="K11" s="35"/>
      <c r="L11" s="35"/>
      <c r="M11" s="35"/>
      <c r="N11" s="35" t="s">
        <v>16</v>
      </c>
      <c r="O11" s="45" t="s">
        <v>80</v>
      </c>
    </row>
    <row r="12" spans="1:15" ht="15" customHeight="1" x14ac:dyDescent="0.3">
      <c r="A12" s="10">
        <v>1</v>
      </c>
      <c r="B12" s="11"/>
      <c r="C12" s="69" t="s">
        <v>81</v>
      </c>
      <c r="D12" s="70"/>
      <c r="E12" s="70"/>
      <c r="F12" s="71"/>
      <c r="G12" s="12" t="s">
        <v>82</v>
      </c>
      <c r="H12" s="13"/>
      <c r="I12" s="14">
        <v>1600</v>
      </c>
      <c r="J12" s="15">
        <v>0</v>
      </c>
      <c r="K12" s="16">
        <v>9.5</v>
      </c>
      <c r="L12" s="17">
        <f>PRODUCT(J12,1.095)</f>
        <v>0</v>
      </c>
      <c r="M12" s="18">
        <f>PRODUCT(I12,L12)</f>
        <v>0</v>
      </c>
      <c r="N12" s="18">
        <f>PRODUCT(I12,J12)</f>
        <v>0</v>
      </c>
      <c r="O12" s="18"/>
    </row>
    <row r="13" spans="1:15" ht="15" customHeight="1" x14ac:dyDescent="0.3">
      <c r="A13" s="10">
        <f t="shared" ref="A13:A43" si="0">A12+1</f>
        <v>2</v>
      </c>
      <c r="B13" s="11"/>
      <c r="C13" s="69" t="s">
        <v>83</v>
      </c>
      <c r="D13" s="70"/>
      <c r="E13" s="70"/>
      <c r="F13" s="71"/>
      <c r="G13" s="12" t="s">
        <v>82</v>
      </c>
      <c r="H13" s="13"/>
      <c r="I13" s="19">
        <v>80</v>
      </c>
      <c r="J13" s="15">
        <v>0</v>
      </c>
      <c r="K13" s="16">
        <v>9.5</v>
      </c>
      <c r="L13" s="17">
        <f t="shared" ref="L13:L43" si="1">PRODUCT(J13,1.095)</f>
        <v>0</v>
      </c>
      <c r="M13" s="18">
        <f t="shared" ref="M13:M43" si="2">PRODUCT(I13,L13)</f>
        <v>0</v>
      </c>
      <c r="N13" s="18">
        <f t="shared" ref="N13:N43" si="3">PRODUCT(I13,J13)</f>
        <v>0</v>
      </c>
      <c r="O13" s="18"/>
    </row>
    <row r="14" spans="1:15" ht="15" customHeight="1" x14ac:dyDescent="0.3">
      <c r="A14" s="10">
        <f t="shared" si="0"/>
        <v>3</v>
      </c>
      <c r="B14" s="11"/>
      <c r="C14" s="69" t="s">
        <v>84</v>
      </c>
      <c r="D14" s="70"/>
      <c r="E14" s="70"/>
      <c r="F14" s="71"/>
      <c r="G14" s="12" t="s">
        <v>18</v>
      </c>
      <c r="H14" s="13"/>
      <c r="I14" s="14">
        <v>4000</v>
      </c>
      <c r="J14" s="15">
        <v>0</v>
      </c>
      <c r="K14" s="16">
        <v>9.5</v>
      </c>
      <c r="L14" s="17">
        <f t="shared" si="1"/>
        <v>0</v>
      </c>
      <c r="M14" s="18">
        <f t="shared" si="2"/>
        <v>0</v>
      </c>
      <c r="N14" s="18">
        <f t="shared" si="3"/>
        <v>0</v>
      </c>
      <c r="O14" s="18"/>
    </row>
    <row r="15" spans="1:15" ht="15" customHeight="1" x14ac:dyDescent="0.3">
      <c r="A15" s="10">
        <f t="shared" si="0"/>
        <v>4</v>
      </c>
      <c r="B15" s="11"/>
      <c r="C15" s="69" t="s">
        <v>85</v>
      </c>
      <c r="D15" s="70"/>
      <c r="E15" s="70"/>
      <c r="F15" s="71"/>
      <c r="G15" s="12" t="s">
        <v>18</v>
      </c>
      <c r="H15" s="13"/>
      <c r="I15" s="14">
        <v>5000</v>
      </c>
      <c r="J15" s="15">
        <v>0</v>
      </c>
      <c r="K15" s="16">
        <v>9.5</v>
      </c>
      <c r="L15" s="17">
        <f t="shared" si="1"/>
        <v>0</v>
      </c>
      <c r="M15" s="18">
        <f t="shared" si="2"/>
        <v>0</v>
      </c>
      <c r="N15" s="18">
        <f t="shared" si="3"/>
        <v>0</v>
      </c>
      <c r="O15" s="18"/>
    </row>
    <row r="16" spans="1:15" ht="15" customHeight="1" x14ac:dyDescent="0.3">
      <c r="A16" s="10">
        <f t="shared" si="0"/>
        <v>5</v>
      </c>
      <c r="B16" s="11"/>
      <c r="C16" s="69" t="s">
        <v>208</v>
      </c>
      <c r="D16" s="70"/>
      <c r="E16" s="70"/>
      <c r="F16" s="71"/>
      <c r="G16" s="12" t="s">
        <v>209</v>
      </c>
      <c r="H16" s="13"/>
      <c r="I16" s="14">
        <v>400</v>
      </c>
      <c r="J16" s="15">
        <v>0</v>
      </c>
      <c r="K16" s="16">
        <v>9.5</v>
      </c>
      <c r="L16" s="17">
        <f t="shared" si="1"/>
        <v>0</v>
      </c>
      <c r="M16" s="18">
        <f t="shared" si="2"/>
        <v>0</v>
      </c>
      <c r="N16" s="18">
        <f t="shared" si="3"/>
        <v>0</v>
      </c>
      <c r="O16" s="18"/>
    </row>
    <row r="17" spans="1:15" ht="15" customHeight="1" x14ac:dyDescent="0.3">
      <c r="A17" s="10">
        <f t="shared" si="0"/>
        <v>6</v>
      </c>
      <c r="B17" s="11"/>
      <c r="C17" s="69" t="s">
        <v>86</v>
      </c>
      <c r="D17" s="70"/>
      <c r="E17" s="70"/>
      <c r="F17" s="71"/>
      <c r="G17" s="12" t="s">
        <v>82</v>
      </c>
      <c r="H17" s="13"/>
      <c r="I17" s="14">
        <v>330</v>
      </c>
      <c r="J17" s="15">
        <v>0</v>
      </c>
      <c r="K17" s="16">
        <v>9.5</v>
      </c>
      <c r="L17" s="17">
        <f t="shared" si="1"/>
        <v>0</v>
      </c>
      <c r="M17" s="18">
        <f t="shared" si="2"/>
        <v>0</v>
      </c>
      <c r="N17" s="18">
        <f t="shared" si="3"/>
        <v>0</v>
      </c>
      <c r="O17" s="18"/>
    </row>
    <row r="18" spans="1:15" ht="15" customHeight="1" x14ac:dyDescent="0.3">
      <c r="A18" s="10">
        <f t="shared" si="0"/>
        <v>7</v>
      </c>
      <c r="B18" s="11"/>
      <c r="C18" s="69" t="s">
        <v>87</v>
      </c>
      <c r="D18" s="70"/>
      <c r="E18" s="70"/>
      <c r="F18" s="71"/>
      <c r="G18" s="12" t="s">
        <v>32</v>
      </c>
      <c r="H18" s="13"/>
      <c r="I18" s="14">
        <v>130</v>
      </c>
      <c r="J18" s="15">
        <v>0</v>
      </c>
      <c r="K18" s="16">
        <v>9.5</v>
      </c>
      <c r="L18" s="17">
        <f t="shared" si="1"/>
        <v>0</v>
      </c>
      <c r="M18" s="18">
        <f t="shared" si="2"/>
        <v>0</v>
      </c>
      <c r="N18" s="18">
        <f t="shared" si="3"/>
        <v>0</v>
      </c>
      <c r="O18" s="18"/>
    </row>
    <row r="19" spans="1:15" ht="15" customHeight="1" x14ac:dyDescent="0.3">
      <c r="A19" s="10">
        <f t="shared" si="0"/>
        <v>8</v>
      </c>
      <c r="B19" s="11"/>
      <c r="C19" s="69" t="s">
        <v>88</v>
      </c>
      <c r="D19" s="70"/>
      <c r="E19" s="70"/>
      <c r="F19" s="71"/>
      <c r="G19" s="12" t="s">
        <v>32</v>
      </c>
      <c r="H19" s="13"/>
      <c r="I19" s="14">
        <v>230</v>
      </c>
      <c r="J19" s="15">
        <v>0</v>
      </c>
      <c r="K19" s="16">
        <v>9.5</v>
      </c>
      <c r="L19" s="17">
        <f t="shared" si="1"/>
        <v>0</v>
      </c>
      <c r="M19" s="18">
        <f t="shared" si="2"/>
        <v>0</v>
      </c>
      <c r="N19" s="18">
        <f t="shared" si="3"/>
        <v>0</v>
      </c>
      <c r="O19" s="18"/>
    </row>
    <row r="20" spans="1:15" ht="15" customHeight="1" x14ac:dyDescent="0.3">
      <c r="A20" s="10">
        <f t="shared" si="0"/>
        <v>9</v>
      </c>
      <c r="B20" s="11"/>
      <c r="C20" s="69" t="s">
        <v>89</v>
      </c>
      <c r="D20" s="70"/>
      <c r="E20" s="70"/>
      <c r="F20" s="71"/>
      <c r="G20" s="12" t="s">
        <v>32</v>
      </c>
      <c r="H20" s="13"/>
      <c r="I20" s="14">
        <v>70</v>
      </c>
      <c r="J20" s="15">
        <v>0</v>
      </c>
      <c r="K20" s="16">
        <v>9.5</v>
      </c>
      <c r="L20" s="17">
        <f t="shared" si="1"/>
        <v>0</v>
      </c>
      <c r="M20" s="18">
        <f t="shared" si="2"/>
        <v>0</v>
      </c>
      <c r="N20" s="18">
        <f t="shared" si="3"/>
        <v>0</v>
      </c>
      <c r="O20" s="18"/>
    </row>
    <row r="21" spans="1:15" ht="15" customHeight="1" x14ac:dyDescent="0.3">
      <c r="A21" s="10">
        <f t="shared" si="0"/>
        <v>10</v>
      </c>
      <c r="B21" s="11"/>
      <c r="C21" s="69" t="s">
        <v>90</v>
      </c>
      <c r="D21" s="70"/>
      <c r="E21" s="70"/>
      <c r="F21" s="71"/>
      <c r="G21" s="12" t="s">
        <v>32</v>
      </c>
      <c r="H21" s="13"/>
      <c r="I21" s="14">
        <v>330</v>
      </c>
      <c r="J21" s="15">
        <v>0</v>
      </c>
      <c r="K21" s="16">
        <v>9.5</v>
      </c>
      <c r="L21" s="17">
        <f t="shared" si="1"/>
        <v>0</v>
      </c>
      <c r="M21" s="18">
        <f t="shared" si="2"/>
        <v>0</v>
      </c>
      <c r="N21" s="18">
        <f t="shared" si="3"/>
        <v>0</v>
      </c>
      <c r="O21" s="18"/>
    </row>
    <row r="22" spans="1:15" ht="15" customHeight="1" x14ac:dyDescent="0.3">
      <c r="A22" s="10">
        <f t="shared" si="0"/>
        <v>11</v>
      </c>
      <c r="B22" s="11"/>
      <c r="C22" s="69" t="s">
        <v>91</v>
      </c>
      <c r="D22" s="70"/>
      <c r="E22" s="70"/>
      <c r="F22" s="71"/>
      <c r="G22" s="12" t="s">
        <v>32</v>
      </c>
      <c r="H22" s="13"/>
      <c r="I22" s="14">
        <v>270</v>
      </c>
      <c r="J22" s="15">
        <v>0</v>
      </c>
      <c r="K22" s="16">
        <v>9.5</v>
      </c>
      <c r="L22" s="17">
        <f t="shared" si="1"/>
        <v>0</v>
      </c>
      <c r="M22" s="18">
        <f t="shared" si="2"/>
        <v>0</v>
      </c>
      <c r="N22" s="18">
        <f t="shared" si="3"/>
        <v>0</v>
      </c>
      <c r="O22" s="18"/>
    </row>
    <row r="23" spans="1:15" ht="15" customHeight="1" x14ac:dyDescent="0.3">
      <c r="A23" s="10">
        <f t="shared" si="0"/>
        <v>12</v>
      </c>
      <c r="B23" s="11"/>
      <c r="C23" s="69" t="s">
        <v>92</v>
      </c>
      <c r="D23" s="70"/>
      <c r="E23" s="70"/>
      <c r="F23" s="71"/>
      <c r="G23" s="12" t="s">
        <v>32</v>
      </c>
      <c r="H23" s="13"/>
      <c r="I23" s="14">
        <v>200</v>
      </c>
      <c r="J23" s="15">
        <v>0</v>
      </c>
      <c r="K23" s="16">
        <v>9.5</v>
      </c>
      <c r="L23" s="17">
        <f t="shared" si="1"/>
        <v>0</v>
      </c>
      <c r="M23" s="18">
        <f t="shared" si="2"/>
        <v>0</v>
      </c>
      <c r="N23" s="18">
        <f t="shared" si="3"/>
        <v>0</v>
      </c>
      <c r="O23" s="18"/>
    </row>
    <row r="24" spans="1:15" ht="15" customHeight="1" x14ac:dyDescent="0.3">
      <c r="A24" s="10">
        <f t="shared" si="0"/>
        <v>13</v>
      </c>
      <c r="B24" s="11"/>
      <c r="C24" s="69" t="s">
        <v>93</v>
      </c>
      <c r="D24" s="70"/>
      <c r="E24" s="70"/>
      <c r="F24" s="71"/>
      <c r="G24" s="12" t="s">
        <v>18</v>
      </c>
      <c r="H24" s="13"/>
      <c r="I24" s="14">
        <v>200</v>
      </c>
      <c r="J24" s="15">
        <v>0</v>
      </c>
      <c r="K24" s="16">
        <v>9.5</v>
      </c>
      <c r="L24" s="17">
        <f t="shared" si="1"/>
        <v>0</v>
      </c>
      <c r="M24" s="18">
        <f t="shared" si="2"/>
        <v>0</v>
      </c>
      <c r="N24" s="18">
        <f t="shared" si="3"/>
        <v>0</v>
      </c>
      <c r="O24" s="18"/>
    </row>
    <row r="25" spans="1:15" ht="15" customHeight="1" x14ac:dyDescent="0.3">
      <c r="A25" s="10">
        <f t="shared" si="0"/>
        <v>14</v>
      </c>
      <c r="B25" s="11"/>
      <c r="C25" s="69" t="s">
        <v>94</v>
      </c>
      <c r="D25" s="70"/>
      <c r="E25" s="70"/>
      <c r="F25" s="71"/>
      <c r="G25" s="12" t="s">
        <v>32</v>
      </c>
      <c r="H25" s="13"/>
      <c r="I25" s="14">
        <v>70</v>
      </c>
      <c r="J25" s="15">
        <v>0</v>
      </c>
      <c r="K25" s="16">
        <v>9.5</v>
      </c>
      <c r="L25" s="17">
        <f t="shared" si="1"/>
        <v>0</v>
      </c>
      <c r="M25" s="18">
        <f t="shared" si="2"/>
        <v>0</v>
      </c>
      <c r="N25" s="18">
        <f t="shared" si="3"/>
        <v>0</v>
      </c>
      <c r="O25" s="18"/>
    </row>
    <row r="26" spans="1:15" ht="15" customHeight="1" x14ac:dyDescent="0.3">
      <c r="A26" s="10">
        <f t="shared" si="0"/>
        <v>15</v>
      </c>
      <c r="B26" s="11"/>
      <c r="C26" s="69" t="s">
        <v>212</v>
      </c>
      <c r="D26" s="70"/>
      <c r="E26" s="70"/>
      <c r="F26" s="71"/>
      <c r="G26" s="12" t="s">
        <v>32</v>
      </c>
      <c r="H26" s="13"/>
      <c r="I26" s="14">
        <v>20</v>
      </c>
      <c r="J26" s="15">
        <v>0</v>
      </c>
      <c r="K26" s="16">
        <v>9.5</v>
      </c>
      <c r="L26" s="17">
        <f t="shared" si="1"/>
        <v>0</v>
      </c>
      <c r="M26" s="18">
        <f t="shared" si="2"/>
        <v>0</v>
      </c>
      <c r="N26" s="18">
        <f t="shared" si="3"/>
        <v>0</v>
      </c>
      <c r="O26" s="18"/>
    </row>
    <row r="27" spans="1:15" ht="15" customHeight="1" x14ac:dyDescent="0.3">
      <c r="A27" s="10">
        <f t="shared" si="0"/>
        <v>16</v>
      </c>
      <c r="B27" s="11"/>
      <c r="C27" s="69" t="s">
        <v>95</v>
      </c>
      <c r="D27" s="70"/>
      <c r="E27" s="70"/>
      <c r="F27" s="71"/>
      <c r="G27" s="12" t="s">
        <v>18</v>
      </c>
      <c r="H27" s="13"/>
      <c r="I27" s="14">
        <v>100</v>
      </c>
      <c r="J27" s="15">
        <v>0</v>
      </c>
      <c r="K27" s="16">
        <v>9.5</v>
      </c>
      <c r="L27" s="17">
        <f t="shared" si="1"/>
        <v>0</v>
      </c>
      <c r="M27" s="18">
        <f t="shared" si="2"/>
        <v>0</v>
      </c>
      <c r="N27" s="18">
        <f t="shared" si="3"/>
        <v>0</v>
      </c>
      <c r="O27" s="18"/>
    </row>
    <row r="28" spans="1:15" ht="15" customHeight="1" x14ac:dyDescent="0.3">
      <c r="A28" s="10">
        <f t="shared" si="0"/>
        <v>17</v>
      </c>
      <c r="B28" s="11"/>
      <c r="C28" s="69" t="s">
        <v>210</v>
      </c>
      <c r="D28" s="70"/>
      <c r="E28" s="70"/>
      <c r="F28" s="71"/>
      <c r="G28" s="12" t="s">
        <v>18</v>
      </c>
      <c r="H28" s="13"/>
      <c r="I28" s="14">
        <v>200</v>
      </c>
      <c r="J28" s="15">
        <v>0</v>
      </c>
      <c r="K28" s="16">
        <v>9.5</v>
      </c>
      <c r="L28" s="17">
        <f t="shared" si="1"/>
        <v>0</v>
      </c>
      <c r="M28" s="18">
        <f t="shared" si="2"/>
        <v>0</v>
      </c>
      <c r="N28" s="18">
        <f t="shared" si="3"/>
        <v>0</v>
      </c>
      <c r="O28" s="18"/>
    </row>
    <row r="29" spans="1:15" ht="15" customHeight="1" x14ac:dyDescent="0.3">
      <c r="A29" s="10">
        <f t="shared" si="0"/>
        <v>18</v>
      </c>
      <c r="B29" s="11"/>
      <c r="C29" s="69" t="s">
        <v>211</v>
      </c>
      <c r="D29" s="70"/>
      <c r="E29" s="70"/>
      <c r="F29" s="71"/>
      <c r="G29" s="12" t="s">
        <v>32</v>
      </c>
      <c r="H29" s="13"/>
      <c r="I29" s="14">
        <v>150</v>
      </c>
      <c r="J29" s="15">
        <v>0</v>
      </c>
      <c r="K29" s="16">
        <v>9.5</v>
      </c>
      <c r="L29" s="17">
        <f t="shared" si="1"/>
        <v>0</v>
      </c>
      <c r="M29" s="18">
        <f t="shared" si="2"/>
        <v>0</v>
      </c>
      <c r="N29" s="18">
        <f t="shared" si="3"/>
        <v>0</v>
      </c>
      <c r="O29" s="18"/>
    </row>
    <row r="30" spans="1:15" ht="15" customHeight="1" x14ac:dyDescent="0.3">
      <c r="A30" s="10">
        <f t="shared" si="0"/>
        <v>19</v>
      </c>
      <c r="B30" s="11"/>
      <c r="C30" s="69" t="s">
        <v>96</v>
      </c>
      <c r="D30" s="70"/>
      <c r="E30" s="70"/>
      <c r="F30" s="71"/>
      <c r="G30" s="12" t="s">
        <v>32</v>
      </c>
      <c r="H30" s="13"/>
      <c r="I30" s="14">
        <v>30</v>
      </c>
      <c r="J30" s="15">
        <v>0</v>
      </c>
      <c r="K30" s="16">
        <v>9.5</v>
      </c>
      <c r="L30" s="17">
        <f t="shared" si="1"/>
        <v>0</v>
      </c>
      <c r="M30" s="18">
        <f t="shared" si="2"/>
        <v>0</v>
      </c>
      <c r="N30" s="18">
        <f t="shared" si="3"/>
        <v>0</v>
      </c>
      <c r="O30" s="18"/>
    </row>
    <row r="31" spans="1:15" ht="15" customHeight="1" x14ac:dyDescent="0.3">
      <c r="A31" s="10">
        <f t="shared" si="0"/>
        <v>20</v>
      </c>
      <c r="B31" s="11"/>
      <c r="C31" s="69" t="s">
        <v>97</v>
      </c>
      <c r="D31" s="70"/>
      <c r="E31" s="70"/>
      <c r="F31" s="71"/>
      <c r="G31" s="12" t="s">
        <v>32</v>
      </c>
      <c r="H31" s="13"/>
      <c r="I31" s="14">
        <v>150</v>
      </c>
      <c r="J31" s="15">
        <v>0</v>
      </c>
      <c r="K31" s="16">
        <v>9.5</v>
      </c>
      <c r="L31" s="17">
        <f t="shared" si="1"/>
        <v>0</v>
      </c>
      <c r="M31" s="18">
        <f t="shared" si="2"/>
        <v>0</v>
      </c>
      <c r="N31" s="18">
        <f t="shared" si="3"/>
        <v>0</v>
      </c>
      <c r="O31" s="18"/>
    </row>
    <row r="32" spans="1:15" ht="15" customHeight="1" x14ac:dyDescent="0.3">
      <c r="A32" s="10">
        <f t="shared" si="0"/>
        <v>21</v>
      </c>
      <c r="B32" s="11"/>
      <c r="C32" s="69" t="s">
        <v>98</v>
      </c>
      <c r="D32" s="70"/>
      <c r="E32" s="70"/>
      <c r="F32" s="71"/>
      <c r="G32" s="12" t="s">
        <v>32</v>
      </c>
      <c r="H32" s="13"/>
      <c r="I32" s="14">
        <v>70</v>
      </c>
      <c r="J32" s="15">
        <v>0</v>
      </c>
      <c r="K32" s="16">
        <v>9.5</v>
      </c>
      <c r="L32" s="17">
        <f t="shared" si="1"/>
        <v>0</v>
      </c>
      <c r="M32" s="18">
        <f t="shared" si="2"/>
        <v>0</v>
      </c>
      <c r="N32" s="18">
        <f t="shared" si="3"/>
        <v>0</v>
      </c>
      <c r="O32" s="18"/>
    </row>
    <row r="33" spans="1:15" ht="15" customHeight="1" x14ac:dyDescent="0.3">
      <c r="A33" s="10">
        <f t="shared" si="0"/>
        <v>22</v>
      </c>
      <c r="B33" s="11"/>
      <c r="C33" s="69" t="s">
        <v>99</v>
      </c>
      <c r="D33" s="70"/>
      <c r="E33" s="70"/>
      <c r="F33" s="71"/>
      <c r="G33" s="12" t="s">
        <v>32</v>
      </c>
      <c r="H33" s="13"/>
      <c r="I33" s="14">
        <v>70</v>
      </c>
      <c r="J33" s="15">
        <v>0</v>
      </c>
      <c r="K33" s="16">
        <v>9.5</v>
      </c>
      <c r="L33" s="17">
        <f t="shared" si="1"/>
        <v>0</v>
      </c>
      <c r="M33" s="18">
        <f t="shared" si="2"/>
        <v>0</v>
      </c>
      <c r="N33" s="18">
        <f t="shared" si="3"/>
        <v>0</v>
      </c>
      <c r="O33" s="18"/>
    </row>
    <row r="34" spans="1:15" ht="15" customHeight="1" x14ac:dyDescent="0.3">
      <c r="A34" s="10">
        <f t="shared" si="0"/>
        <v>23</v>
      </c>
      <c r="B34" s="11"/>
      <c r="C34" s="69" t="s">
        <v>100</v>
      </c>
      <c r="D34" s="70"/>
      <c r="E34" s="70"/>
      <c r="F34" s="71"/>
      <c r="G34" s="12" t="s">
        <v>32</v>
      </c>
      <c r="H34" s="13"/>
      <c r="I34" s="14">
        <v>130</v>
      </c>
      <c r="J34" s="15">
        <v>0</v>
      </c>
      <c r="K34" s="16">
        <v>9.5</v>
      </c>
      <c r="L34" s="17">
        <f t="shared" si="1"/>
        <v>0</v>
      </c>
      <c r="M34" s="18">
        <f t="shared" si="2"/>
        <v>0</v>
      </c>
      <c r="N34" s="18">
        <f t="shared" si="3"/>
        <v>0</v>
      </c>
      <c r="O34" s="18"/>
    </row>
    <row r="35" spans="1:15" ht="15" customHeight="1" x14ac:dyDescent="0.3">
      <c r="A35" s="10">
        <f t="shared" si="0"/>
        <v>24</v>
      </c>
      <c r="B35" s="11"/>
      <c r="C35" s="69" t="s">
        <v>101</v>
      </c>
      <c r="D35" s="70"/>
      <c r="E35" s="70"/>
      <c r="F35" s="71"/>
      <c r="G35" s="12" t="s">
        <v>32</v>
      </c>
      <c r="H35" s="13"/>
      <c r="I35" s="14">
        <v>70</v>
      </c>
      <c r="J35" s="15">
        <v>0</v>
      </c>
      <c r="K35" s="16">
        <v>9.5</v>
      </c>
      <c r="L35" s="17">
        <f t="shared" si="1"/>
        <v>0</v>
      </c>
      <c r="M35" s="18">
        <f t="shared" si="2"/>
        <v>0</v>
      </c>
      <c r="N35" s="18">
        <f t="shared" si="3"/>
        <v>0</v>
      </c>
      <c r="O35" s="18"/>
    </row>
    <row r="36" spans="1:15" ht="15" customHeight="1" x14ac:dyDescent="0.3">
      <c r="A36" s="10">
        <f t="shared" si="0"/>
        <v>25</v>
      </c>
      <c r="B36" s="11"/>
      <c r="C36" s="69" t="s">
        <v>102</v>
      </c>
      <c r="D36" s="70"/>
      <c r="E36" s="70"/>
      <c r="F36" s="71"/>
      <c r="G36" s="12" t="s">
        <v>32</v>
      </c>
      <c r="H36" s="13"/>
      <c r="I36" s="14">
        <v>30</v>
      </c>
      <c r="J36" s="15">
        <v>0</v>
      </c>
      <c r="K36" s="16">
        <v>9.5</v>
      </c>
      <c r="L36" s="17">
        <f t="shared" si="1"/>
        <v>0</v>
      </c>
      <c r="M36" s="18">
        <f t="shared" si="2"/>
        <v>0</v>
      </c>
      <c r="N36" s="18">
        <f t="shared" si="3"/>
        <v>0</v>
      </c>
      <c r="O36" s="18"/>
    </row>
    <row r="37" spans="1:15" ht="15" customHeight="1" x14ac:dyDescent="0.3">
      <c r="A37" s="10">
        <f t="shared" si="0"/>
        <v>26</v>
      </c>
      <c r="B37" s="11"/>
      <c r="C37" s="69" t="s">
        <v>103</v>
      </c>
      <c r="D37" s="70"/>
      <c r="E37" s="70"/>
      <c r="F37" s="71"/>
      <c r="G37" s="12" t="s">
        <v>32</v>
      </c>
      <c r="H37" s="13"/>
      <c r="I37" s="14">
        <v>130</v>
      </c>
      <c r="J37" s="15">
        <v>0</v>
      </c>
      <c r="K37" s="16">
        <v>9.5</v>
      </c>
      <c r="L37" s="17">
        <f t="shared" si="1"/>
        <v>0</v>
      </c>
      <c r="M37" s="18">
        <f t="shared" si="2"/>
        <v>0</v>
      </c>
      <c r="N37" s="18">
        <f t="shared" si="3"/>
        <v>0</v>
      </c>
      <c r="O37" s="18"/>
    </row>
    <row r="38" spans="1:15" ht="15" customHeight="1" x14ac:dyDescent="0.3">
      <c r="A38" s="10">
        <f t="shared" si="0"/>
        <v>27</v>
      </c>
      <c r="B38" s="11"/>
      <c r="C38" s="69" t="s">
        <v>104</v>
      </c>
      <c r="D38" s="70"/>
      <c r="E38" s="70"/>
      <c r="F38" s="71"/>
      <c r="G38" s="12" t="s">
        <v>32</v>
      </c>
      <c r="H38" s="13"/>
      <c r="I38" s="14">
        <v>130</v>
      </c>
      <c r="J38" s="15">
        <v>0</v>
      </c>
      <c r="K38" s="16">
        <v>9.5</v>
      </c>
      <c r="L38" s="17">
        <f t="shared" si="1"/>
        <v>0</v>
      </c>
      <c r="M38" s="18">
        <f t="shared" si="2"/>
        <v>0</v>
      </c>
      <c r="N38" s="18">
        <f t="shared" si="3"/>
        <v>0</v>
      </c>
      <c r="O38" s="18"/>
    </row>
    <row r="39" spans="1:15" ht="15" customHeight="1" x14ac:dyDescent="0.3">
      <c r="A39" s="10">
        <f t="shared" si="0"/>
        <v>28</v>
      </c>
      <c r="B39" s="11"/>
      <c r="C39" s="69" t="s">
        <v>105</v>
      </c>
      <c r="D39" s="70"/>
      <c r="E39" s="70"/>
      <c r="F39" s="71"/>
      <c r="G39" s="12" t="s">
        <v>18</v>
      </c>
      <c r="H39" s="13"/>
      <c r="I39" s="14">
        <v>2000</v>
      </c>
      <c r="J39" s="15">
        <v>0</v>
      </c>
      <c r="K39" s="16">
        <v>9.5</v>
      </c>
      <c r="L39" s="17">
        <f t="shared" si="1"/>
        <v>0</v>
      </c>
      <c r="M39" s="18">
        <f t="shared" si="2"/>
        <v>0</v>
      </c>
      <c r="N39" s="18">
        <f t="shared" si="3"/>
        <v>0</v>
      </c>
      <c r="O39" s="18"/>
    </row>
    <row r="40" spans="1:15" ht="15" customHeight="1" x14ac:dyDescent="0.3">
      <c r="A40" s="10">
        <f t="shared" si="0"/>
        <v>29</v>
      </c>
      <c r="B40" s="11"/>
      <c r="C40" s="69" t="s">
        <v>106</v>
      </c>
      <c r="D40" s="70"/>
      <c r="E40" s="70"/>
      <c r="F40" s="71"/>
      <c r="G40" s="12" t="s">
        <v>82</v>
      </c>
      <c r="H40" s="13"/>
      <c r="I40" s="14">
        <v>10</v>
      </c>
      <c r="J40" s="15">
        <v>0</v>
      </c>
      <c r="K40" s="16">
        <v>9.5</v>
      </c>
      <c r="L40" s="17">
        <f t="shared" si="1"/>
        <v>0</v>
      </c>
      <c r="M40" s="18">
        <f t="shared" si="2"/>
        <v>0</v>
      </c>
      <c r="N40" s="18">
        <f t="shared" si="3"/>
        <v>0</v>
      </c>
      <c r="O40" s="18"/>
    </row>
    <row r="41" spans="1:15" ht="15" customHeight="1" x14ac:dyDescent="0.3">
      <c r="A41" s="10">
        <f t="shared" si="0"/>
        <v>30</v>
      </c>
      <c r="B41" s="11"/>
      <c r="C41" s="69" t="s">
        <v>107</v>
      </c>
      <c r="D41" s="70"/>
      <c r="E41" s="70"/>
      <c r="F41" s="71"/>
      <c r="G41" s="12" t="s">
        <v>18</v>
      </c>
      <c r="H41" s="13"/>
      <c r="I41" s="14">
        <v>30</v>
      </c>
      <c r="J41" s="15">
        <v>0</v>
      </c>
      <c r="K41" s="16">
        <v>9.5</v>
      </c>
      <c r="L41" s="17">
        <f t="shared" si="1"/>
        <v>0</v>
      </c>
      <c r="M41" s="18">
        <f t="shared" si="2"/>
        <v>0</v>
      </c>
      <c r="N41" s="18">
        <f t="shared" si="3"/>
        <v>0</v>
      </c>
      <c r="O41" s="18"/>
    </row>
    <row r="42" spans="1:15" ht="15" customHeight="1" x14ac:dyDescent="0.3">
      <c r="A42" s="10">
        <f t="shared" si="0"/>
        <v>31</v>
      </c>
      <c r="B42" s="11"/>
      <c r="C42" s="69" t="s">
        <v>108</v>
      </c>
      <c r="D42" s="70"/>
      <c r="E42" s="70"/>
      <c r="F42" s="71"/>
      <c r="G42" s="12" t="s">
        <v>18</v>
      </c>
      <c r="H42" s="13"/>
      <c r="I42" s="14">
        <v>2000</v>
      </c>
      <c r="J42" s="15">
        <v>0</v>
      </c>
      <c r="K42" s="16">
        <v>9.5</v>
      </c>
      <c r="L42" s="17">
        <f t="shared" si="1"/>
        <v>0</v>
      </c>
      <c r="M42" s="18">
        <f t="shared" si="2"/>
        <v>0</v>
      </c>
      <c r="N42" s="18">
        <f t="shared" si="3"/>
        <v>0</v>
      </c>
      <c r="O42" s="18"/>
    </row>
    <row r="43" spans="1:15" ht="15" customHeight="1" x14ac:dyDescent="0.3">
      <c r="A43" s="10">
        <f t="shared" si="0"/>
        <v>32</v>
      </c>
      <c r="B43" s="11"/>
      <c r="C43" s="69" t="s">
        <v>109</v>
      </c>
      <c r="D43" s="70"/>
      <c r="E43" s="70"/>
      <c r="F43" s="71"/>
      <c r="G43" s="12" t="s">
        <v>18</v>
      </c>
      <c r="H43" s="13"/>
      <c r="I43" s="14">
        <v>670</v>
      </c>
      <c r="J43" s="15">
        <v>0</v>
      </c>
      <c r="K43" s="16">
        <v>9.5</v>
      </c>
      <c r="L43" s="17">
        <f t="shared" si="1"/>
        <v>0</v>
      </c>
      <c r="M43" s="18">
        <f t="shared" si="2"/>
        <v>0</v>
      </c>
      <c r="N43" s="18">
        <f t="shared" si="3"/>
        <v>0</v>
      </c>
      <c r="O43" s="18"/>
    </row>
    <row r="44" spans="1:15" ht="12.75" customHeight="1" x14ac:dyDescent="0.3">
      <c r="A44" s="46"/>
      <c r="B44" s="46"/>
      <c r="C44" s="59" t="s">
        <v>110</v>
      </c>
      <c r="D44" s="59"/>
      <c r="E44" s="59"/>
      <c r="F44" s="59"/>
      <c r="G44" s="47"/>
      <c r="H44" s="47"/>
      <c r="I44" s="47"/>
      <c r="J44" s="48"/>
      <c r="K44" s="47"/>
      <c r="L44" s="49"/>
      <c r="M44" s="50">
        <f>SUM(M12:M43)</f>
        <v>0</v>
      </c>
      <c r="N44" s="50">
        <f>SUM(N12:N43)</f>
        <v>0</v>
      </c>
      <c r="O44" s="6"/>
    </row>
    <row r="45" spans="1:15" ht="12.75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1:15" ht="12.75" customHeight="1" x14ac:dyDescent="0.3">
      <c r="A46" s="6" t="s">
        <v>21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ht="12.75" customHeight="1" x14ac:dyDescent="0.3">
      <c r="A47" s="6" t="s">
        <v>22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1:15" ht="12.75" customHeight="1" x14ac:dyDescent="0.3">
      <c r="A48" s="6" t="s">
        <v>23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ht="12.75" customHeight="1" x14ac:dyDescent="0.3">
      <c r="A49" s="6" t="s">
        <v>24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 ht="12.75" customHeight="1" x14ac:dyDescent="0.3">
      <c r="A50" s="1"/>
      <c r="B50" s="1"/>
      <c r="C50" s="1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 ht="12.75" customHeight="1" x14ac:dyDescent="0.3">
      <c r="A51" s="1"/>
      <c r="B51" s="1"/>
      <c r="C51" s="1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1:15" ht="12.7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1:15" ht="12.75" customHeight="1" x14ac:dyDescent="0.3">
      <c r="A53" s="1"/>
      <c r="B53" s="1"/>
      <c r="C53" s="1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 ht="12.75" customHeight="1" x14ac:dyDescent="0.3">
      <c r="A54" s="6" t="s">
        <v>26</v>
      </c>
      <c r="B54" s="6"/>
      <c r="C54" s="6"/>
      <c r="D54" s="6"/>
      <c r="E54" s="6"/>
      <c r="F54" s="6"/>
      <c r="G54" s="6"/>
      <c r="H54" s="21" t="s">
        <v>27</v>
      </c>
      <c r="I54" s="6"/>
      <c r="J54" s="6"/>
      <c r="K54" s="6" t="s">
        <v>28</v>
      </c>
      <c r="L54" s="6"/>
      <c r="M54" s="6"/>
      <c r="N54" s="6"/>
      <c r="O54" s="6"/>
    </row>
    <row r="57" spans="1:15" ht="12.75" customHeight="1" x14ac:dyDescent="0.3">
      <c r="B57" s="22"/>
      <c r="C57" s="22"/>
    </row>
    <row r="58" spans="1:15" ht="12.75" customHeight="1" x14ac:dyDescent="0.3">
      <c r="B58" s="22"/>
      <c r="C58" s="22"/>
    </row>
    <row r="59" spans="1:15" ht="12.75" customHeight="1" x14ac:dyDescent="0.3">
      <c r="B59" s="22"/>
      <c r="C59" s="22"/>
    </row>
    <row r="60" spans="1:15" ht="12.75" customHeight="1" x14ac:dyDescent="0.3">
      <c r="B60" s="22"/>
      <c r="C60" s="22"/>
    </row>
  </sheetData>
  <sheetProtection algorithmName="SHA-512" hashValue="Q2OMyP+L9Hbc+OhfnnwnwYVNmvV4QxkulUnfjRtBDH9CoS004R3gIw0EYn+DoLMdBTZe42MzgyOdCTHS2/Zxsg==" saltValue="Mo0GuW7dy9yAQzn5ekTcvA==" spinCount="100000" sheet="1" objects="1" scenarios="1"/>
  <protectedRanges>
    <protectedRange sqref="C54" name="Obseg5"/>
    <protectedRange sqref="C4:C5" name="Obseg4"/>
    <protectedRange sqref="C54" name="Range2"/>
    <protectedRange sqref="O11" name="Range6_1"/>
    <protectedRange sqref="O12:O43" name="Obseg3"/>
  </protectedRanges>
  <mergeCells count="34">
    <mergeCell ref="C40:F40"/>
    <mergeCell ref="C41:F41"/>
    <mergeCell ref="C42:F42"/>
    <mergeCell ref="C43:F43"/>
    <mergeCell ref="C44:F44"/>
    <mergeCell ref="C39:F39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E36D7-C199-4DEF-AFE5-B4733FCAFE0C}">
  <dimension ref="A1:N31"/>
  <sheetViews>
    <sheetView zoomScaleNormal="100" workbookViewId="0">
      <selection activeCell="N16" sqref="N1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C1" s="3" t="s">
        <v>1</v>
      </c>
      <c r="D1" s="4"/>
      <c r="H1" s="5"/>
      <c r="I1" s="5"/>
      <c r="J1" s="5"/>
      <c r="K1" s="5"/>
      <c r="L1" s="5"/>
      <c r="M1" s="5"/>
      <c r="N1" s="5"/>
    </row>
    <row r="2" spans="1:14" ht="12.75" customHeight="1" x14ac:dyDescent="0.3">
      <c r="A2" s="6"/>
      <c r="C2" s="4" t="s">
        <v>2</v>
      </c>
      <c r="D2" s="4"/>
      <c r="H2" s="5"/>
      <c r="I2" s="5"/>
      <c r="J2" s="5"/>
      <c r="K2" s="5"/>
      <c r="L2" s="5"/>
      <c r="M2" s="5"/>
      <c r="N2" s="5"/>
    </row>
    <row r="3" spans="1:14" ht="12.75" customHeight="1" x14ac:dyDescent="0.3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3">
      <c r="A4" s="1" t="s">
        <v>3</v>
      </c>
      <c r="B4" s="1"/>
      <c r="H4" s="5"/>
      <c r="I4" s="5"/>
      <c r="J4" s="5"/>
      <c r="K4" s="5"/>
      <c r="L4" s="5"/>
      <c r="M4" s="5"/>
      <c r="N4" s="5"/>
    </row>
    <row r="5" spans="1:14" ht="12.75" customHeight="1" x14ac:dyDescent="0.3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3">
      <c r="A6" s="6"/>
      <c r="B6" s="6"/>
      <c r="H6" s="5"/>
      <c r="I6" s="5"/>
      <c r="J6" s="5"/>
      <c r="K6" s="5"/>
      <c r="L6" s="5"/>
      <c r="M6" s="5"/>
      <c r="N6" s="5"/>
    </row>
    <row r="7" spans="1:14" s="7" customFormat="1" ht="12.75" customHeight="1" x14ac:dyDescent="0.3">
      <c r="H7" s="8" t="s">
        <v>29</v>
      </c>
      <c r="I7" s="8"/>
      <c r="J7" s="8"/>
      <c r="K7" s="9"/>
      <c r="L7" s="9"/>
      <c r="M7" s="9"/>
      <c r="N7" s="9"/>
    </row>
    <row r="8" spans="1:14" s="7" customFormat="1" ht="12.75" customHeight="1" x14ac:dyDescent="0.3">
      <c r="H8" s="8" t="s">
        <v>4</v>
      </c>
      <c r="I8" s="8"/>
      <c r="J8" s="8"/>
      <c r="K8" s="9"/>
      <c r="L8" s="9"/>
      <c r="M8" s="9"/>
      <c r="N8" s="9"/>
    </row>
    <row r="9" spans="1:14" ht="12.75" customHeight="1" x14ac:dyDescent="0.3">
      <c r="A9" s="6"/>
      <c r="B9" s="6"/>
      <c r="H9" s="5"/>
      <c r="I9" s="5"/>
      <c r="J9" s="5"/>
      <c r="K9" s="5"/>
      <c r="L9" s="5"/>
      <c r="M9" s="5"/>
      <c r="N9" s="5"/>
    </row>
    <row r="10" spans="1:14" s="1" customFormat="1" ht="12.75" customHeight="1" x14ac:dyDescent="0.3">
      <c r="A10" s="23" t="s">
        <v>5</v>
      </c>
      <c r="B10" s="24" t="s">
        <v>6</v>
      </c>
      <c r="C10" s="66" t="s">
        <v>7</v>
      </c>
      <c r="D10" s="67"/>
      <c r="E10" s="67"/>
      <c r="F10" s="68"/>
      <c r="G10" s="25" t="s">
        <v>8</v>
      </c>
      <c r="H10" s="26" t="s">
        <v>9</v>
      </c>
      <c r="I10" s="27" t="s">
        <v>10</v>
      </c>
      <c r="J10" s="27" t="s">
        <v>11</v>
      </c>
      <c r="K10" s="27" t="s">
        <v>12</v>
      </c>
      <c r="L10" s="27" t="s">
        <v>13</v>
      </c>
      <c r="M10" s="27" t="s">
        <v>14</v>
      </c>
      <c r="N10" s="27" t="s">
        <v>15</v>
      </c>
    </row>
    <row r="11" spans="1:14" s="1" customFormat="1" ht="12.75" customHeight="1" x14ac:dyDescent="0.3">
      <c r="A11" s="28"/>
      <c r="B11" s="29"/>
      <c r="C11" s="30"/>
      <c r="D11" s="31"/>
      <c r="E11" s="31"/>
      <c r="F11" s="32"/>
      <c r="G11" s="33"/>
      <c r="H11" s="34"/>
      <c r="I11" s="35"/>
      <c r="J11" s="35"/>
      <c r="K11" s="35"/>
      <c r="L11" s="35"/>
      <c r="M11" s="35"/>
      <c r="N11" s="35" t="s">
        <v>16</v>
      </c>
    </row>
    <row r="12" spans="1:14" ht="18.75" customHeight="1" x14ac:dyDescent="0.3">
      <c r="A12" s="10">
        <v>1</v>
      </c>
      <c r="B12" s="11"/>
      <c r="C12" s="69" t="s">
        <v>17</v>
      </c>
      <c r="D12" s="70"/>
      <c r="E12" s="70"/>
      <c r="F12" s="71"/>
      <c r="G12" s="12" t="s">
        <v>18</v>
      </c>
      <c r="H12" s="13"/>
      <c r="I12" s="14">
        <v>2000</v>
      </c>
      <c r="J12" s="15">
        <v>0</v>
      </c>
      <c r="K12" s="16">
        <v>9.5</v>
      </c>
      <c r="L12" s="17">
        <f t="shared" ref="L12:L15" si="0">PRODUCT(J12,1.095)</f>
        <v>0</v>
      </c>
      <c r="M12" s="18">
        <f>PRODUCT(I12,L12)</f>
        <v>0</v>
      </c>
      <c r="N12" s="18">
        <f>PRODUCT(I12,J12)</f>
        <v>0</v>
      </c>
    </row>
    <row r="13" spans="1:14" ht="18.75" customHeight="1" x14ac:dyDescent="0.3">
      <c r="A13" s="10">
        <f t="shared" ref="A13:A15" si="1">A12+1</f>
        <v>2</v>
      </c>
      <c r="B13" s="11"/>
      <c r="C13" s="69" t="s">
        <v>19</v>
      </c>
      <c r="D13" s="70"/>
      <c r="E13" s="70"/>
      <c r="F13" s="71"/>
      <c r="G13" s="12" t="s">
        <v>18</v>
      </c>
      <c r="H13" s="13"/>
      <c r="I13" s="19">
        <v>1000</v>
      </c>
      <c r="J13" s="15">
        <v>0</v>
      </c>
      <c r="K13" s="16">
        <v>9.5</v>
      </c>
      <c r="L13" s="17">
        <f t="shared" si="0"/>
        <v>0</v>
      </c>
      <c r="M13" s="18">
        <f t="shared" ref="M13:M15" si="2">PRODUCT(I13,L13)</f>
        <v>0</v>
      </c>
      <c r="N13" s="18">
        <f t="shared" ref="N13:N15" si="3">PRODUCT(I13,J13)</f>
        <v>0</v>
      </c>
    </row>
    <row r="14" spans="1:14" ht="15" customHeight="1" x14ac:dyDescent="0.3">
      <c r="A14" s="10">
        <f t="shared" si="1"/>
        <v>3</v>
      </c>
      <c r="B14" s="11"/>
      <c r="C14" s="69" t="s">
        <v>214</v>
      </c>
      <c r="D14" s="70"/>
      <c r="E14" s="70"/>
      <c r="F14" s="71"/>
      <c r="G14" s="12" t="s">
        <v>18</v>
      </c>
      <c r="H14" s="13"/>
      <c r="I14" s="14">
        <v>1000</v>
      </c>
      <c r="J14" s="15">
        <v>0</v>
      </c>
      <c r="K14" s="16">
        <v>9.5</v>
      </c>
      <c r="L14" s="17">
        <f t="shared" si="0"/>
        <v>0</v>
      </c>
      <c r="M14" s="18">
        <f t="shared" si="2"/>
        <v>0</v>
      </c>
      <c r="N14" s="18">
        <f t="shared" si="3"/>
        <v>0</v>
      </c>
    </row>
    <row r="15" spans="1:14" ht="15" customHeight="1" x14ac:dyDescent="0.3">
      <c r="A15" s="10">
        <f t="shared" si="1"/>
        <v>4</v>
      </c>
      <c r="B15" s="11"/>
      <c r="C15" s="69" t="s">
        <v>213</v>
      </c>
      <c r="D15" s="70"/>
      <c r="E15" s="70"/>
      <c r="F15" s="71"/>
      <c r="G15" s="12" t="s">
        <v>18</v>
      </c>
      <c r="H15" s="13"/>
      <c r="I15" s="14">
        <v>1000</v>
      </c>
      <c r="J15" s="15">
        <v>0</v>
      </c>
      <c r="K15" s="16">
        <v>9.5</v>
      </c>
      <c r="L15" s="17">
        <f t="shared" si="0"/>
        <v>0</v>
      </c>
      <c r="M15" s="18">
        <f t="shared" si="2"/>
        <v>0</v>
      </c>
      <c r="N15" s="18">
        <f t="shared" si="3"/>
        <v>0</v>
      </c>
    </row>
    <row r="16" spans="1:14" ht="12.75" customHeight="1" x14ac:dyDescent="0.3">
      <c r="A16" s="36"/>
      <c r="B16" s="36"/>
      <c r="C16" s="72" t="s">
        <v>20</v>
      </c>
      <c r="D16" s="72"/>
      <c r="E16" s="72"/>
      <c r="F16" s="72"/>
      <c r="G16" s="37"/>
      <c r="H16" s="37"/>
      <c r="I16" s="37"/>
      <c r="J16" s="38"/>
      <c r="K16" s="37"/>
      <c r="L16" s="39"/>
      <c r="M16" s="40">
        <f>SUM(M12:M15)</f>
        <v>0</v>
      </c>
      <c r="N16" s="40">
        <f>SUM(N12:N15)</f>
        <v>0</v>
      </c>
    </row>
    <row r="17" spans="1:14" ht="12.75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2.75" customHeight="1" x14ac:dyDescent="0.3">
      <c r="A18" s="6" t="s">
        <v>21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2.75" customHeight="1" x14ac:dyDescent="0.3">
      <c r="A19" s="6" t="s">
        <v>22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2.75" customHeight="1" x14ac:dyDescent="0.3">
      <c r="A20" s="6" t="s">
        <v>23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2.75" customHeight="1" x14ac:dyDescent="0.3">
      <c r="A21" s="6" t="s">
        <v>24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2.75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2.75" customHeight="1" x14ac:dyDescent="0.3">
      <c r="A23" s="20" t="s">
        <v>25</v>
      </c>
      <c r="B23" s="20"/>
      <c r="C23" s="20"/>
      <c r="D23" s="20"/>
      <c r="E23" s="20"/>
      <c r="F23" s="20"/>
      <c r="G23" s="6"/>
      <c r="H23" s="6"/>
      <c r="I23" s="6"/>
      <c r="J23" s="6"/>
      <c r="K23" s="6"/>
      <c r="L23" s="6"/>
      <c r="M23" s="6"/>
      <c r="N23" s="6"/>
    </row>
    <row r="24" spans="1:14" ht="12.75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12.75" customHeight="1" x14ac:dyDescent="0.3">
      <c r="A25" s="6" t="s">
        <v>26</v>
      </c>
      <c r="B25" s="6"/>
      <c r="C25" s="6"/>
      <c r="D25" s="6"/>
      <c r="E25" s="6"/>
      <c r="F25" s="6"/>
      <c r="G25" s="6"/>
      <c r="H25" s="21" t="s">
        <v>27</v>
      </c>
      <c r="I25" s="6"/>
      <c r="J25" s="6"/>
      <c r="K25" s="6" t="s">
        <v>28</v>
      </c>
      <c r="L25" s="6"/>
      <c r="M25" s="6"/>
      <c r="N25" s="6"/>
    </row>
    <row r="28" spans="1:14" ht="12.75" customHeight="1" x14ac:dyDescent="0.3">
      <c r="B28" s="22"/>
      <c r="C28" s="22"/>
    </row>
    <row r="29" spans="1:14" ht="12.75" customHeight="1" x14ac:dyDescent="0.3">
      <c r="B29" s="22"/>
      <c r="C29" s="22"/>
    </row>
    <row r="30" spans="1:14" ht="12.75" customHeight="1" x14ac:dyDescent="0.3">
      <c r="B30" s="22"/>
      <c r="C30" s="22"/>
    </row>
    <row r="31" spans="1:14" ht="12.75" customHeight="1" x14ac:dyDescent="0.3">
      <c r="B31" s="22"/>
      <c r="C31" s="22"/>
    </row>
  </sheetData>
  <sheetProtection algorithmName="SHA-512" hashValue="3wG7Gc5TzGG08Hp8uqWLb1tuwpjUAMAorkvO6l3AjhGM8oJ7bd/3jWpGG9Is4B5AFs7LifPuZbZLvE/NdkbHDQ==" saltValue="9m80Gxk0zvKJ+eNgpK6/KA==" spinCount="100000" sheet="1" objects="1" scenarios="1"/>
  <protectedRanges>
    <protectedRange sqref="C25" name="Obseg3"/>
    <protectedRange sqref="C4:C5" name="Obseg2"/>
    <protectedRange sqref="C25" name="Range2"/>
  </protectedRanges>
  <mergeCells count="6"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D8104-4DE7-41EB-B7A7-98E643C1B99E}">
  <dimension ref="A1:N73"/>
  <sheetViews>
    <sheetView topLeftCell="A37" zoomScaleNormal="100" workbookViewId="0">
      <selection activeCell="H56" sqref="H5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C1" s="3" t="s">
        <v>1</v>
      </c>
      <c r="D1" s="4"/>
      <c r="H1" s="5"/>
      <c r="I1" s="5"/>
      <c r="J1" s="5"/>
      <c r="K1" s="5"/>
      <c r="L1" s="5"/>
      <c r="M1" s="5"/>
      <c r="N1" s="5"/>
    </row>
    <row r="2" spans="1:14" ht="12.75" customHeight="1" x14ac:dyDescent="0.3">
      <c r="A2" s="6"/>
      <c r="C2" s="4" t="s">
        <v>2</v>
      </c>
      <c r="D2" s="4"/>
      <c r="H2" s="5"/>
      <c r="I2" s="5"/>
      <c r="J2" s="5"/>
      <c r="K2" s="5"/>
      <c r="L2" s="5"/>
      <c r="M2" s="5"/>
      <c r="N2" s="5"/>
    </row>
    <row r="3" spans="1:14" ht="12.75" customHeight="1" x14ac:dyDescent="0.3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3">
      <c r="A4" s="1" t="s">
        <v>3</v>
      </c>
      <c r="B4" s="1"/>
      <c r="H4" s="5"/>
      <c r="I4" s="5"/>
      <c r="J4" s="5"/>
      <c r="K4" s="5"/>
      <c r="L4" s="5"/>
      <c r="M4" s="5"/>
      <c r="N4" s="5"/>
    </row>
    <row r="5" spans="1:14" ht="12.75" customHeight="1" x14ac:dyDescent="0.3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3">
      <c r="A6" s="6"/>
      <c r="B6" s="6"/>
      <c r="H6" s="5"/>
      <c r="I6" s="5"/>
      <c r="J6" s="5"/>
      <c r="K6" s="5"/>
      <c r="L6" s="5"/>
      <c r="M6" s="5"/>
      <c r="N6" s="5"/>
    </row>
    <row r="7" spans="1:14" s="7" customFormat="1" ht="12.75" customHeight="1" x14ac:dyDescent="0.3">
      <c r="H7" s="8" t="s">
        <v>29</v>
      </c>
      <c r="I7" s="8"/>
      <c r="J7" s="8"/>
      <c r="K7" s="9"/>
      <c r="L7" s="9"/>
      <c r="M7" s="9"/>
      <c r="N7" s="9"/>
    </row>
    <row r="8" spans="1:14" s="7" customFormat="1" ht="12.75" customHeight="1" x14ac:dyDescent="0.3">
      <c r="H8" s="8" t="s">
        <v>30</v>
      </c>
      <c r="I8" s="8"/>
      <c r="J8" s="8"/>
      <c r="K8" s="9"/>
      <c r="L8" s="41"/>
      <c r="M8" s="9"/>
      <c r="N8" s="9"/>
    </row>
    <row r="9" spans="1:14" ht="12.75" customHeight="1" x14ac:dyDescent="0.3">
      <c r="A9" s="6"/>
      <c r="B9" s="6"/>
      <c r="H9" s="5"/>
      <c r="I9" s="5"/>
      <c r="J9" s="5"/>
      <c r="K9" s="5"/>
      <c r="L9" s="5"/>
      <c r="M9" s="5"/>
      <c r="N9" s="5"/>
    </row>
    <row r="10" spans="1:14" s="1" customFormat="1" ht="12.75" customHeight="1" x14ac:dyDescent="0.3">
      <c r="A10" s="23" t="s">
        <v>5</v>
      </c>
      <c r="B10" s="24" t="s">
        <v>6</v>
      </c>
      <c r="C10" s="66" t="s">
        <v>7</v>
      </c>
      <c r="D10" s="67"/>
      <c r="E10" s="67"/>
      <c r="F10" s="68"/>
      <c r="G10" s="25" t="s">
        <v>8</v>
      </c>
      <c r="H10" s="26" t="s">
        <v>9</v>
      </c>
      <c r="I10" s="27" t="s">
        <v>10</v>
      </c>
      <c r="J10" s="27" t="s">
        <v>11</v>
      </c>
      <c r="K10" s="27" t="s">
        <v>12</v>
      </c>
      <c r="L10" s="27" t="s">
        <v>13</v>
      </c>
      <c r="M10" s="27" t="s">
        <v>14</v>
      </c>
      <c r="N10" s="27" t="s">
        <v>15</v>
      </c>
    </row>
    <row r="11" spans="1:14" s="1" customFormat="1" ht="12.75" customHeight="1" x14ac:dyDescent="0.3">
      <c r="A11" s="28"/>
      <c r="B11" s="29"/>
      <c r="C11" s="30"/>
      <c r="D11" s="31"/>
      <c r="E11" s="31"/>
      <c r="F11" s="32"/>
      <c r="G11" s="33"/>
      <c r="H11" s="34"/>
      <c r="I11" s="35"/>
      <c r="J11" s="35"/>
      <c r="K11" s="35"/>
      <c r="L11" s="35"/>
      <c r="M11" s="35"/>
      <c r="N11" s="35" t="s">
        <v>16</v>
      </c>
    </row>
    <row r="12" spans="1:14" ht="15" customHeight="1" x14ac:dyDescent="0.3">
      <c r="A12" s="10">
        <v>1</v>
      </c>
      <c r="B12" s="42"/>
      <c r="C12" s="69" t="s">
        <v>31</v>
      </c>
      <c r="D12" s="70"/>
      <c r="E12" s="70"/>
      <c r="F12" s="71"/>
      <c r="G12" s="12" t="s">
        <v>32</v>
      </c>
      <c r="H12" s="43"/>
      <c r="I12" s="14">
        <v>200</v>
      </c>
      <c r="J12" s="15">
        <v>0</v>
      </c>
      <c r="K12" s="16">
        <v>9.5</v>
      </c>
      <c r="L12" s="17">
        <f t="shared" ref="L12:L56" si="0">PRODUCT(J12,1.095)</f>
        <v>0</v>
      </c>
      <c r="M12" s="18">
        <f>PRODUCT(I12,L12)</f>
        <v>0</v>
      </c>
      <c r="N12" s="18">
        <f>PRODUCT(I12,J12)</f>
        <v>0</v>
      </c>
    </row>
    <row r="13" spans="1:14" ht="15" customHeight="1" x14ac:dyDescent="0.3">
      <c r="A13" s="10">
        <f>A12+1</f>
        <v>2</v>
      </c>
      <c r="B13" s="42"/>
      <c r="C13" s="69" t="s">
        <v>33</v>
      </c>
      <c r="D13" s="70"/>
      <c r="E13" s="70"/>
      <c r="F13" s="71"/>
      <c r="G13" s="12" t="s">
        <v>32</v>
      </c>
      <c r="H13" s="43"/>
      <c r="I13" s="19">
        <v>200</v>
      </c>
      <c r="J13" s="15">
        <v>0</v>
      </c>
      <c r="K13" s="16">
        <v>9.5</v>
      </c>
      <c r="L13" s="17">
        <f t="shared" si="0"/>
        <v>0</v>
      </c>
      <c r="M13" s="18">
        <f t="shared" ref="M13:M56" si="1">PRODUCT(I13,L13)</f>
        <v>0</v>
      </c>
      <c r="N13" s="18">
        <f t="shared" ref="N13:N56" si="2">PRODUCT(I13,J13)</f>
        <v>0</v>
      </c>
    </row>
    <row r="14" spans="1:14" ht="15" customHeight="1" x14ac:dyDescent="0.3">
      <c r="A14" s="10">
        <f t="shared" ref="A14:A56" si="3">A13+1</f>
        <v>3</v>
      </c>
      <c r="B14" s="42"/>
      <c r="C14" s="69" t="s">
        <v>34</v>
      </c>
      <c r="D14" s="70"/>
      <c r="E14" s="70"/>
      <c r="F14" s="71"/>
      <c r="G14" s="12" t="s">
        <v>32</v>
      </c>
      <c r="H14" s="43"/>
      <c r="I14" s="14">
        <v>60</v>
      </c>
      <c r="J14" s="15">
        <v>0</v>
      </c>
      <c r="K14" s="16">
        <v>9.5</v>
      </c>
      <c r="L14" s="17">
        <f t="shared" si="0"/>
        <v>0</v>
      </c>
      <c r="M14" s="18">
        <f t="shared" si="1"/>
        <v>0</v>
      </c>
      <c r="N14" s="18">
        <f t="shared" si="2"/>
        <v>0</v>
      </c>
    </row>
    <row r="15" spans="1:14" ht="15" customHeight="1" x14ac:dyDescent="0.3">
      <c r="A15" s="10">
        <f t="shared" si="3"/>
        <v>4</v>
      </c>
      <c r="B15" s="42"/>
      <c r="C15" s="69" t="s">
        <v>35</v>
      </c>
      <c r="D15" s="70"/>
      <c r="E15" s="70"/>
      <c r="F15" s="71"/>
      <c r="G15" s="12" t="s">
        <v>32</v>
      </c>
      <c r="H15" s="43"/>
      <c r="I15" s="14">
        <v>40</v>
      </c>
      <c r="J15" s="15">
        <v>0</v>
      </c>
      <c r="K15" s="16">
        <v>9.5</v>
      </c>
      <c r="L15" s="17">
        <f t="shared" si="0"/>
        <v>0</v>
      </c>
      <c r="M15" s="18">
        <f t="shared" si="1"/>
        <v>0</v>
      </c>
      <c r="N15" s="18">
        <f t="shared" si="2"/>
        <v>0</v>
      </c>
    </row>
    <row r="16" spans="1:14" ht="15" customHeight="1" x14ac:dyDescent="0.3">
      <c r="A16" s="10">
        <f t="shared" si="3"/>
        <v>5</v>
      </c>
      <c r="B16" s="42"/>
      <c r="C16" s="69" t="s">
        <v>36</v>
      </c>
      <c r="D16" s="70"/>
      <c r="E16" s="70"/>
      <c r="F16" s="71"/>
      <c r="G16" s="12" t="s">
        <v>32</v>
      </c>
      <c r="H16" s="43"/>
      <c r="I16" s="14">
        <v>40</v>
      </c>
      <c r="J16" s="15">
        <v>0</v>
      </c>
      <c r="K16" s="16">
        <v>9.5</v>
      </c>
      <c r="L16" s="17">
        <f t="shared" si="0"/>
        <v>0</v>
      </c>
      <c r="M16" s="18">
        <f t="shared" si="1"/>
        <v>0</v>
      </c>
      <c r="N16" s="18">
        <f t="shared" si="2"/>
        <v>0</v>
      </c>
    </row>
    <row r="17" spans="1:14" ht="15" customHeight="1" x14ac:dyDescent="0.3">
      <c r="A17" s="10">
        <f t="shared" si="3"/>
        <v>6</v>
      </c>
      <c r="B17" s="42"/>
      <c r="C17" s="69" t="s">
        <v>37</v>
      </c>
      <c r="D17" s="70"/>
      <c r="E17" s="70"/>
      <c r="F17" s="71"/>
      <c r="G17" s="12" t="s">
        <v>32</v>
      </c>
      <c r="H17" s="43"/>
      <c r="I17" s="14">
        <v>80</v>
      </c>
      <c r="J17" s="15">
        <v>0</v>
      </c>
      <c r="K17" s="16">
        <v>9.5</v>
      </c>
      <c r="L17" s="17">
        <f t="shared" si="0"/>
        <v>0</v>
      </c>
      <c r="M17" s="18">
        <f t="shared" si="1"/>
        <v>0</v>
      </c>
      <c r="N17" s="18">
        <f t="shared" si="2"/>
        <v>0</v>
      </c>
    </row>
    <row r="18" spans="1:14" ht="15" customHeight="1" x14ac:dyDescent="0.3">
      <c r="A18" s="10">
        <f t="shared" si="3"/>
        <v>7</v>
      </c>
      <c r="B18" s="42"/>
      <c r="C18" s="69" t="s">
        <v>38</v>
      </c>
      <c r="D18" s="70"/>
      <c r="E18" s="70"/>
      <c r="F18" s="71"/>
      <c r="G18" s="12" t="s">
        <v>32</v>
      </c>
      <c r="H18" s="43"/>
      <c r="I18" s="14">
        <v>40</v>
      </c>
      <c r="J18" s="15">
        <v>0</v>
      </c>
      <c r="K18" s="16">
        <v>9.5</v>
      </c>
      <c r="L18" s="17">
        <f t="shared" si="0"/>
        <v>0</v>
      </c>
      <c r="M18" s="18">
        <f t="shared" si="1"/>
        <v>0</v>
      </c>
      <c r="N18" s="18">
        <f t="shared" si="2"/>
        <v>0</v>
      </c>
    </row>
    <row r="19" spans="1:14" ht="15" customHeight="1" x14ac:dyDescent="0.3">
      <c r="A19" s="10">
        <f t="shared" si="3"/>
        <v>8</v>
      </c>
      <c r="B19" s="42"/>
      <c r="C19" s="69" t="s">
        <v>39</v>
      </c>
      <c r="D19" s="70"/>
      <c r="E19" s="70"/>
      <c r="F19" s="71"/>
      <c r="G19" s="12" t="s">
        <v>32</v>
      </c>
      <c r="H19" s="43"/>
      <c r="I19" s="14">
        <v>10</v>
      </c>
      <c r="J19" s="15">
        <v>0</v>
      </c>
      <c r="K19" s="16">
        <v>9.5</v>
      </c>
      <c r="L19" s="17">
        <f t="shared" si="0"/>
        <v>0</v>
      </c>
      <c r="M19" s="18">
        <f t="shared" si="1"/>
        <v>0</v>
      </c>
      <c r="N19" s="18">
        <f t="shared" si="2"/>
        <v>0</v>
      </c>
    </row>
    <row r="20" spans="1:14" ht="15" customHeight="1" x14ac:dyDescent="0.3">
      <c r="A20" s="10">
        <f t="shared" si="3"/>
        <v>9</v>
      </c>
      <c r="B20" s="42"/>
      <c r="C20" s="69" t="s">
        <v>40</v>
      </c>
      <c r="D20" s="70"/>
      <c r="E20" s="70"/>
      <c r="F20" s="71"/>
      <c r="G20" s="12" t="s">
        <v>32</v>
      </c>
      <c r="H20" s="43"/>
      <c r="I20" s="14">
        <v>50</v>
      </c>
      <c r="J20" s="15">
        <v>0</v>
      </c>
      <c r="K20" s="16">
        <v>9.5</v>
      </c>
      <c r="L20" s="17">
        <f t="shared" si="0"/>
        <v>0</v>
      </c>
      <c r="M20" s="18">
        <f t="shared" si="1"/>
        <v>0</v>
      </c>
      <c r="N20" s="18">
        <f t="shared" si="2"/>
        <v>0</v>
      </c>
    </row>
    <row r="21" spans="1:14" ht="15" customHeight="1" x14ac:dyDescent="0.3">
      <c r="A21" s="10">
        <f t="shared" si="3"/>
        <v>10</v>
      </c>
      <c r="B21" s="42"/>
      <c r="C21" s="69" t="s">
        <v>41</v>
      </c>
      <c r="D21" s="70"/>
      <c r="E21" s="70"/>
      <c r="F21" s="71"/>
      <c r="G21" s="12" t="s">
        <v>32</v>
      </c>
      <c r="H21" s="43"/>
      <c r="I21" s="14">
        <v>50</v>
      </c>
      <c r="J21" s="15">
        <v>0</v>
      </c>
      <c r="K21" s="16">
        <v>9.5</v>
      </c>
      <c r="L21" s="17">
        <f t="shared" si="0"/>
        <v>0</v>
      </c>
      <c r="M21" s="18">
        <f t="shared" si="1"/>
        <v>0</v>
      </c>
      <c r="N21" s="18">
        <f t="shared" si="2"/>
        <v>0</v>
      </c>
    </row>
    <row r="22" spans="1:14" ht="15" customHeight="1" x14ac:dyDescent="0.3">
      <c r="A22" s="10">
        <f t="shared" si="3"/>
        <v>11</v>
      </c>
      <c r="B22" s="42"/>
      <c r="C22" s="69" t="s">
        <v>42</v>
      </c>
      <c r="D22" s="70"/>
      <c r="E22" s="70"/>
      <c r="F22" s="71"/>
      <c r="G22" s="12" t="s">
        <v>32</v>
      </c>
      <c r="H22" s="43"/>
      <c r="I22" s="14">
        <v>10</v>
      </c>
      <c r="J22" s="15">
        <v>0</v>
      </c>
      <c r="K22" s="16">
        <v>9.5</v>
      </c>
      <c r="L22" s="17">
        <f t="shared" si="0"/>
        <v>0</v>
      </c>
      <c r="M22" s="18">
        <f t="shared" si="1"/>
        <v>0</v>
      </c>
      <c r="N22" s="18">
        <f t="shared" si="2"/>
        <v>0</v>
      </c>
    </row>
    <row r="23" spans="1:14" ht="15" customHeight="1" x14ac:dyDescent="0.3">
      <c r="A23" s="10">
        <f t="shared" si="3"/>
        <v>12</v>
      </c>
      <c r="B23" s="42"/>
      <c r="C23" s="69" t="s">
        <v>43</v>
      </c>
      <c r="D23" s="70"/>
      <c r="E23" s="70"/>
      <c r="F23" s="71"/>
      <c r="G23" s="12" t="s">
        <v>32</v>
      </c>
      <c r="H23" s="43"/>
      <c r="I23" s="14">
        <v>40</v>
      </c>
      <c r="J23" s="15">
        <v>0</v>
      </c>
      <c r="K23" s="16">
        <v>9.5</v>
      </c>
      <c r="L23" s="17">
        <f t="shared" si="0"/>
        <v>0</v>
      </c>
      <c r="M23" s="18">
        <f t="shared" si="1"/>
        <v>0</v>
      </c>
      <c r="N23" s="18">
        <f t="shared" si="2"/>
        <v>0</v>
      </c>
    </row>
    <row r="24" spans="1:14" ht="15" customHeight="1" x14ac:dyDescent="0.3">
      <c r="A24" s="10">
        <f t="shared" si="3"/>
        <v>13</v>
      </c>
      <c r="B24" s="42"/>
      <c r="C24" s="69" t="s">
        <v>44</v>
      </c>
      <c r="D24" s="70"/>
      <c r="E24" s="70"/>
      <c r="F24" s="71"/>
      <c r="G24" s="12" t="s">
        <v>32</v>
      </c>
      <c r="H24" s="43"/>
      <c r="I24" s="14">
        <v>200</v>
      </c>
      <c r="J24" s="15">
        <v>0</v>
      </c>
      <c r="K24" s="16">
        <v>9.5</v>
      </c>
      <c r="L24" s="17">
        <f t="shared" si="0"/>
        <v>0</v>
      </c>
      <c r="M24" s="18">
        <f t="shared" si="1"/>
        <v>0</v>
      </c>
      <c r="N24" s="18">
        <f t="shared" si="2"/>
        <v>0</v>
      </c>
    </row>
    <row r="25" spans="1:14" ht="15" customHeight="1" x14ac:dyDescent="0.3">
      <c r="A25" s="10">
        <f t="shared" si="3"/>
        <v>14</v>
      </c>
      <c r="B25" s="42"/>
      <c r="C25" s="69" t="s">
        <v>45</v>
      </c>
      <c r="D25" s="70"/>
      <c r="E25" s="70"/>
      <c r="F25" s="71"/>
      <c r="G25" s="12" t="s">
        <v>32</v>
      </c>
      <c r="H25" s="43"/>
      <c r="I25" s="14">
        <v>30</v>
      </c>
      <c r="J25" s="15">
        <v>0</v>
      </c>
      <c r="K25" s="16">
        <v>9.5</v>
      </c>
      <c r="L25" s="17">
        <f t="shared" si="0"/>
        <v>0</v>
      </c>
      <c r="M25" s="18">
        <f t="shared" si="1"/>
        <v>0</v>
      </c>
      <c r="N25" s="18">
        <f t="shared" si="2"/>
        <v>0</v>
      </c>
    </row>
    <row r="26" spans="1:14" ht="15" customHeight="1" x14ac:dyDescent="0.3">
      <c r="A26" s="10">
        <f t="shared" si="3"/>
        <v>15</v>
      </c>
      <c r="B26" s="42"/>
      <c r="C26" s="69" t="s">
        <v>247</v>
      </c>
      <c r="D26" s="70"/>
      <c r="E26" s="70"/>
      <c r="F26" s="71"/>
      <c r="G26" s="12" t="s">
        <v>32</v>
      </c>
      <c r="H26" s="43"/>
      <c r="I26" s="14">
        <v>1200</v>
      </c>
      <c r="J26" s="15">
        <v>0</v>
      </c>
      <c r="K26" s="16">
        <v>9.5</v>
      </c>
      <c r="L26" s="17">
        <f t="shared" si="0"/>
        <v>0</v>
      </c>
      <c r="M26" s="18">
        <f t="shared" si="1"/>
        <v>0</v>
      </c>
      <c r="N26" s="18">
        <f t="shared" si="2"/>
        <v>0</v>
      </c>
    </row>
    <row r="27" spans="1:14" ht="15" customHeight="1" x14ac:dyDescent="0.3">
      <c r="A27" s="10">
        <f t="shared" si="3"/>
        <v>16</v>
      </c>
      <c r="B27" s="42"/>
      <c r="C27" s="69" t="s">
        <v>46</v>
      </c>
      <c r="D27" s="70"/>
      <c r="E27" s="70"/>
      <c r="F27" s="71"/>
      <c r="G27" s="12" t="s">
        <v>32</v>
      </c>
      <c r="H27" s="43"/>
      <c r="I27" s="14">
        <v>300</v>
      </c>
      <c r="J27" s="15">
        <v>0</v>
      </c>
      <c r="K27" s="16">
        <v>9.5</v>
      </c>
      <c r="L27" s="17">
        <f t="shared" si="0"/>
        <v>0</v>
      </c>
      <c r="M27" s="18">
        <f t="shared" si="1"/>
        <v>0</v>
      </c>
      <c r="N27" s="18">
        <f t="shared" si="2"/>
        <v>0</v>
      </c>
    </row>
    <row r="28" spans="1:14" ht="15" customHeight="1" x14ac:dyDescent="0.3">
      <c r="A28" s="10">
        <f t="shared" si="3"/>
        <v>17</v>
      </c>
      <c r="B28" s="42"/>
      <c r="C28" s="69" t="s">
        <v>47</v>
      </c>
      <c r="D28" s="70"/>
      <c r="E28" s="70"/>
      <c r="F28" s="71"/>
      <c r="G28" s="12" t="s">
        <v>32</v>
      </c>
      <c r="H28" s="43"/>
      <c r="I28" s="14">
        <v>100</v>
      </c>
      <c r="J28" s="15">
        <v>0</v>
      </c>
      <c r="K28" s="16">
        <v>9.5</v>
      </c>
      <c r="L28" s="17">
        <f t="shared" si="0"/>
        <v>0</v>
      </c>
      <c r="M28" s="18">
        <f t="shared" si="1"/>
        <v>0</v>
      </c>
      <c r="N28" s="18">
        <f t="shared" si="2"/>
        <v>0</v>
      </c>
    </row>
    <row r="29" spans="1:14" ht="15" customHeight="1" x14ac:dyDescent="0.3">
      <c r="A29" s="10">
        <f t="shared" si="3"/>
        <v>18</v>
      </c>
      <c r="B29" s="42"/>
      <c r="C29" s="69" t="s">
        <v>48</v>
      </c>
      <c r="D29" s="70"/>
      <c r="E29" s="70"/>
      <c r="F29" s="71"/>
      <c r="G29" s="12" t="s">
        <v>32</v>
      </c>
      <c r="H29" s="43"/>
      <c r="I29" s="14">
        <v>200</v>
      </c>
      <c r="J29" s="15">
        <v>0</v>
      </c>
      <c r="K29" s="16">
        <v>9.5</v>
      </c>
      <c r="L29" s="17">
        <f t="shared" si="0"/>
        <v>0</v>
      </c>
      <c r="M29" s="18">
        <f t="shared" si="1"/>
        <v>0</v>
      </c>
      <c r="N29" s="18">
        <f t="shared" si="2"/>
        <v>0</v>
      </c>
    </row>
    <row r="30" spans="1:14" ht="15" customHeight="1" x14ac:dyDescent="0.3">
      <c r="A30" s="10">
        <f t="shared" si="3"/>
        <v>19</v>
      </c>
      <c r="B30" s="42"/>
      <c r="C30" s="69" t="s">
        <v>49</v>
      </c>
      <c r="D30" s="70"/>
      <c r="E30" s="70"/>
      <c r="F30" s="71"/>
      <c r="G30" s="12" t="s">
        <v>32</v>
      </c>
      <c r="H30" s="43"/>
      <c r="I30" s="14">
        <v>20</v>
      </c>
      <c r="J30" s="15">
        <v>0</v>
      </c>
      <c r="K30" s="16">
        <v>9.5</v>
      </c>
      <c r="L30" s="17">
        <f t="shared" si="0"/>
        <v>0</v>
      </c>
      <c r="M30" s="18">
        <f t="shared" si="1"/>
        <v>0</v>
      </c>
      <c r="N30" s="18">
        <f t="shared" si="2"/>
        <v>0</v>
      </c>
    </row>
    <row r="31" spans="1:14" ht="15" customHeight="1" x14ac:dyDescent="0.3">
      <c r="A31" s="10">
        <f t="shared" si="3"/>
        <v>20</v>
      </c>
      <c r="B31" s="42"/>
      <c r="C31" s="69" t="s">
        <v>50</v>
      </c>
      <c r="D31" s="70"/>
      <c r="E31" s="70"/>
      <c r="F31" s="71"/>
      <c r="G31" s="12" t="s">
        <v>32</v>
      </c>
      <c r="H31" s="43"/>
      <c r="I31" s="14">
        <v>20</v>
      </c>
      <c r="J31" s="15">
        <v>0</v>
      </c>
      <c r="K31" s="16">
        <v>9.5</v>
      </c>
      <c r="L31" s="17">
        <f t="shared" si="0"/>
        <v>0</v>
      </c>
      <c r="M31" s="18">
        <f t="shared" si="1"/>
        <v>0</v>
      </c>
      <c r="N31" s="18">
        <f t="shared" si="2"/>
        <v>0</v>
      </c>
    </row>
    <row r="32" spans="1:14" ht="15" customHeight="1" x14ac:dyDescent="0.3">
      <c r="A32" s="10">
        <f t="shared" si="3"/>
        <v>21</v>
      </c>
      <c r="B32" s="42"/>
      <c r="C32" s="69" t="s">
        <v>51</v>
      </c>
      <c r="D32" s="70"/>
      <c r="E32" s="70"/>
      <c r="F32" s="71"/>
      <c r="G32" s="12" t="s">
        <v>32</v>
      </c>
      <c r="H32" s="43"/>
      <c r="I32" s="14">
        <v>20</v>
      </c>
      <c r="J32" s="15">
        <v>0</v>
      </c>
      <c r="K32" s="16">
        <v>9.5</v>
      </c>
      <c r="L32" s="17">
        <f t="shared" si="0"/>
        <v>0</v>
      </c>
      <c r="M32" s="18">
        <f t="shared" si="1"/>
        <v>0</v>
      </c>
      <c r="N32" s="18">
        <f t="shared" si="2"/>
        <v>0</v>
      </c>
    </row>
    <row r="33" spans="1:14" ht="15" customHeight="1" x14ac:dyDescent="0.3">
      <c r="A33" s="10">
        <f t="shared" si="3"/>
        <v>22</v>
      </c>
      <c r="B33" s="42"/>
      <c r="C33" s="69" t="s">
        <v>52</v>
      </c>
      <c r="D33" s="70"/>
      <c r="E33" s="70"/>
      <c r="F33" s="71"/>
      <c r="G33" s="12" t="s">
        <v>32</v>
      </c>
      <c r="H33" s="43"/>
      <c r="I33" s="14">
        <v>10</v>
      </c>
      <c r="J33" s="15">
        <v>0</v>
      </c>
      <c r="K33" s="16">
        <v>9.5</v>
      </c>
      <c r="L33" s="17">
        <f t="shared" si="0"/>
        <v>0</v>
      </c>
      <c r="M33" s="18">
        <f t="shared" si="1"/>
        <v>0</v>
      </c>
      <c r="N33" s="18">
        <f t="shared" si="2"/>
        <v>0</v>
      </c>
    </row>
    <row r="34" spans="1:14" ht="15" customHeight="1" x14ac:dyDescent="0.3">
      <c r="A34" s="10">
        <f t="shared" si="3"/>
        <v>23</v>
      </c>
      <c r="B34" s="42"/>
      <c r="C34" s="69" t="s">
        <v>53</v>
      </c>
      <c r="D34" s="70"/>
      <c r="E34" s="70"/>
      <c r="F34" s="71"/>
      <c r="G34" s="12" t="s">
        <v>32</v>
      </c>
      <c r="H34" s="43"/>
      <c r="I34" s="14">
        <v>30</v>
      </c>
      <c r="J34" s="15">
        <v>0</v>
      </c>
      <c r="K34" s="16">
        <v>9.5</v>
      </c>
      <c r="L34" s="17">
        <f t="shared" si="0"/>
        <v>0</v>
      </c>
      <c r="M34" s="18">
        <f t="shared" si="1"/>
        <v>0</v>
      </c>
      <c r="N34" s="18">
        <f t="shared" si="2"/>
        <v>0</v>
      </c>
    </row>
    <row r="35" spans="1:14" ht="15" customHeight="1" x14ac:dyDescent="0.3">
      <c r="A35" s="10">
        <f t="shared" si="3"/>
        <v>24</v>
      </c>
      <c r="B35" s="42"/>
      <c r="C35" s="69" t="s">
        <v>54</v>
      </c>
      <c r="D35" s="70"/>
      <c r="E35" s="70"/>
      <c r="F35" s="71"/>
      <c r="G35" s="12" t="s">
        <v>32</v>
      </c>
      <c r="H35" s="43"/>
      <c r="I35" s="14">
        <v>10</v>
      </c>
      <c r="J35" s="15">
        <v>0</v>
      </c>
      <c r="K35" s="16">
        <v>9.5</v>
      </c>
      <c r="L35" s="17">
        <f t="shared" si="0"/>
        <v>0</v>
      </c>
      <c r="M35" s="18">
        <f t="shared" si="1"/>
        <v>0</v>
      </c>
      <c r="N35" s="18">
        <f t="shared" si="2"/>
        <v>0</v>
      </c>
    </row>
    <row r="36" spans="1:14" ht="15" customHeight="1" x14ac:dyDescent="0.3">
      <c r="A36" s="10">
        <f t="shared" si="3"/>
        <v>25</v>
      </c>
      <c r="B36" s="42"/>
      <c r="C36" s="69" t="s">
        <v>55</v>
      </c>
      <c r="D36" s="70"/>
      <c r="E36" s="70"/>
      <c r="F36" s="71"/>
      <c r="G36" s="12" t="s">
        <v>32</v>
      </c>
      <c r="H36" s="43"/>
      <c r="I36" s="14">
        <v>20</v>
      </c>
      <c r="J36" s="15">
        <v>0</v>
      </c>
      <c r="K36" s="16">
        <v>9.5</v>
      </c>
      <c r="L36" s="17">
        <f t="shared" si="0"/>
        <v>0</v>
      </c>
      <c r="M36" s="18">
        <f t="shared" si="1"/>
        <v>0</v>
      </c>
      <c r="N36" s="18">
        <f t="shared" si="2"/>
        <v>0</v>
      </c>
    </row>
    <row r="37" spans="1:14" ht="15" customHeight="1" x14ac:dyDescent="0.3">
      <c r="A37" s="10">
        <f t="shared" si="3"/>
        <v>26</v>
      </c>
      <c r="B37" s="42"/>
      <c r="C37" s="69" t="s">
        <v>56</v>
      </c>
      <c r="D37" s="70"/>
      <c r="E37" s="70"/>
      <c r="F37" s="71"/>
      <c r="G37" s="12" t="s">
        <v>32</v>
      </c>
      <c r="H37" s="43"/>
      <c r="I37" s="14">
        <v>20</v>
      </c>
      <c r="J37" s="15">
        <v>0</v>
      </c>
      <c r="K37" s="16">
        <v>9.5</v>
      </c>
      <c r="L37" s="17">
        <f t="shared" si="0"/>
        <v>0</v>
      </c>
      <c r="M37" s="18">
        <f t="shared" si="1"/>
        <v>0</v>
      </c>
      <c r="N37" s="18">
        <f t="shared" si="2"/>
        <v>0</v>
      </c>
    </row>
    <row r="38" spans="1:14" ht="15" customHeight="1" x14ac:dyDescent="0.3">
      <c r="A38" s="10">
        <f t="shared" si="3"/>
        <v>27</v>
      </c>
      <c r="B38" s="42"/>
      <c r="C38" s="73" t="s">
        <v>57</v>
      </c>
      <c r="D38" s="70"/>
      <c r="E38" s="70"/>
      <c r="F38" s="71"/>
      <c r="G38" s="12" t="s">
        <v>32</v>
      </c>
      <c r="H38" s="43"/>
      <c r="I38" s="14">
        <v>10</v>
      </c>
      <c r="J38" s="15">
        <v>0</v>
      </c>
      <c r="K38" s="16">
        <v>9.5</v>
      </c>
      <c r="L38" s="17">
        <f t="shared" si="0"/>
        <v>0</v>
      </c>
      <c r="M38" s="18">
        <f t="shared" si="1"/>
        <v>0</v>
      </c>
      <c r="N38" s="18">
        <f t="shared" si="2"/>
        <v>0</v>
      </c>
    </row>
    <row r="39" spans="1:14" ht="15" customHeight="1" x14ac:dyDescent="0.3">
      <c r="A39" s="10">
        <f t="shared" si="3"/>
        <v>28</v>
      </c>
      <c r="B39" s="42"/>
      <c r="C39" s="69" t="s">
        <v>58</v>
      </c>
      <c r="D39" s="70"/>
      <c r="E39" s="70"/>
      <c r="F39" s="71"/>
      <c r="G39" s="12" t="s">
        <v>32</v>
      </c>
      <c r="H39" s="43"/>
      <c r="I39" s="14">
        <v>10</v>
      </c>
      <c r="J39" s="15">
        <v>0</v>
      </c>
      <c r="K39" s="16">
        <v>9.5</v>
      </c>
      <c r="L39" s="17">
        <f t="shared" si="0"/>
        <v>0</v>
      </c>
      <c r="M39" s="18">
        <f t="shared" si="1"/>
        <v>0</v>
      </c>
      <c r="N39" s="18">
        <f t="shared" si="2"/>
        <v>0</v>
      </c>
    </row>
    <row r="40" spans="1:14" ht="15" customHeight="1" x14ac:dyDescent="0.3">
      <c r="A40" s="10">
        <f t="shared" si="3"/>
        <v>29</v>
      </c>
      <c r="B40" s="42"/>
      <c r="C40" s="69" t="s">
        <v>59</v>
      </c>
      <c r="D40" s="70"/>
      <c r="E40" s="70"/>
      <c r="F40" s="71"/>
      <c r="G40" s="12" t="s">
        <v>32</v>
      </c>
      <c r="H40" s="43"/>
      <c r="I40" s="14">
        <v>50</v>
      </c>
      <c r="J40" s="15">
        <v>0</v>
      </c>
      <c r="K40" s="16">
        <v>9.5</v>
      </c>
      <c r="L40" s="17">
        <f t="shared" si="0"/>
        <v>0</v>
      </c>
      <c r="M40" s="18">
        <f t="shared" si="1"/>
        <v>0</v>
      </c>
      <c r="N40" s="18">
        <f t="shared" si="2"/>
        <v>0</v>
      </c>
    </row>
    <row r="41" spans="1:14" ht="15" customHeight="1" x14ac:dyDescent="0.3">
      <c r="A41" s="10">
        <f t="shared" si="3"/>
        <v>30</v>
      </c>
      <c r="B41" s="42"/>
      <c r="C41" s="69" t="s">
        <v>60</v>
      </c>
      <c r="D41" s="70"/>
      <c r="E41" s="70"/>
      <c r="F41" s="71"/>
      <c r="G41" s="12" t="s">
        <v>32</v>
      </c>
      <c r="H41" s="43"/>
      <c r="I41" s="14">
        <v>30</v>
      </c>
      <c r="J41" s="15">
        <v>0</v>
      </c>
      <c r="K41" s="16">
        <v>9.5</v>
      </c>
      <c r="L41" s="17">
        <f t="shared" si="0"/>
        <v>0</v>
      </c>
      <c r="M41" s="18">
        <f t="shared" si="1"/>
        <v>0</v>
      </c>
      <c r="N41" s="18">
        <f t="shared" si="2"/>
        <v>0</v>
      </c>
    </row>
    <row r="42" spans="1:14" ht="15" customHeight="1" x14ac:dyDescent="0.3">
      <c r="A42" s="10">
        <f t="shared" si="3"/>
        <v>31</v>
      </c>
      <c r="B42" s="42"/>
      <c r="C42" s="69" t="s">
        <v>61</v>
      </c>
      <c r="D42" s="70"/>
      <c r="E42" s="70"/>
      <c r="F42" s="71"/>
      <c r="G42" s="12" t="s">
        <v>32</v>
      </c>
      <c r="H42" s="43"/>
      <c r="I42" s="14">
        <v>30</v>
      </c>
      <c r="J42" s="15">
        <v>0</v>
      </c>
      <c r="K42" s="16">
        <v>9.5</v>
      </c>
      <c r="L42" s="17">
        <f t="shared" si="0"/>
        <v>0</v>
      </c>
      <c r="M42" s="18">
        <f t="shared" si="1"/>
        <v>0</v>
      </c>
      <c r="N42" s="18">
        <f t="shared" si="2"/>
        <v>0</v>
      </c>
    </row>
    <row r="43" spans="1:14" ht="15" customHeight="1" x14ac:dyDescent="0.3">
      <c r="A43" s="10">
        <f t="shared" si="3"/>
        <v>32</v>
      </c>
      <c r="B43" s="42"/>
      <c r="C43" s="69" t="s">
        <v>62</v>
      </c>
      <c r="D43" s="70"/>
      <c r="E43" s="70"/>
      <c r="F43" s="71"/>
      <c r="G43" s="12" t="s">
        <v>32</v>
      </c>
      <c r="H43" s="43"/>
      <c r="I43" s="14">
        <v>10</v>
      </c>
      <c r="J43" s="15">
        <v>0</v>
      </c>
      <c r="K43" s="16">
        <v>9.5</v>
      </c>
      <c r="L43" s="17">
        <f t="shared" si="0"/>
        <v>0</v>
      </c>
      <c r="M43" s="18">
        <f t="shared" si="1"/>
        <v>0</v>
      </c>
      <c r="N43" s="18">
        <f t="shared" si="2"/>
        <v>0</v>
      </c>
    </row>
    <row r="44" spans="1:14" ht="15" customHeight="1" x14ac:dyDescent="0.3">
      <c r="A44" s="10">
        <f t="shared" si="3"/>
        <v>33</v>
      </c>
      <c r="B44" s="42"/>
      <c r="C44" s="69" t="s">
        <v>63</v>
      </c>
      <c r="D44" s="70"/>
      <c r="E44" s="70"/>
      <c r="F44" s="71"/>
      <c r="G44" s="12" t="s">
        <v>32</v>
      </c>
      <c r="H44" s="43"/>
      <c r="I44" s="14">
        <v>80</v>
      </c>
      <c r="J44" s="15">
        <v>0</v>
      </c>
      <c r="K44" s="16">
        <v>9.5</v>
      </c>
      <c r="L44" s="17">
        <f t="shared" si="0"/>
        <v>0</v>
      </c>
      <c r="M44" s="18">
        <f t="shared" si="1"/>
        <v>0</v>
      </c>
      <c r="N44" s="18">
        <f t="shared" si="2"/>
        <v>0</v>
      </c>
    </row>
    <row r="45" spans="1:14" ht="15" customHeight="1" x14ac:dyDescent="0.3">
      <c r="A45" s="10">
        <f t="shared" si="3"/>
        <v>34</v>
      </c>
      <c r="B45" s="42"/>
      <c r="C45" s="69" t="s">
        <v>64</v>
      </c>
      <c r="D45" s="70"/>
      <c r="E45" s="70"/>
      <c r="F45" s="71"/>
      <c r="G45" s="12" t="s">
        <v>32</v>
      </c>
      <c r="H45" s="43"/>
      <c r="I45" s="14">
        <v>100</v>
      </c>
      <c r="J45" s="15">
        <v>0</v>
      </c>
      <c r="K45" s="16">
        <v>9.5</v>
      </c>
      <c r="L45" s="17">
        <f t="shared" si="0"/>
        <v>0</v>
      </c>
      <c r="M45" s="18">
        <f t="shared" si="1"/>
        <v>0</v>
      </c>
      <c r="N45" s="18">
        <f t="shared" si="2"/>
        <v>0</v>
      </c>
    </row>
    <row r="46" spans="1:14" ht="15" customHeight="1" x14ac:dyDescent="0.3">
      <c r="A46" s="10">
        <f t="shared" si="3"/>
        <v>35</v>
      </c>
      <c r="B46" s="42"/>
      <c r="C46" s="69" t="s">
        <v>65</v>
      </c>
      <c r="D46" s="70"/>
      <c r="E46" s="70"/>
      <c r="F46" s="71"/>
      <c r="G46" s="12" t="s">
        <v>32</v>
      </c>
      <c r="H46" s="43"/>
      <c r="I46" s="14">
        <v>170</v>
      </c>
      <c r="J46" s="15">
        <v>0</v>
      </c>
      <c r="K46" s="16">
        <v>9.5</v>
      </c>
      <c r="L46" s="17">
        <f t="shared" si="0"/>
        <v>0</v>
      </c>
      <c r="M46" s="18">
        <f t="shared" si="1"/>
        <v>0</v>
      </c>
      <c r="N46" s="18">
        <f t="shared" si="2"/>
        <v>0</v>
      </c>
    </row>
    <row r="47" spans="1:14" ht="15" customHeight="1" x14ac:dyDescent="0.3">
      <c r="A47" s="10">
        <f t="shared" si="3"/>
        <v>36</v>
      </c>
      <c r="B47" s="42"/>
      <c r="C47" s="69" t="s">
        <v>66</v>
      </c>
      <c r="D47" s="70"/>
      <c r="E47" s="70"/>
      <c r="F47" s="71"/>
      <c r="G47" s="12" t="s">
        <v>32</v>
      </c>
      <c r="H47" s="43"/>
      <c r="I47" s="14">
        <v>170</v>
      </c>
      <c r="J47" s="15">
        <v>0</v>
      </c>
      <c r="K47" s="16">
        <v>9.5</v>
      </c>
      <c r="L47" s="17">
        <f t="shared" si="0"/>
        <v>0</v>
      </c>
      <c r="M47" s="18">
        <f t="shared" si="1"/>
        <v>0</v>
      </c>
      <c r="N47" s="18">
        <f t="shared" si="2"/>
        <v>0</v>
      </c>
    </row>
    <row r="48" spans="1:14" ht="15" customHeight="1" x14ac:dyDescent="0.3">
      <c r="A48" s="10">
        <f t="shared" si="3"/>
        <v>37</v>
      </c>
      <c r="B48" s="42"/>
      <c r="C48" s="69" t="s">
        <v>67</v>
      </c>
      <c r="D48" s="70"/>
      <c r="E48" s="70"/>
      <c r="F48" s="71"/>
      <c r="G48" s="12" t="s">
        <v>32</v>
      </c>
      <c r="H48" s="43"/>
      <c r="I48" s="14">
        <v>170</v>
      </c>
      <c r="J48" s="15">
        <v>0</v>
      </c>
      <c r="K48" s="16">
        <v>9.5</v>
      </c>
      <c r="L48" s="17">
        <f t="shared" si="0"/>
        <v>0</v>
      </c>
      <c r="M48" s="18">
        <f t="shared" si="1"/>
        <v>0</v>
      </c>
      <c r="N48" s="18">
        <f t="shared" si="2"/>
        <v>0</v>
      </c>
    </row>
    <row r="49" spans="1:14" ht="15" customHeight="1" x14ac:dyDescent="0.3">
      <c r="A49" s="10">
        <f t="shared" si="3"/>
        <v>38</v>
      </c>
      <c r="B49" s="42"/>
      <c r="C49" s="69" t="s">
        <v>68</v>
      </c>
      <c r="D49" s="70"/>
      <c r="E49" s="70"/>
      <c r="F49" s="71"/>
      <c r="G49" s="12" t="s">
        <v>32</v>
      </c>
      <c r="H49" s="43"/>
      <c r="I49" s="14">
        <v>80</v>
      </c>
      <c r="J49" s="15">
        <v>0</v>
      </c>
      <c r="K49" s="16">
        <v>9.5</v>
      </c>
      <c r="L49" s="17">
        <f t="shared" si="0"/>
        <v>0</v>
      </c>
      <c r="M49" s="18">
        <f t="shared" si="1"/>
        <v>0</v>
      </c>
      <c r="N49" s="18">
        <f t="shared" si="2"/>
        <v>0</v>
      </c>
    </row>
    <row r="50" spans="1:14" ht="15" customHeight="1" x14ac:dyDescent="0.3">
      <c r="A50" s="10">
        <f t="shared" si="3"/>
        <v>39</v>
      </c>
      <c r="B50" s="42"/>
      <c r="C50" s="69" t="s">
        <v>69</v>
      </c>
      <c r="D50" s="70"/>
      <c r="E50" s="70"/>
      <c r="F50" s="71"/>
      <c r="G50" s="12" t="s">
        <v>32</v>
      </c>
      <c r="H50" s="43"/>
      <c r="I50" s="14">
        <v>20</v>
      </c>
      <c r="J50" s="15">
        <v>0</v>
      </c>
      <c r="K50" s="16">
        <v>9.5</v>
      </c>
      <c r="L50" s="17">
        <f t="shared" si="0"/>
        <v>0</v>
      </c>
      <c r="M50" s="18">
        <f t="shared" si="1"/>
        <v>0</v>
      </c>
      <c r="N50" s="18">
        <f t="shared" si="2"/>
        <v>0</v>
      </c>
    </row>
    <row r="51" spans="1:14" ht="15" customHeight="1" x14ac:dyDescent="0.3">
      <c r="A51" s="10">
        <f t="shared" si="3"/>
        <v>40</v>
      </c>
      <c r="B51" s="42"/>
      <c r="C51" s="69" t="s">
        <v>70</v>
      </c>
      <c r="D51" s="70"/>
      <c r="E51" s="70"/>
      <c r="F51" s="71"/>
      <c r="G51" s="12" t="s">
        <v>32</v>
      </c>
      <c r="H51" s="43"/>
      <c r="I51" s="14">
        <v>30</v>
      </c>
      <c r="J51" s="15">
        <v>0</v>
      </c>
      <c r="K51" s="16">
        <v>9.5</v>
      </c>
      <c r="L51" s="17">
        <f t="shared" si="0"/>
        <v>0</v>
      </c>
      <c r="M51" s="18">
        <f t="shared" si="1"/>
        <v>0</v>
      </c>
      <c r="N51" s="18">
        <f t="shared" si="2"/>
        <v>0</v>
      </c>
    </row>
    <row r="52" spans="1:14" ht="15" customHeight="1" x14ac:dyDescent="0.3">
      <c r="A52" s="10">
        <f t="shared" si="3"/>
        <v>41</v>
      </c>
      <c r="B52" s="42"/>
      <c r="C52" s="69" t="s">
        <v>71</v>
      </c>
      <c r="D52" s="70"/>
      <c r="E52" s="70"/>
      <c r="F52" s="71"/>
      <c r="G52" s="12" t="s">
        <v>32</v>
      </c>
      <c r="H52" s="43"/>
      <c r="I52" s="14">
        <v>10</v>
      </c>
      <c r="J52" s="15">
        <v>0</v>
      </c>
      <c r="K52" s="16">
        <v>9.5</v>
      </c>
      <c r="L52" s="17">
        <f t="shared" si="0"/>
        <v>0</v>
      </c>
      <c r="M52" s="18">
        <f t="shared" si="1"/>
        <v>0</v>
      </c>
      <c r="N52" s="18">
        <f t="shared" si="2"/>
        <v>0</v>
      </c>
    </row>
    <row r="53" spans="1:14" ht="15" customHeight="1" x14ac:dyDescent="0.3">
      <c r="A53" s="10">
        <f t="shared" si="3"/>
        <v>42</v>
      </c>
      <c r="B53" s="42"/>
      <c r="C53" s="69" t="s">
        <v>72</v>
      </c>
      <c r="D53" s="70"/>
      <c r="E53" s="70"/>
      <c r="F53" s="71"/>
      <c r="G53" s="12" t="s">
        <v>32</v>
      </c>
      <c r="H53" s="43"/>
      <c r="I53" s="14">
        <v>500</v>
      </c>
      <c r="J53" s="15">
        <v>0</v>
      </c>
      <c r="K53" s="16">
        <v>9.5</v>
      </c>
      <c r="L53" s="17">
        <f t="shared" si="0"/>
        <v>0</v>
      </c>
      <c r="M53" s="18">
        <f t="shared" si="1"/>
        <v>0</v>
      </c>
      <c r="N53" s="18">
        <f t="shared" si="2"/>
        <v>0</v>
      </c>
    </row>
    <row r="54" spans="1:14" ht="15" customHeight="1" x14ac:dyDescent="0.3">
      <c r="A54" s="10">
        <f t="shared" si="3"/>
        <v>43</v>
      </c>
      <c r="B54" s="42"/>
      <c r="C54" s="69" t="s">
        <v>73</v>
      </c>
      <c r="D54" s="70"/>
      <c r="E54" s="70"/>
      <c r="F54" s="71"/>
      <c r="G54" s="12" t="s">
        <v>32</v>
      </c>
      <c r="H54" s="43"/>
      <c r="I54" s="14">
        <v>500</v>
      </c>
      <c r="J54" s="15">
        <v>0</v>
      </c>
      <c r="K54" s="16">
        <v>9.5</v>
      </c>
      <c r="L54" s="17">
        <f t="shared" si="0"/>
        <v>0</v>
      </c>
      <c r="M54" s="18">
        <f t="shared" si="1"/>
        <v>0</v>
      </c>
      <c r="N54" s="18">
        <f t="shared" si="2"/>
        <v>0</v>
      </c>
    </row>
    <row r="55" spans="1:14" ht="15" customHeight="1" x14ac:dyDescent="0.3">
      <c r="A55" s="10">
        <f t="shared" si="3"/>
        <v>44</v>
      </c>
      <c r="B55" s="42"/>
      <c r="C55" s="69" t="s">
        <v>74</v>
      </c>
      <c r="D55" s="70"/>
      <c r="E55" s="70"/>
      <c r="F55" s="71"/>
      <c r="G55" s="12" t="s">
        <v>32</v>
      </c>
      <c r="H55" s="43"/>
      <c r="I55" s="14">
        <v>170</v>
      </c>
      <c r="J55" s="15">
        <v>0</v>
      </c>
      <c r="K55" s="16">
        <v>9.5</v>
      </c>
      <c r="L55" s="17">
        <f t="shared" si="0"/>
        <v>0</v>
      </c>
      <c r="M55" s="18">
        <f t="shared" si="1"/>
        <v>0</v>
      </c>
      <c r="N55" s="18">
        <f t="shared" si="2"/>
        <v>0</v>
      </c>
    </row>
    <row r="56" spans="1:14" ht="15" customHeight="1" x14ac:dyDescent="0.3">
      <c r="A56" s="10">
        <f t="shared" si="3"/>
        <v>45</v>
      </c>
      <c r="B56" s="42"/>
      <c r="C56" s="69" t="s">
        <v>75</v>
      </c>
      <c r="D56" s="70"/>
      <c r="E56" s="70"/>
      <c r="F56" s="71"/>
      <c r="G56" s="12" t="s">
        <v>32</v>
      </c>
      <c r="H56" s="43"/>
      <c r="I56" s="14">
        <v>500</v>
      </c>
      <c r="J56" s="15">
        <v>0</v>
      </c>
      <c r="K56" s="16">
        <v>9.5</v>
      </c>
      <c r="L56" s="17">
        <f t="shared" si="0"/>
        <v>0</v>
      </c>
      <c r="M56" s="18">
        <f t="shared" si="1"/>
        <v>0</v>
      </c>
      <c r="N56" s="18">
        <f t="shared" si="2"/>
        <v>0</v>
      </c>
    </row>
    <row r="57" spans="1:14" ht="12.75" customHeight="1" x14ac:dyDescent="0.3">
      <c r="A57" s="46"/>
      <c r="B57" s="46"/>
      <c r="C57" s="59" t="s">
        <v>76</v>
      </c>
      <c r="D57" s="59"/>
      <c r="E57" s="59"/>
      <c r="F57" s="59"/>
      <c r="G57" s="47"/>
      <c r="H57" s="47"/>
      <c r="I57" s="47"/>
      <c r="J57" s="48"/>
      <c r="K57" s="47"/>
      <c r="L57" s="49"/>
      <c r="M57" s="50">
        <f>SUM(M12:M56)</f>
        <v>0</v>
      </c>
      <c r="N57" s="50">
        <f>SUM(N12:N56)</f>
        <v>0</v>
      </c>
    </row>
    <row r="58" spans="1:14" ht="12.75" customHeight="1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2.75" customHeight="1" x14ac:dyDescent="0.3">
      <c r="A59" s="6" t="s">
        <v>21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ht="12.75" customHeight="1" x14ac:dyDescent="0.3">
      <c r="A60" s="6" t="s">
        <v>22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ht="12.75" customHeight="1" x14ac:dyDescent="0.3">
      <c r="A61" s="6" t="s">
        <v>23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 ht="12.75" customHeight="1" x14ac:dyDescent="0.3">
      <c r="A62" s="6" t="s">
        <v>77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2.75" customHeight="1" x14ac:dyDescent="0.3">
      <c r="A63" s="1"/>
      <c r="B63" s="1"/>
      <c r="C63" s="1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14" ht="12.75" customHeight="1" x14ac:dyDescent="0.3">
      <c r="A64" s="1"/>
      <c r="B64" s="1"/>
      <c r="C64" s="1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ht="12.75" customHeight="1" x14ac:dyDescent="0.3">
      <c r="A65" s="20"/>
      <c r="B65" s="20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ht="12.75" customHeigh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2.75" customHeight="1" x14ac:dyDescent="0.3">
      <c r="A67" s="6" t="s">
        <v>26</v>
      </c>
      <c r="B67" s="6"/>
      <c r="C67" s="6"/>
      <c r="D67" s="6"/>
      <c r="E67" s="6"/>
      <c r="F67" s="6"/>
      <c r="G67" s="6"/>
      <c r="H67" s="21" t="s">
        <v>27</v>
      </c>
      <c r="I67" s="6"/>
      <c r="J67" s="6"/>
      <c r="K67" s="6" t="s">
        <v>28</v>
      </c>
      <c r="L67" s="6"/>
      <c r="M67" s="6"/>
      <c r="N67" s="6"/>
    </row>
    <row r="70" spans="1:14" ht="12.75" customHeight="1" x14ac:dyDescent="0.3">
      <c r="B70" s="22"/>
      <c r="C70" s="22"/>
    </row>
    <row r="71" spans="1:14" ht="12.75" customHeight="1" x14ac:dyDescent="0.3">
      <c r="B71" s="22"/>
      <c r="C71" s="22"/>
    </row>
    <row r="72" spans="1:14" ht="12.75" customHeight="1" x14ac:dyDescent="0.3">
      <c r="B72" s="22"/>
      <c r="C72" s="22"/>
    </row>
    <row r="73" spans="1:14" ht="12.75" customHeight="1" x14ac:dyDescent="0.3">
      <c r="B73" s="22"/>
      <c r="C73" s="22"/>
    </row>
  </sheetData>
  <sheetProtection algorithmName="SHA-512" hashValue="u6NYO584C528DM3abOiArmhlykV7w2YRX1+2E5Y+Td6CR0AC92xqFfZbRowmRM5kd+02ROucnQhdnpkFUYhauQ==" saltValue="6rm2/Q7ggwxj2YDX+KHT4Q==" spinCount="100000" sheet="1" objects="1" scenarios="1"/>
  <protectedRanges>
    <protectedRange sqref="C67" name="Obseg3"/>
    <protectedRange sqref="C4:C5" name="Obseg2"/>
    <protectedRange sqref="C67" name="Range2"/>
  </protectedRanges>
  <mergeCells count="47">
    <mergeCell ref="C53:F53"/>
    <mergeCell ref="C54:F54"/>
    <mergeCell ref="C55:F55"/>
    <mergeCell ref="C56:F56"/>
    <mergeCell ref="C57:F57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EA66E-9344-4AFB-A82E-AE4ED107F425}">
  <dimension ref="A1:N139"/>
  <sheetViews>
    <sheetView zoomScaleNormal="100" workbookViewId="0">
      <selection activeCell="H119" sqref="H11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C1" s="3" t="s">
        <v>1</v>
      </c>
      <c r="D1" s="4"/>
      <c r="H1" s="5"/>
      <c r="I1" s="5"/>
      <c r="J1" s="5"/>
      <c r="K1" s="5"/>
      <c r="L1" s="5"/>
      <c r="M1" s="5"/>
      <c r="N1" s="5"/>
    </row>
    <row r="2" spans="1:14" ht="12.75" customHeight="1" x14ac:dyDescent="0.3">
      <c r="A2" s="6"/>
      <c r="C2" s="4" t="s">
        <v>2</v>
      </c>
      <c r="D2" s="4"/>
      <c r="H2" s="5"/>
      <c r="I2" s="5"/>
      <c r="J2" s="5"/>
      <c r="K2" s="5"/>
      <c r="L2" s="5"/>
      <c r="M2" s="5"/>
      <c r="N2" s="5"/>
    </row>
    <row r="3" spans="1:14" ht="12.75" customHeight="1" x14ac:dyDescent="0.3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3">
      <c r="A4" s="1" t="s">
        <v>3</v>
      </c>
      <c r="B4" s="1"/>
      <c r="H4" s="5"/>
      <c r="I4" s="5"/>
      <c r="J4" s="5"/>
      <c r="K4" s="5"/>
      <c r="L4" s="5"/>
      <c r="M4" s="5"/>
      <c r="N4" s="5"/>
    </row>
    <row r="5" spans="1:14" ht="12.75" customHeight="1" x14ac:dyDescent="0.3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3">
      <c r="A6" s="6"/>
      <c r="B6" s="6"/>
      <c r="H6" s="5"/>
      <c r="I6" s="5"/>
      <c r="J6" s="5"/>
      <c r="K6" s="5"/>
      <c r="L6" s="5"/>
      <c r="M6" s="5"/>
      <c r="N6" s="5"/>
    </row>
    <row r="7" spans="1:14" s="7" customFormat="1" ht="12.75" customHeight="1" x14ac:dyDescent="0.3">
      <c r="H7" s="8" t="s">
        <v>207</v>
      </c>
      <c r="I7" s="8"/>
      <c r="J7" s="8"/>
      <c r="K7" s="9"/>
      <c r="L7" s="9"/>
      <c r="M7" s="9"/>
      <c r="N7" s="9"/>
    </row>
    <row r="8" spans="1:14" s="7" customFormat="1" ht="12.75" customHeight="1" x14ac:dyDescent="0.3">
      <c r="H8" s="8" t="s">
        <v>111</v>
      </c>
      <c r="I8" s="8"/>
      <c r="J8" s="8"/>
      <c r="K8" s="9"/>
      <c r="L8" s="41"/>
      <c r="M8" s="9"/>
      <c r="N8" s="9"/>
    </row>
    <row r="9" spans="1:14" ht="12.75" customHeight="1" x14ac:dyDescent="0.3">
      <c r="A9" s="6"/>
      <c r="B9" s="6"/>
      <c r="H9" s="5"/>
      <c r="I9" s="5"/>
      <c r="J9" s="5"/>
      <c r="K9" s="5"/>
      <c r="L9" s="5"/>
      <c r="M9" s="5"/>
      <c r="N9" s="5"/>
    </row>
    <row r="10" spans="1:14" s="1" customFormat="1" ht="12.75" customHeight="1" x14ac:dyDescent="0.3">
      <c r="A10" s="23" t="s">
        <v>5</v>
      </c>
      <c r="B10" s="24" t="s">
        <v>6</v>
      </c>
      <c r="C10" s="66" t="s">
        <v>7</v>
      </c>
      <c r="D10" s="67"/>
      <c r="E10" s="67"/>
      <c r="F10" s="68"/>
      <c r="G10" s="25" t="s">
        <v>8</v>
      </c>
      <c r="H10" s="26" t="s">
        <v>9</v>
      </c>
      <c r="I10" s="27" t="s">
        <v>10</v>
      </c>
      <c r="J10" s="27" t="s">
        <v>11</v>
      </c>
      <c r="K10" s="27" t="s">
        <v>12</v>
      </c>
      <c r="L10" s="27" t="s">
        <v>13</v>
      </c>
      <c r="M10" s="27" t="s">
        <v>14</v>
      </c>
      <c r="N10" s="27" t="s">
        <v>15</v>
      </c>
    </row>
    <row r="11" spans="1:14" s="1" customFormat="1" ht="12.75" customHeight="1" x14ac:dyDescent="0.3">
      <c r="A11" s="28"/>
      <c r="B11" s="29"/>
      <c r="C11" s="30"/>
      <c r="D11" s="31"/>
      <c r="E11" s="31"/>
      <c r="F11" s="32"/>
      <c r="G11" s="33"/>
      <c r="H11" s="34"/>
      <c r="I11" s="35"/>
      <c r="J11" s="35"/>
      <c r="K11" s="35"/>
      <c r="L11" s="35"/>
      <c r="M11" s="35"/>
      <c r="N11" s="35" t="s">
        <v>16</v>
      </c>
    </row>
    <row r="12" spans="1:14" ht="15" customHeight="1" x14ac:dyDescent="0.3">
      <c r="A12" s="10">
        <v>1</v>
      </c>
      <c r="B12" s="42"/>
      <c r="C12" s="69" t="s">
        <v>112</v>
      </c>
      <c r="D12" s="70"/>
      <c r="E12" s="70"/>
      <c r="F12" s="71"/>
      <c r="G12" s="12" t="s">
        <v>32</v>
      </c>
      <c r="H12" s="43"/>
      <c r="I12" s="14">
        <v>80</v>
      </c>
      <c r="J12" s="15">
        <v>0</v>
      </c>
      <c r="K12" s="16">
        <v>9.5</v>
      </c>
      <c r="L12" s="17">
        <f t="shared" ref="L12:L74" si="0">PRODUCT(J12,1.095)</f>
        <v>0</v>
      </c>
      <c r="M12" s="18">
        <f>PRODUCT(I12,L12)</f>
        <v>0</v>
      </c>
      <c r="N12" s="18">
        <f>PRODUCT(I12,J12)</f>
        <v>0</v>
      </c>
    </row>
    <row r="13" spans="1:14" ht="15" customHeight="1" x14ac:dyDescent="0.3">
      <c r="A13" s="10">
        <f>A12+1</f>
        <v>2</v>
      </c>
      <c r="B13" s="42"/>
      <c r="C13" s="69" t="s">
        <v>113</v>
      </c>
      <c r="D13" s="70"/>
      <c r="E13" s="70"/>
      <c r="F13" s="71"/>
      <c r="G13" s="12" t="s">
        <v>32</v>
      </c>
      <c r="H13" s="43"/>
      <c r="I13" s="14">
        <v>40</v>
      </c>
      <c r="J13" s="15">
        <v>0</v>
      </c>
      <c r="K13" s="16">
        <v>9.5</v>
      </c>
      <c r="L13" s="17">
        <f t="shared" si="0"/>
        <v>0</v>
      </c>
      <c r="M13" s="18">
        <f t="shared" ref="M13:M75" si="1">PRODUCT(I13,L13)</f>
        <v>0</v>
      </c>
      <c r="N13" s="18">
        <f t="shared" ref="N13:N75" si="2">PRODUCT(I13,J13)</f>
        <v>0</v>
      </c>
    </row>
    <row r="14" spans="1:14" ht="15" customHeight="1" x14ac:dyDescent="0.3">
      <c r="A14" s="10">
        <f t="shared" ref="A14:A77" si="3">A13+1</f>
        <v>3</v>
      </c>
      <c r="B14" s="42"/>
      <c r="C14" s="69" t="s">
        <v>114</v>
      </c>
      <c r="D14" s="70"/>
      <c r="E14" s="70"/>
      <c r="F14" s="71"/>
      <c r="G14" s="12" t="s">
        <v>32</v>
      </c>
      <c r="H14" s="43"/>
      <c r="I14" s="14">
        <v>5</v>
      </c>
      <c r="J14" s="15">
        <v>0</v>
      </c>
      <c r="K14" s="16">
        <v>9.5</v>
      </c>
      <c r="L14" s="17">
        <f t="shared" si="0"/>
        <v>0</v>
      </c>
      <c r="M14" s="18">
        <f t="shared" si="1"/>
        <v>0</v>
      </c>
      <c r="N14" s="18">
        <f t="shared" si="2"/>
        <v>0</v>
      </c>
    </row>
    <row r="15" spans="1:14" ht="15" customHeight="1" x14ac:dyDescent="0.3">
      <c r="A15" s="10">
        <f t="shared" si="3"/>
        <v>4</v>
      </c>
      <c r="B15" s="42"/>
      <c r="C15" s="69" t="s">
        <v>115</v>
      </c>
      <c r="D15" s="70"/>
      <c r="E15" s="70"/>
      <c r="F15" s="71"/>
      <c r="G15" s="12" t="s">
        <v>32</v>
      </c>
      <c r="H15" s="43"/>
      <c r="I15" s="14">
        <v>5</v>
      </c>
      <c r="J15" s="15">
        <v>0</v>
      </c>
      <c r="K15" s="16">
        <v>9.5</v>
      </c>
      <c r="L15" s="17">
        <f t="shared" si="0"/>
        <v>0</v>
      </c>
      <c r="M15" s="18">
        <f t="shared" si="1"/>
        <v>0</v>
      </c>
      <c r="N15" s="18">
        <f t="shared" si="2"/>
        <v>0</v>
      </c>
    </row>
    <row r="16" spans="1:14" ht="15" customHeight="1" x14ac:dyDescent="0.3">
      <c r="A16" s="10">
        <f t="shared" si="3"/>
        <v>5</v>
      </c>
      <c r="B16" s="42"/>
      <c r="C16" s="69" t="s">
        <v>251</v>
      </c>
      <c r="D16" s="70"/>
      <c r="E16" s="70"/>
      <c r="F16" s="71"/>
      <c r="G16" s="12" t="s">
        <v>32</v>
      </c>
      <c r="H16" s="43"/>
      <c r="I16" s="14">
        <v>60</v>
      </c>
      <c r="J16" s="15">
        <v>0</v>
      </c>
      <c r="K16" s="16">
        <v>9.5</v>
      </c>
      <c r="L16" s="17">
        <f t="shared" si="0"/>
        <v>0</v>
      </c>
      <c r="M16" s="18">
        <f t="shared" si="1"/>
        <v>0</v>
      </c>
      <c r="N16" s="18">
        <f t="shared" si="2"/>
        <v>0</v>
      </c>
    </row>
    <row r="17" spans="1:14" ht="15" customHeight="1" x14ac:dyDescent="0.3">
      <c r="A17" s="10">
        <f t="shared" si="3"/>
        <v>6</v>
      </c>
      <c r="B17" s="42"/>
      <c r="C17" s="69" t="s">
        <v>116</v>
      </c>
      <c r="D17" s="70"/>
      <c r="E17" s="70"/>
      <c r="F17" s="71"/>
      <c r="G17" s="12" t="s">
        <v>32</v>
      </c>
      <c r="H17" s="43"/>
      <c r="I17" s="14">
        <v>60</v>
      </c>
      <c r="J17" s="15">
        <v>0</v>
      </c>
      <c r="K17" s="16">
        <v>9.5</v>
      </c>
      <c r="L17" s="17">
        <f t="shared" si="0"/>
        <v>0</v>
      </c>
      <c r="M17" s="18">
        <f t="shared" si="1"/>
        <v>0</v>
      </c>
      <c r="N17" s="18">
        <f t="shared" si="2"/>
        <v>0</v>
      </c>
    </row>
    <row r="18" spans="1:14" ht="15" customHeight="1" x14ac:dyDescent="0.3">
      <c r="A18" s="10">
        <f t="shared" si="3"/>
        <v>7</v>
      </c>
      <c r="B18" s="42"/>
      <c r="C18" s="69" t="s">
        <v>252</v>
      </c>
      <c r="D18" s="70"/>
      <c r="E18" s="70"/>
      <c r="F18" s="71"/>
      <c r="G18" s="12" t="s">
        <v>18</v>
      </c>
      <c r="H18" s="43"/>
      <c r="I18" s="14">
        <v>400</v>
      </c>
      <c r="J18" s="15">
        <v>0</v>
      </c>
      <c r="K18" s="16">
        <v>9.5</v>
      </c>
      <c r="L18" s="17">
        <f t="shared" si="0"/>
        <v>0</v>
      </c>
      <c r="M18" s="18">
        <f t="shared" si="1"/>
        <v>0</v>
      </c>
      <c r="N18" s="18">
        <f t="shared" si="2"/>
        <v>0</v>
      </c>
    </row>
    <row r="19" spans="1:14" ht="15" customHeight="1" x14ac:dyDescent="0.3">
      <c r="A19" s="10">
        <f t="shared" si="3"/>
        <v>8</v>
      </c>
      <c r="B19" s="42"/>
      <c r="C19" s="69" t="s">
        <v>117</v>
      </c>
      <c r="D19" s="70"/>
      <c r="E19" s="70"/>
      <c r="F19" s="71"/>
      <c r="G19" s="12" t="s">
        <v>32</v>
      </c>
      <c r="H19" s="43"/>
      <c r="I19" s="14">
        <v>80</v>
      </c>
      <c r="J19" s="15">
        <v>0</v>
      </c>
      <c r="K19" s="16">
        <v>9.5</v>
      </c>
      <c r="L19" s="17">
        <f t="shared" si="0"/>
        <v>0</v>
      </c>
      <c r="M19" s="18">
        <f t="shared" si="1"/>
        <v>0</v>
      </c>
      <c r="N19" s="18">
        <f t="shared" si="2"/>
        <v>0</v>
      </c>
    </row>
    <row r="20" spans="1:14" ht="15" customHeight="1" x14ac:dyDescent="0.3">
      <c r="A20" s="10">
        <f t="shared" si="3"/>
        <v>9</v>
      </c>
      <c r="B20" s="42"/>
      <c r="C20" s="69" t="s">
        <v>118</v>
      </c>
      <c r="D20" s="70"/>
      <c r="E20" s="70"/>
      <c r="F20" s="71"/>
      <c r="G20" s="12" t="s">
        <v>32</v>
      </c>
      <c r="H20" s="43"/>
      <c r="I20" s="14">
        <v>70</v>
      </c>
      <c r="J20" s="15">
        <v>0</v>
      </c>
      <c r="K20" s="16">
        <v>9.5</v>
      </c>
      <c r="L20" s="17">
        <f t="shared" si="0"/>
        <v>0</v>
      </c>
      <c r="M20" s="18">
        <f t="shared" si="1"/>
        <v>0</v>
      </c>
      <c r="N20" s="18">
        <f t="shared" si="2"/>
        <v>0</v>
      </c>
    </row>
    <row r="21" spans="1:14" ht="15" customHeight="1" x14ac:dyDescent="0.3">
      <c r="A21" s="10">
        <f t="shared" si="3"/>
        <v>10</v>
      </c>
      <c r="B21" s="42"/>
      <c r="C21" s="69" t="s">
        <v>119</v>
      </c>
      <c r="D21" s="70"/>
      <c r="E21" s="70"/>
      <c r="F21" s="71"/>
      <c r="G21" s="12" t="s">
        <v>32</v>
      </c>
      <c r="H21" s="43"/>
      <c r="I21" s="14">
        <v>15</v>
      </c>
      <c r="J21" s="15">
        <v>0</v>
      </c>
      <c r="K21" s="16">
        <v>9.5</v>
      </c>
      <c r="L21" s="17">
        <f t="shared" si="0"/>
        <v>0</v>
      </c>
      <c r="M21" s="18">
        <f t="shared" si="1"/>
        <v>0</v>
      </c>
      <c r="N21" s="18">
        <f t="shared" si="2"/>
        <v>0</v>
      </c>
    </row>
    <row r="22" spans="1:14" ht="15" customHeight="1" x14ac:dyDescent="0.3">
      <c r="A22" s="10">
        <f t="shared" si="3"/>
        <v>11</v>
      </c>
      <c r="B22" s="42"/>
      <c r="C22" s="69" t="s">
        <v>253</v>
      </c>
      <c r="D22" s="70"/>
      <c r="E22" s="70"/>
      <c r="F22" s="71"/>
      <c r="G22" s="12" t="s">
        <v>18</v>
      </c>
      <c r="H22" s="43"/>
      <c r="I22" s="14">
        <v>1000</v>
      </c>
      <c r="J22" s="15">
        <v>0</v>
      </c>
      <c r="K22" s="16">
        <v>9.5</v>
      </c>
      <c r="L22" s="17">
        <f t="shared" si="0"/>
        <v>0</v>
      </c>
      <c r="M22" s="18">
        <f t="shared" si="1"/>
        <v>0</v>
      </c>
      <c r="N22" s="18">
        <f t="shared" si="2"/>
        <v>0</v>
      </c>
    </row>
    <row r="23" spans="1:14" ht="15" customHeight="1" x14ac:dyDescent="0.3">
      <c r="A23" s="10">
        <f t="shared" si="3"/>
        <v>12</v>
      </c>
      <c r="B23" s="42"/>
      <c r="C23" s="69" t="s">
        <v>254</v>
      </c>
      <c r="D23" s="70"/>
      <c r="E23" s="70"/>
      <c r="F23" s="71"/>
      <c r="G23" s="12" t="s">
        <v>18</v>
      </c>
      <c r="H23" s="43"/>
      <c r="I23" s="14">
        <v>1000</v>
      </c>
      <c r="J23" s="15">
        <v>0</v>
      </c>
      <c r="K23" s="16">
        <v>9.5</v>
      </c>
      <c r="L23" s="17">
        <f t="shared" si="0"/>
        <v>0</v>
      </c>
      <c r="M23" s="18">
        <f t="shared" si="1"/>
        <v>0</v>
      </c>
      <c r="N23" s="18">
        <f t="shared" si="2"/>
        <v>0</v>
      </c>
    </row>
    <row r="24" spans="1:14" ht="15" customHeight="1" x14ac:dyDescent="0.3">
      <c r="A24" s="10">
        <f t="shared" si="3"/>
        <v>13</v>
      </c>
      <c r="B24" s="42"/>
      <c r="C24" s="69" t="s">
        <v>120</v>
      </c>
      <c r="D24" s="70"/>
      <c r="E24" s="70"/>
      <c r="F24" s="71"/>
      <c r="G24" s="12" t="s">
        <v>32</v>
      </c>
      <c r="H24" s="43"/>
      <c r="I24" s="14">
        <v>40</v>
      </c>
      <c r="J24" s="15">
        <v>0</v>
      </c>
      <c r="K24" s="16">
        <v>9.5</v>
      </c>
      <c r="L24" s="17">
        <f t="shared" si="0"/>
        <v>0</v>
      </c>
      <c r="M24" s="18">
        <f t="shared" si="1"/>
        <v>0</v>
      </c>
      <c r="N24" s="18">
        <f t="shared" si="2"/>
        <v>0</v>
      </c>
    </row>
    <row r="25" spans="1:14" ht="15" customHeight="1" x14ac:dyDescent="0.3">
      <c r="A25" s="10">
        <f t="shared" si="3"/>
        <v>14</v>
      </c>
      <c r="B25" s="42"/>
      <c r="C25" s="69" t="s">
        <v>121</v>
      </c>
      <c r="D25" s="70"/>
      <c r="E25" s="70"/>
      <c r="F25" s="71"/>
      <c r="G25" s="12" t="s">
        <v>32</v>
      </c>
      <c r="H25" s="43"/>
      <c r="I25" s="14">
        <v>30</v>
      </c>
      <c r="J25" s="15">
        <v>0</v>
      </c>
      <c r="K25" s="16">
        <v>9.5</v>
      </c>
      <c r="L25" s="17">
        <f t="shared" si="0"/>
        <v>0</v>
      </c>
      <c r="M25" s="18">
        <f t="shared" si="1"/>
        <v>0</v>
      </c>
      <c r="N25" s="18">
        <f t="shared" si="2"/>
        <v>0</v>
      </c>
    </row>
    <row r="26" spans="1:14" ht="15" customHeight="1" x14ac:dyDescent="0.3">
      <c r="A26" s="10">
        <f t="shared" si="3"/>
        <v>15</v>
      </c>
      <c r="B26" s="42"/>
      <c r="C26" s="69" t="s">
        <v>122</v>
      </c>
      <c r="D26" s="70"/>
      <c r="E26" s="70"/>
      <c r="F26" s="71"/>
      <c r="G26" s="12" t="s">
        <v>32</v>
      </c>
      <c r="H26" s="43"/>
      <c r="I26" s="14">
        <v>20</v>
      </c>
      <c r="J26" s="15">
        <v>0</v>
      </c>
      <c r="K26" s="16">
        <v>9.5</v>
      </c>
      <c r="L26" s="17">
        <f t="shared" si="0"/>
        <v>0</v>
      </c>
      <c r="M26" s="18">
        <f t="shared" si="1"/>
        <v>0</v>
      </c>
      <c r="N26" s="18">
        <f t="shared" si="2"/>
        <v>0</v>
      </c>
    </row>
    <row r="27" spans="1:14" ht="15" customHeight="1" x14ac:dyDescent="0.3">
      <c r="A27" s="10">
        <f t="shared" si="3"/>
        <v>16</v>
      </c>
      <c r="B27" s="42"/>
      <c r="C27" s="69" t="s">
        <v>123</v>
      </c>
      <c r="D27" s="70"/>
      <c r="E27" s="70"/>
      <c r="F27" s="71"/>
      <c r="G27" s="12" t="s">
        <v>32</v>
      </c>
      <c r="H27" s="43"/>
      <c r="I27" s="14">
        <v>4</v>
      </c>
      <c r="J27" s="15">
        <v>0</v>
      </c>
      <c r="K27" s="16">
        <v>22</v>
      </c>
      <c r="L27" s="17">
        <f>PRODUCT(J27,1.22)</f>
        <v>0</v>
      </c>
      <c r="M27" s="18">
        <f t="shared" si="1"/>
        <v>0</v>
      </c>
      <c r="N27" s="18">
        <f t="shared" si="2"/>
        <v>0</v>
      </c>
    </row>
    <row r="28" spans="1:14" ht="15" customHeight="1" x14ac:dyDescent="0.3">
      <c r="A28" s="10">
        <f t="shared" si="3"/>
        <v>17</v>
      </c>
      <c r="B28" s="42"/>
      <c r="C28" s="69" t="s">
        <v>124</v>
      </c>
      <c r="D28" s="70"/>
      <c r="E28" s="70"/>
      <c r="F28" s="71"/>
      <c r="G28" s="12" t="s">
        <v>32</v>
      </c>
      <c r="H28" s="43"/>
      <c r="I28" s="14">
        <v>20</v>
      </c>
      <c r="J28" s="15">
        <v>0</v>
      </c>
      <c r="K28" s="16">
        <v>9.5</v>
      </c>
      <c r="L28" s="17">
        <f t="shared" si="0"/>
        <v>0</v>
      </c>
      <c r="M28" s="18">
        <f t="shared" si="1"/>
        <v>0</v>
      </c>
      <c r="N28" s="18">
        <f t="shared" si="2"/>
        <v>0</v>
      </c>
    </row>
    <row r="29" spans="1:14" ht="15" customHeight="1" x14ac:dyDescent="0.3">
      <c r="A29" s="10">
        <f t="shared" si="3"/>
        <v>18</v>
      </c>
      <c r="B29" s="42"/>
      <c r="C29" s="69" t="s">
        <v>125</v>
      </c>
      <c r="D29" s="70"/>
      <c r="E29" s="70"/>
      <c r="F29" s="71"/>
      <c r="G29" s="12" t="s">
        <v>18</v>
      </c>
      <c r="H29" s="43"/>
      <c r="I29" s="14">
        <v>150</v>
      </c>
      <c r="J29" s="15">
        <v>0</v>
      </c>
      <c r="K29" s="16">
        <v>9.5</v>
      </c>
      <c r="L29" s="17">
        <f t="shared" si="0"/>
        <v>0</v>
      </c>
      <c r="M29" s="18">
        <f t="shared" si="1"/>
        <v>0</v>
      </c>
      <c r="N29" s="18">
        <f t="shared" si="2"/>
        <v>0</v>
      </c>
    </row>
    <row r="30" spans="1:14" ht="15" customHeight="1" x14ac:dyDescent="0.3">
      <c r="A30" s="10">
        <f t="shared" si="3"/>
        <v>19</v>
      </c>
      <c r="B30" s="42"/>
      <c r="C30" s="69" t="s">
        <v>255</v>
      </c>
      <c r="D30" s="70"/>
      <c r="E30" s="70"/>
      <c r="F30" s="71"/>
      <c r="G30" s="12" t="s">
        <v>18</v>
      </c>
      <c r="H30" s="43"/>
      <c r="I30" s="14">
        <v>70</v>
      </c>
      <c r="J30" s="15">
        <v>0</v>
      </c>
      <c r="K30" s="16">
        <v>9.5</v>
      </c>
      <c r="L30" s="17">
        <f t="shared" si="0"/>
        <v>0</v>
      </c>
      <c r="M30" s="18">
        <f t="shared" si="1"/>
        <v>0</v>
      </c>
      <c r="N30" s="18">
        <f t="shared" si="2"/>
        <v>0</v>
      </c>
    </row>
    <row r="31" spans="1:14" ht="15" customHeight="1" x14ac:dyDescent="0.3">
      <c r="A31" s="10">
        <f t="shared" si="3"/>
        <v>20</v>
      </c>
      <c r="B31" s="42"/>
      <c r="C31" s="69" t="s">
        <v>126</v>
      </c>
      <c r="D31" s="70"/>
      <c r="E31" s="70"/>
      <c r="F31" s="71"/>
      <c r="G31" s="12" t="s">
        <v>32</v>
      </c>
      <c r="H31" s="43"/>
      <c r="I31" s="14">
        <v>10</v>
      </c>
      <c r="J31" s="15">
        <v>0</v>
      </c>
      <c r="K31" s="16">
        <v>9.5</v>
      </c>
      <c r="L31" s="17">
        <f t="shared" si="0"/>
        <v>0</v>
      </c>
      <c r="M31" s="18">
        <f t="shared" si="1"/>
        <v>0</v>
      </c>
      <c r="N31" s="18">
        <f t="shared" si="2"/>
        <v>0</v>
      </c>
    </row>
    <row r="32" spans="1:14" ht="15" customHeight="1" x14ac:dyDescent="0.3">
      <c r="A32" s="10">
        <f t="shared" si="3"/>
        <v>21</v>
      </c>
      <c r="B32" s="42"/>
      <c r="C32" s="69" t="s">
        <v>256</v>
      </c>
      <c r="D32" s="70"/>
      <c r="E32" s="70"/>
      <c r="F32" s="71"/>
      <c r="G32" s="12" t="s">
        <v>32</v>
      </c>
      <c r="H32" s="43"/>
      <c r="I32" s="14">
        <v>25</v>
      </c>
      <c r="J32" s="15">
        <v>0</v>
      </c>
      <c r="K32" s="16">
        <v>9.5</v>
      </c>
      <c r="L32" s="17">
        <f t="shared" si="0"/>
        <v>0</v>
      </c>
      <c r="M32" s="18">
        <f t="shared" si="1"/>
        <v>0</v>
      </c>
      <c r="N32" s="18">
        <f t="shared" si="2"/>
        <v>0</v>
      </c>
    </row>
    <row r="33" spans="1:14" ht="15" customHeight="1" x14ac:dyDescent="0.3">
      <c r="A33" s="10">
        <f t="shared" si="3"/>
        <v>22</v>
      </c>
      <c r="B33" s="42"/>
      <c r="C33" s="69" t="s">
        <v>127</v>
      </c>
      <c r="D33" s="70"/>
      <c r="E33" s="70"/>
      <c r="F33" s="71"/>
      <c r="G33" s="12" t="s">
        <v>32</v>
      </c>
      <c r="H33" s="43"/>
      <c r="I33" s="14">
        <v>4</v>
      </c>
      <c r="J33" s="15">
        <v>0</v>
      </c>
      <c r="K33" s="16">
        <v>9.5</v>
      </c>
      <c r="L33" s="17">
        <f t="shared" si="0"/>
        <v>0</v>
      </c>
      <c r="M33" s="18">
        <f t="shared" si="1"/>
        <v>0</v>
      </c>
      <c r="N33" s="18">
        <f t="shared" si="2"/>
        <v>0</v>
      </c>
    </row>
    <row r="34" spans="1:14" ht="15" customHeight="1" x14ac:dyDescent="0.3">
      <c r="A34" s="10">
        <f t="shared" si="3"/>
        <v>23</v>
      </c>
      <c r="B34" s="42"/>
      <c r="C34" s="69" t="s">
        <v>128</v>
      </c>
      <c r="D34" s="70"/>
      <c r="E34" s="70"/>
      <c r="F34" s="71"/>
      <c r="G34" s="12" t="s">
        <v>32</v>
      </c>
      <c r="H34" s="43"/>
      <c r="I34" s="14">
        <v>4</v>
      </c>
      <c r="J34" s="15">
        <v>0</v>
      </c>
      <c r="K34" s="16">
        <v>9.5</v>
      </c>
      <c r="L34" s="17">
        <f t="shared" si="0"/>
        <v>0</v>
      </c>
      <c r="M34" s="18">
        <f t="shared" si="1"/>
        <v>0</v>
      </c>
      <c r="N34" s="18">
        <f t="shared" si="2"/>
        <v>0</v>
      </c>
    </row>
    <row r="35" spans="1:14" ht="15" customHeight="1" x14ac:dyDescent="0.3">
      <c r="A35" s="10">
        <f t="shared" si="3"/>
        <v>24</v>
      </c>
      <c r="B35" s="42"/>
      <c r="C35" s="69" t="s">
        <v>257</v>
      </c>
      <c r="D35" s="70"/>
      <c r="E35" s="70"/>
      <c r="F35" s="71"/>
      <c r="G35" s="12" t="s">
        <v>32</v>
      </c>
      <c r="H35" s="43"/>
      <c r="I35" s="14">
        <v>6</v>
      </c>
      <c r="J35" s="15">
        <v>0</v>
      </c>
      <c r="K35" s="16">
        <v>9.5</v>
      </c>
      <c r="L35" s="17">
        <f t="shared" si="0"/>
        <v>0</v>
      </c>
      <c r="M35" s="18">
        <f t="shared" si="1"/>
        <v>0</v>
      </c>
      <c r="N35" s="18">
        <f t="shared" si="2"/>
        <v>0</v>
      </c>
    </row>
    <row r="36" spans="1:14" ht="15" customHeight="1" x14ac:dyDescent="0.3">
      <c r="A36" s="10">
        <f t="shared" si="3"/>
        <v>25</v>
      </c>
      <c r="B36" s="42"/>
      <c r="C36" s="69" t="s">
        <v>129</v>
      </c>
      <c r="D36" s="70"/>
      <c r="E36" s="70"/>
      <c r="F36" s="71"/>
      <c r="G36" s="12" t="s">
        <v>32</v>
      </c>
      <c r="H36" s="43"/>
      <c r="I36" s="14">
        <v>4</v>
      </c>
      <c r="J36" s="15">
        <v>0</v>
      </c>
      <c r="K36" s="16">
        <v>9.5</v>
      </c>
      <c r="L36" s="17">
        <f t="shared" si="0"/>
        <v>0</v>
      </c>
      <c r="M36" s="18">
        <f t="shared" si="1"/>
        <v>0</v>
      </c>
      <c r="N36" s="18">
        <f t="shared" si="2"/>
        <v>0</v>
      </c>
    </row>
    <row r="37" spans="1:14" ht="15" customHeight="1" x14ac:dyDescent="0.3">
      <c r="A37" s="10">
        <f t="shared" si="3"/>
        <v>26</v>
      </c>
      <c r="B37" s="42"/>
      <c r="C37" s="69" t="s">
        <v>130</v>
      </c>
      <c r="D37" s="70"/>
      <c r="E37" s="70"/>
      <c r="F37" s="71"/>
      <c r="G37" s="12" t="s">
        <v>32</v>
      </c>
      <c r="H37" s="43"/>
      <c r="I37" s="14">
        <v>4</v>
      </c>
      <c r="J37" s="15">
        <v>0</v>
      </c>
      <c r="K37" s="16">
        <v>9.5</v>
      </c>
      <c r="L37" s="17">
        <f t="shared" si="0"/>
        <v>0</v>
      </c>
      <c r="M37" s="18">
        <f t="shared" si="1"/>
        <v>0</v>
      </c>
      <c r="N37" s="18">
        <f t="shared" si="2"/>
        <v>0</v>
      </c>
    </row>
    <row r="38" spans="1:14" ht="15" customHeight="1" x14ac:dyDescent="0.3">
      <c r="A38" s="10">
        <f t="shared" si="3"/>
        <v>27</v>
      </c>
      <c r="B38" s="42"/>
      <c r="C38" s="69" t="s">
        <v>131</v>
      </c>
      <c r="D38" s="70"/>
      <c r="E38" s="70"/>
      <c r="F38" s="71"/>
      <c r="G38" s="12" t="s">
        <v>32</v>
      </c>
      <c r="H38" s="43"/>
      <c r="I38" s="14">
        <v>4</v>
      </c>
      <c r="J38" s="15">
        <v>0</v>
      </c>
      <c r="K38" s="16">
        <v>9.5</v>
      </c>
      <c r="L38" s="17">
        <f t="shared" si="0"/>
        <v>0</v>
      </c>
      <c r="M38" s="18">
        <f t="shared" si="1"/>
        <v>0</v>
      </c>
      <c r="N38" s="18">
        <f t="shared" si="2"/>
        <v>0</v>
      </c>
    </row>
    <row r="39" spans="1:14" ht="15" customHeight="1" x14ac:dyDescent="0.3">
      <c r="A39" s="10">
        <f t="shared" si="3"/>
        <v>28</v>
      </c>
      <c r="B39" s="42"/>
      <c r="C39" s="69" t="s">
        <v>132</v>
      </c>
      <c r="D39" s="70"/>
      <c r="E39" s="70"/>
      <c r="F39" s="71"/>
      <c r="G39" s="12" t="s">
        <v>32</v>
      </c>
      <c r="H39" s="43"/>
      <c r="I39" s="14">
        <v>4</v>
      </c>
      <c r="J39" s="15">
        <v>0</v>
      </c>
      <c r="K39" s="16">
        <v>9.5</v>
      </c>
      <c r="L39" s="17">
        <f t="shared" si="0"/>
        <v>0</v>
      </c>
      <c r="M39" s="18">
        <f t="shared" si="1"/>
        <v>0</v>
      </c>
      <c r="N39" s="18">
        <f t="shared" si="2"/>
        <v>0</v>
      </c>
    </row>
    <row r="40" spans="1:14" ht="15" customHeight="1" x14ac:dyDescent="0.3">
      <c r="A40" s="10">
        <f t="shared" si="3"/>
        <v>29</v>
      </c>
      <c r="B40" s="42"/>
      <c r="C40" s="69" t="s">
        <v>133</v>
      </c>
      <c r="D40" s="70"/>
      <c r="E40" s="70"/>
      <c r="F40" s="71"/>
      <c r="G40" s="12" t="s">
        <v>32</v>
      </c>
      <c r="H40" s="43"/>
      <c r="I40" s="14">
        <v>4</v>
      </c>
      <c r="J40" s="15">
        <v>0</v>
      </c>
      <c r="K40" s="16">
        <v>9.5</v>
      </c>
      <c r="L40" s="17">
        <f t="shared" si="0"/>
        <v>0</v>
      </c>
      <c r="M40" s="18">
        <f t="shared" si="1"/>
        <v>0</v>
      </c>
      <c r="N40" s="18">
        <f t="shared" si="2"/>
        <v>0</v>
      </c>
    </row>
    <row r="41" spans="1:14" ht="15" customHeight="1" x14ac:dyDescent="0.3">
      <c r="A41" s="10">
        <f t="shared" si="3"/>
        <v>30</v>
      </c>
      <c r="B41" s="42"/>
      <c r="C41" s="69" t="s">
        <v>134</v>
      </c>
      <c r="D41" s="70"/>
      <c r="E41" s="70"/>
      <c r="F41" s="71"/>
      <c r="G41" s="12" t="s">
        <v>32</v>
      </c>
      <c r="H41" s="43"/>
      <c r="I41" s="14">
        <v>4</v>
      </c>
      <c r="J41" s="15">
        <v>0</v>
      </c>
      <c r="K41" s="16">
        <v>9.5</v>
      </c>
      <c r="L41" s="17">
        <f t="shared" si="0"/>
        <v>0</v>
      </c>
      <c r="M41" s="18">
        <f t="shared" si="1"/>
        <v>0</v>
      </c>
      <c r="N41" s="18">
        <f t="shared" si="2"/>
        <v>0</v>
      </c>
    </row>
    <row r="42" spans="1:14" ht="15" customHeight="1" x14ac:dyDescent="0.3">
      <c r="A42" s="10">
        <f t="shared" si="3"/>
        <v>31</v>
      </c>
      <c r="B42" s="42"/>
      <c r="C42" s="69" t="s">
        <v>135</v>
      </c>
      <c r="D42" s="70"/>
      <c r="E42" s="70"/>
      <c r="F42" s="71"/>
      <c r="G42" s="12" t="s">
        <v>32</v>
      </c>
      <c r="H42" s="43"/>
      <c r="I42" s="14">
        <v>4</v>
      </c>
      <c r="J42" s="15">
        <v>0</v>
      </c>
      <c r="K42" s="16">
        <v>9.5</v>
      </c>
      <c r="L42" s="17">
        <f t="shared" si="0"/>
        <v>0</v>
      </c>
      <c r="M42" s="18">
        <f t="shared" si="1"/>
        <v>0</v>
      </c>
      <c r="N42" s="18">
        <f t="shared" si="2"/>
        <v>0</v>
      </c>
    </row>
    <row r="43" spans="1:14" ht="15" customHeight="1" x14ac:dyDescent="0.3">
      <c r="A43" s="10">
        <f t="shared" si="3"/>
        <v>32</v>
      </c>
      <c r="B43" s="42"/>
      <c r="C43" s="69" t="s">
        <v>136</v>
      </c>
      <c r="D43" s="70"/>
      <c r="E43" s="70"/>
      <c r="F43" s="71"/>
      <c r="G43" s="12" t="s">
        <v>32</v>
      </c>
      <c r="H43" s="43"/>
      <c r="I43" s="14">
        <v>2</v>
      </c>
      <c r="J43" s="15">
        <v>0</v>
      </c>
      <c r="K43" s="16">
        <v>9.5</v>
      </c>
      <c r="L43" s="17">
        <f t="shared" si="0"/>
        <v>0</v>
      </c>
      <c r="M43" s="18">
        <f t="shared" si="1"/>
        <v>0</v>
      </c>
      <c r="N43" s="18">
        <f t="shared" si="2"/>
        <v>0</v>
      </c>
    </row>
    <row r="44" spans="1:14" ht="15" customHeight="1" x14ac:dyDescent="0.3">
      <c r="A44" s="10">
        <f t="shared" si="3"/>
        <v>33</v>
      </c>
      <c r="B44" s="42"/>
      <c r="C44" s="69" t="s">
        <v>137</v>
      </c>
      <c r="D44" s="70"/>
      <c r="E44" s="70"/>
      <c r="F44" s="71"/>
      <c r="G44" s="12" t="s">
        <v>32</v>
      </c>
      <c r="H44" s="43"/>
      <c r="I44" s="14">
        <v>4</v>
      </c>
      <c r="J44" s="15">
        <v>0</v>
      </c>
      <c r="K44" s="16">
        <v>9.5</v>
      </c>
      <c r="L44" s="17">
        <f t="shared" si="0"/>
        <v>0</v>
      </c>
      <c r="M44" s="18">
        <f t="shared" si="1"/>
        <v>0</v>
      </c>
      <c r="N44" s="18">
        <f t="shared" si="2"/>
        <v>0</v>
      </c>
    </row>
    <row r="45" spans="1:14" ht="15" customHeight="1" x14ac:dyDescent="0.3">
      <c r="A45" s="10">
        <f t="shared" si="3"/>
        <v>34</v>
      </c>
      <c r="B45" s="42"/>
      <c r="C45" s="69" t="s">
        <v>138</v>
      </c>
      <c r="D45" s="70"/>
      <c r="E45" s="70"/>
      <c r="F45" s="71"/>
      <c r="G45" s="12" t="s">
        <v>32</v>
      </c>
      <c r="H45" s="43"/>
      <c r="I45" s="14">
        <v>16</v>
      </c>
      <c r="J45" s="15">
        <v>0</v>
      </c>
      <c r="K45" s="16">
        <v>9.5</v>
      </c>
      <c r="L45" s="17">
        <f t="shared" si="0"/>
        <v>0</v>
      </c>
      <c r="M45" s="18">
        <f t="shared" si="1"/>
        <v>0</v>
      </c>
      <c r="N45" s="18">
        <f t="shared" si="2"/>
        <v>0</v>
      </c>
    </row>
    <row r="46" spans="1:14" ht="15" customHeight="1" x14ac:dyDescent="0.3">
      <c r="A46" s="10">
        <f t="shared" si="3"/>
        <v>35</v>
      </c>
      <c r="B46" s="42"/>
      <c r="C46" s="69" t="s">
        <v>139</v>
      </c>
      <c r="D46" s="70"/>
      <c r="E46" s="70"/>
      <c r="F46" s="71"/>
      <c r="G46" s="12" t="s">
        <v>32</v>
      </c>
      <c r="H46" s="43"/>
      <c r="I46" s="14">
        <v>4</v>
      </c>
      <c r="J46" s="15">
        <v>0</v>
      </c>
      <c r="K46" s="16">
        <v>9.5</v>
      </c>
      <c r="L46" s="17">
        <f t="shared" si="0"/>
        <v>0</v>
      </c>
      <c r="M46" s="18">
        <f t="shared" si="1"/>
        <v>0</v>
      </c>
      <c r="N46" s="18">
        <f t="shared" si="2"/>
        <v>0</v>
      </c>
    </row>
    <row r="47" spans="1:14" ht="15" customHeight="1" x14ac:dyDescent="0.3">
      <c r="A47" s="10">
        <f t="shared" si="3"/>
        <v>36</v>
      </c>
      <c r="B47" s="42"/>
      <c r="C47" s="69" t="s">
        <v>258</v>
      </c>
      <c r="D47" s="70"/>
      <c r="E47" s="70"/>
      <c r="F47" s="71"/>
      <c r="G47" s="12" t="s">
        <v>32</v>
      </c>
      <c r="H47" s="43"/>
      <c r="I47" s="14">
        <v>4</v>
      </c>
      <c r="J47" s="15">
        <v>0</v>
      </c>
      <c r="K47" s="16">
        <v>9.5</v>
      </c>
      <c r="L47" s="17">
        <f t="shared" si="0"/>
        <v>0</v>
      </c>
      <c r="M47" s="18">
        <f t="shared" si="1"/>
        <v>0</v>
      </c>
      <c r="N47" s="18">
        <f t="shared" si="2"/>
        <v>0</v>
      </c>
    </row>
    <row r="48" spans="1:14" ht="15" customHeight="1" x14ac:dyDescent="0.3">
      <c r="A48" s="10">
        <f t="shared" si="3"/>
        <v>37</v>
      </c>
      <c r="B48" s="42"/>
      <c r="C48" s="69" t="s">
        <v>140</v>
      </c>
      <c r="D48" s="70"/>
      <c r="E48" s="70"/>
      <c r="F48" s="71"/>
      <c r="G48" s="12" t="s">
        <v>141</v>
      </c>
      <c r="H48" s="43"/>
      <c r="I48" s="14">
        <v>2</v>
      </c>
      <c r="J48" s="15">
        <v>0</v>
      </c>
      <c r="K48" s="16">
        <v>9.5</v>
      </c>
      <c r="L48" s="17">
        <f t="shared" si="0"/>
        <v>0</v>
      </c>
      <c r="M48" s="18">
        <f t="shared" si="1"/>
        <v>0</v>
      </c>
      <c r="N48" s="18">
        <f t="shared" si="2"/>
        <v>0</v>
      </c>
    </row>
    <row r="49" spans="1:14" ht="15" customHeight="1" x14ac:dyDescent="0.3">
      <c r="A49" s="10">
        <f t="shared" si="3"/>
        <v>38</v>
      </c>
      <c r="B49" s="42"/>
      <c r="C49" s="69" t="s">
        <v>142</v>
      </c>
      <c r="D49" s="70"/>
      <c r="E49" s="70"/>
      <c r="F49" s="71"/>
      <c r="G49" s="12" t="s">
        <v>32</v>
      </c>
      <c r="H49" s="43"/>
      <c r="I49" s="14">
        <v>6</v>
      </c>
      <c r="J49" s="15">
        <v>0</v>
      </c>
      <c r="K49" s="16">
        <v>9.5</v>
      </c>
      <c r="L49" s="17">
        <f t="shared" si="0"/>
        <v>0</v>
      </c>
      <c r="M49" s="18">
        <f t="shared" si="1"/>
        <v>0</v>
      </c>
      <c r="N49" s="18">
        <f t="shared" si="2"/>
        <v>0</v>
      </c>
    </row>
    <row r="50" spans="1:14" ht="15" customHeight="1" x14ac:dyDescent="0.3">
      <c r="A50" s="10">
        <f t="shared" si="3"/>
        <v>39</v>
      </c>
      <c r="B50" s="42"/>
      <c r="C50" s="69" t="s">
        <v>143</v>
      </c>
      <c r="D50" s="70"/>
      <c r="E50" s="70"/>
      <c r="F50" s="71"/>
      <c r="G50" s="12" t="s">
        <v>32</v>
      </c>
      <c r="H50" s="43"/>
      <c r="I50" s="14">
        <v>3</v>
      </c>
      <c r="J50" s="15">
        <v>0</v>
      </c>
      <c r="K50" s="16">
        <v>9.5</v>
      </c>
      <c r="L50" s="17">
        <f t="shared" si="0"/>
        <v>0</v>
      </c>
      <c r="M50" s="18">
        <f t="shared" si="1"/>
        <v>0</v>
      </c>
      <c r="N50" s="18">
        <f t="shared" si="2"/>
        <v>0</v>
      </c>
    </row>
    <row r="51" spans="1:14" ht="15" customHeight="1" x14ac:dyDescent="0.3">
      <c r="A51" s="10">
        <f t="shared" si="3"/>
        <v>40</v>
      </c>
      <c r="B51" s="42"/>
      <c r="C51" s="69" t="s">
        <v>144</v>
      </c>
      <c r="D51" s="70"/>
      <c r="E51" s="70"/>
      <c r="F51" s="71"/>
      <c r="G51" s="12" t="s">
        <v>32</v>
      </c>
      <c r="H51" s="43"/>
      <c r="I51" s="14">
        <v>3</v>
      </c>
      <c r="J51" s="15">
        <v>0</v>
      </c>
      <c r="K51" s="16">
        <v>9.5</v>
      </c>
      <c r="L51" s="17">
        <f t="shared" si="0"/>
        <v>0</v>
      </c>
      <c r="M51" s="18">
        <f t="shared" si="1"/>
        <v>0</v>
      </c>
      <c r="N51" s="18">
        <f t="shared" si="2"/>
        <v>0</v>
      </c>
    </row>
    <row r="52" spans="1:14" ht="15" customHeight="1" x14ac:dyDescent="0.3">
      <c r="A52" s="10">
        <f t="shared" si="3"/>
        <v>41</v>
      </c>
      <c r="B52" s="42"/>
      <c r="C52" s="69" t="s">
        <v>145</v>
      </c>
      <c r="D52" s="70"/>
      <c r="E52" s="70"/>
      <c r="F52" s="71"/>
      <c r="G52" s="12" t="s">
        <v>32</v>
      </c>
      <c r="H52" s="43"/>
      <c r="I52" s="14">
        <v>640</v>
      </c>
      <c r="J52" s="15">
        <v>0</v>
      </c>
      <c r="K52" s="16">
        <v>9.5</v>
      </c>
      <c r="L52" s="17">
        <f t="shared" si="0"/>
        <v>0</v>
      </c>
      <c r="M52" s="18">
        <f t="shared" si="1"/>
        <v>0</v>
      </c>
      <c r="N52" s="18">
        <f t="shared" si="2"/>
        <v>0</v>
      </c>
    </row>
    <row r="53" spans="1:14" ht="15" customHeight="1" x14ac:dyDescent="0.3">
      <c r="A53" s="10">
        <f t="shared" si="3"/>
        <v>42</v>
      </c>
      <c r="B53" s="42"/>
      <c r="C53" s="69" t="s">
        <v>146</v>
      </c>
      <c r="D53" s="70"/>
      <c r="E53" s="70"/>
      <c r="F53" s="71"/>
      <c r="G53" s="12" t="s">
        <v>32</v>
      </c>
      <c r="H53" s="43"/>
      <c r="I53" s="14">
        <v>1200</v>
      </c>
      <c r="J53" s="15">
        <v>0</v>
      </c>
      <c r="K53" s="16">
        <v>9.5</v>
      </c>
      <c r="L53" s="17">
        <f t="shared" si="0"/>
        <v>0</v>
      </c>
      <c r="M53" s="18">
        <f t="shared" si="1"/>
        <v>0</v>
      </c>
      <c r="N53" s="18">
        <f t="shared" si="2"/>
        <v>0</v>
      </c>
    </row>
    <row r="54" spans="1:14" ht="15" customHeight="1" x14ac:dyDescent="0.3">
      <c r="A54" s="10">
        <f t="shared" si="3"/>
        <v>43</v>
      </c>
      <c r="B54" s="42"/>
      <c r="C54" s="69" t="s">
        <v>147</v>
      </c>
      <c r="D54" s="70"/>
      <c r="E54" s="70"/>
      <c r="F54" s="71"/>
      <c r="G54" s="12" t="s">
        <v>32</v>
      </c>
      <c r="H54" s="43"/>
      <c r="I54" s="14">
        <v>40</v>
      </c>
      <c r="J54" s="15">
        <v>0</v>
      </c>
      <c r="K54" s="16">
        <v>9.5</v>
      </c>
      <c r="L54" s="17">
        <f t="shared" si="0"/>
        <v>0</v>
      </c>
      <c r="M54" s="18">
        <f t="shared" si="1"/>
        <v>0</v>
      </c>
      <c r="N54" s="18">
        <f t="shared" si="2"/>
        <v>0</v>
      </c>
    </row>
    <row r="55" spans="1:14" ht="15" customHeight="1" x14ac:dyDescent="0.3">
      <c r="A55" s="10">
        <f t="shared" si="3"/>
        <v>44</v>
      </c>
      <c r="B55" s="42"/>
      <c r="C55" s="69" t="s">
        <v>260</v>
      </c>
      <c r="D55" s="70"/>
      <c r="E55" s="70"/>
      <c r="F55" s="71"/>
      <c r="G55" s="12" t="s">
        <v>82</v>
      </c>
      <c r="H55" s="43"/>
      <c r="I55" s="14">
        <v>100</v>
      </c>
      <c r="J55" s="15">
        <v>0</v>
      </c>
      <c r="K55" s="16">
        <v>9.5</v>
      </c>
      <c r="L55" s="17">
        <f t="shared" si="0"/>
        <v>0</v>
      </c>
      <c r="M55" s="18">
        <f t="shared" si="1"/>
        <v>0</v>
      </c>
      <c r="N55" s="18">
        <f t="shared" si="2"/>
        <v>0</v>
      </c>
    </row>
    <row r="56" spans="1:14" ht="15" customHeight="1" x14ac:dyDescent="0.3">
      <c r="A56" s="10">
        <f t="shared" si="3"/>
        <v>45</v>
      </c>
      <c r="B56" s="42"/>
      <c r="C56" s="69" t="s">
        <v>259</v>
      </c>
      <c r="D56" s="70"/>
      <c r="E56" s="70"/>
      <c r="F56" s="71"/>
      <c r="G56" s="12" t="s">
        <v>82</v>
      </c>
      <c r="H56" s="43"/>
      <c r="I56" s="14">
        <v>160</v>
      </c>
      <c r="J56" s="15">
        <v>0</v>
      </c>
      <c r="K56" s="16">
        <v>9.5</v>
      </c>
      <c r="L56" s="17">
        <f t="shared" si="0"/>
        <v>0</v>
      </c>
      <c r="M56" s="18">
        <f t="shared" si="1"/>
        <v>0</v>
      </c>
      <c r="N56" s="18">
        <f t="shared" si="2"/>
        <v>0</v>
      </c>
    </row>
    <row r="57" spans="1:14" ht="15" customHeight="1" x14ac:dyDescent="0.3">
      <c r="A57" s="10">
        <f t="shared" si="3"/>
        <v>46</v>
      </c>
      <c r="B57" s="42"/>
      <c r="C57" s="69" t="s">
        <v>148</v>
      </c>
      <c r="D57" s="70"/>
      <c r="E57" s="70"/>
      <c r="F57" s="71"/>
      <c r="G57" s="12" t="s">
        <v>32</v>
      </c>
      <c r="H57" s="43"/>
      <c r="I57" s="14">
        <v>50</v>
      </c>
      <c r="J57" s="15">
        <v>0</v>
      </c>
      <c r="K57" s="16">
        <v>9.5</v>
      </c>
      <c r="L57" s="17">
        <f t="shared" si="0"/>
        <v>0</v>
      </c>
      <c r="M57" s="18">
        <f t="shared" si="1"/>
        <v>0</v>
      </c>
      <c r="N57" s="18">
        <f t="shared" si="2"/>
        <v>0</v>
      </c>
    </row>
    <row r="58" spans="1:14" ht="15" customHeight="1" x14ac:dyDescent="0.3">
      <c r="A58" s="10">
        <f t="shared" si="3"/>
        <v>47</v>
      </c>
      <c r="B58" s="42"/>
      <c r="C58" s="69" t="s">
        <v>149</v>
      </c>
      <c r="D58" s="70"/>
      <c r="E58" s="70"/>
      <c r="F58" s="71"/>
      <c r="G58" s="12" t="s">
        <v>18</v>
      </c>
      <c r="H58" s="43"/>
      <c r="I58" s="14">
        <v>3000</v>
      </c>
      <c r="J58" s="15">
        <v>0</v>
      </c>
      <c r="K58" s="16">
        <v>9.5</v>
      </c>
      <c r="L58" s="17">
        <f t="shared" si="0"/>
        <v>0</v>
      </c>
      <c r="M58" s="18">
        <f t="shared" si="1"/>
        <v>0</v>
      </c>
      <c r="N58" s="18">
        <f t="shared" si="2"/>
        <v>0</v>
      </c>
    </row>
    <row r="59" spans="1:14" ht="15" customHeight="1" x14ac:dyDescent="0.3">
      <c r="A59" s="10">
        <f t="shared" si="3"/>
        <v>48</v>
      </c>
      <c r="B59" s="42"/>
      <c r="C59" s="69" t="s">
        <v>150</v>
      </c>
      <c r="D59" s="70"/>
      <c r="E59" s="70"/>
      <c r="F59" s="71"/>
      <c r="G59" s="12" t="s">
        <v>32</v>
      </c>
      <c r="H59" s="43"/>
      <c r="I59" s="14">
        <v>20</v>
      </c>
      <c r="J59" s="15">
        <v>0</v>
      </c>
      <c r="K59" s="16">
        <v>9.5</v>
      </c>
      <c r="L59" s="17">
        <f t="shared" si="0"/>
        <v>0</v>
      </c>
      <c r="M59" s="18">
        <f t="shared" si="1"/>
        <v>0</v>
      </c>
      <c r="N59" s="18">
        <f t="shared" si="2"/>
        <v>0</v>
      </c>
    </row>
    <row r="60" spans="1:14" ht="15" customHeight="1" x14ac:dyDescent="0.3">
      <c r="A60" s="10">
        <f t="shared" si="3"/>
        <v>49</v>
      </c>
      <c r="B60" s="42"/>
      <c r="C60" s="69" t="s">
        <v>151</v>
      </c>
      <c r="D60" s="70"/>
      <c r="E60" s="70"/>
      <c r="F60" s="71"/>
      <c r="G60" s="12" t="s">
        <v>32</v>
      </c>
      <c r="H60" s="43"/>
      <c r="I60" s="14">
        <v>4</v>
      </c>
      <c r="J60" s="15">
        <v>0</v>
      </c>
      <c r="K60" s="16">
        <v>9.5</v>
      </c>
      <c r="L60" s="17">
        <f t="shared" si="0"/>
        <v>0</v>
      </c>
      <c r="M60" s="18">
        <f t="shared" si="1"/>
        <v>0</v>
      </c>
      <c r="N60" s="18">
        <f t="shared" si="2"/>
        <v>0</v>
      </c>
    </row>
    <row r="61" spans="1:14" ht="15" customHeight="1" x14ac:dyDescent="0.3">
      <c r="A61" s="10">
        <f t="shared" si="3"/>
        <v>50</v>
      </c>
      <c r="B61" s="42"/>
      <c r="C61" s="69" t="s">
        <v>152</v>
      </c>
      <c r="D61" s="70"/>
      <c r="E61" s="70"/>
      <c r="F61" s="71"/>
      <c r="G61" s="12" t="s">
        <v>82</v>
      </c>
      <c r="H61" s="43"/>
      <c r="I61" s="14">
        <v>6</v>
      </c>
      <c r="J61" s="15">
        <v>0</v>
      </c>
      <c r="K61" s="16">
        <v>22</v>
      </c>
      <c r="L61" s="17">
        <f>PRODUCT(J61,1.22)</f>
        <v>0</v>
      </c>
      <c r="M61" s="18">
        <f t="shared" si="1"/>
        <v>0</v>
      </c>
      <c r="N61" s="18">
        <f t="shared" si="2"/>
        <v>0</v>
      </c>
    </row>
    <row r="62" spans="1:14" ht="15" customHeight="1" x14ac:dyDescent="0.3">
      <c r="A62" s="10">
        <f t="shared" si="3"/>
        <v>51</v>
      </c>
      <c r="B62" s="42"/>
      <c r="C62" s="69" t="s">
        <v>153</v>
      </c>
      <c r="D62" s="70"/>
      <c r="E62" s="70"/>
      <c r="F62" s="71"/>
      <c r="G62" s="12" t="s">
        <v>18</v>
      </c>
      <c r="H62" s="43"/>
      <c r="I62" s="14">
        <v>3000</v>
      </c>
      <c r="J62" s="15">
        <v>0</v>
      </c>
      <c r="K62" s="16">
        <v>9.5</v>
      </c>
      <c r="L62" s="17">
        <f t="shared" si="0"/>
        <v>0</v>
      </c>
      <c r="M62" s="18">
        <f t="shared" si="1"/>
        <v>0</v>
      </c>
      <c r="N62" s="18">
        <f t="shared" si="2"/>
        <v>0</v>
      </c>
    </row>
    <row r="63" spans="1:14" ht="15" customHeight="1" x14ac:dyDescent="0.3">
      <c r="A63" s="10">
        <f t="shared" si="3"/>
        <v>52</v>
      </c>
      <c r="B63" s="42"/>
      <c r="C63" s="69" t="s">
        <v>154</v>
      </c>
      <c r="D63" s="70"/>
      <c r="E63" s="70"/>
      <c r="F63" s="71"/>
      <c r="G63" s="12" t="s">
        <v>18</v>
      </c>
      <c r="H63" s="43"/>
      <c r="I63" s="14">
        <v>850</v>
      </c>
      <c r="J63" s="15">
        <v>0</v>
      </c>
      <c r="K63" s="16">
        <v>9.5</v>
      </c>
      <c r="L63" s="17">
        <f t="shared" si="0"/>
        <v>0</v>
      </c>
      <c r="M63" s="18">
        <f t="shared" si="1"/>
        <v>0</v>
      </c>
      <c r="N63" s="18">
        <f t="shared" si="2"/>
        <v>0</v>
      </c>
    </row>
    <row r="64" spans="1:14" ht="15" customHeight="1" x14ac:dyDescent="0.3">
      <c r="A64" s="10">
        <f t="shared" si="3"/>
        <v>53</v>
      </c>
      <c r="B64" s="42"/>
      <c r="C64" s="69" t="s">
        <v>155</v>
      </c>
      <c r="D64" s="70"/>
      <c r="E64" s="70"/>
      <c r="F64" s="71"/>
      <c r="G64" s="12" t="s">
        <v>32</v>
      </c>
      <c r="H64" s="43"/>
      <c r="I64" s="14">
        <v>20</v>
      </c>
      <c r="J64" s="15">
        <v>0</v>
      </c>
      <c r="K64" s="16">
        <v>9.5</v>
      </c>
      <c r="L64" s="17">
        <f t="shared" si="0"/>
        <v>0</v>
      </c>
      <c r="M64" s="18">
        <f t="shared" si="1"/>
        <v>0</v>
      </c>
      <c r="N64" s="18">
        <f t="shared" si="2"/>
        <v>0</v>
      </c>
    </row>
    <row r="65" spans="1:14" ht="15" customHeight="1" x14ac:dyDescent="0.3">
      <c r="A65" s="10">
        <f t="shared" si="3"/>
        <v>54</v>
      </c>
      <c r="B65" s="42"/>
      <c r="C65" s="69" t="s">
        <v>156</v>
      </c>
      <c r="D65" s="70"/>
      <c r="E65" s="70"/>
      <c r="F65" s="71"/>
      <c r="G65" s="12" t="s">
        <v>32</v>
      </c>
      <c r="H65" s="43"/>
      <c r="I65" s="14">
        <v>30</v>
      </c>
      <c r="J65" s="15">
        <v>0</v>
      </c>
      <c r="K65" s="16">
        <v>9.5</v>
      </c>
      <c r="L65" s="17">
        <f t="shared" si="0"/>
        <v>0</v>
      </c>
      <c r="M65" s="18">
        <f t="shared" si="1"/>
        <v>0</v>
      </c>
      <c r="N65" s="18">
        <f t="shared" si="2"/>
        <v>0</v>
      </c>
    </row>
    <row r="66" spans="1:14" ht="15" customHeight="1" x14ac:dyDescent="0.3">
      <c r="A66" s="10">
        <f t="shared" si="3"/>
        <v>55</v>
      </c>
      <c r="B66" s="42"/>
      <c r="C66" s="69" t="s">
        <v>157</v>
      </c>
      <c r="D66" s="70"/>
      <c r="E66" s="70"/>
      <c r="F66" s="71"/>
      <c r="G66" s="12" t="s">
        <v>32</v>
      </c>
      <c r="H66" s="43"/>
      <c r="I66" s="14">
        <v>100</v>
      </c>
      <c r="J66" s="15">
        <v>0</v>
      </c>
      <c r="K66" s="16">
        <v>9.5</v>
      </c>
      <c r="L66" s="17">
        <f t="shared" si="0"/>
        <v>0</v>
      </c>
      <c r="M66" s="18">
        <f t="shared" si="1"/>
        <v>0</v>
      </c>
      <c r="N66" s="18">
        <f t="shared" si="2"/>
        <v>0</v>
      </c>
    </row>
    <row r="67" spans="1:14" ht="15" customHeight="1" x14ac:dyDescent="0.3">
      <c r="A67" s="10">
        <f t="shared" si="3"/>
        <v>56</v>
      </c>
      <c r="B67" s="42"/>
      <c r="C67" s="69" t="s">
        <v>158</v>
      </c>
      <c r="D67" s="70"/>
      <c r="E67" s="70"/>
      <c r="F67" s="71"/>
      <c r="G67" s="12" t="s">
        <v>32</v>
      </c>
      <c r="H67" s="43"/>
      <c r="I67" s="14">
        <v>15</v>
      </c>
      <c r="J67" s="15">
        <v>0</v>
      </c>
      <c r="K67" s="16">
        <v>9.5</v>
      </c>
      <c r="L67" s="17">
        <f t="shared" si="0"/>
        <v>0</v>
      </c>
      <c r="M67" s="18">
        <f t="shared" si="1"/>
        <v>0</v>
      </c>
      <c r="N67" s="18">
        <f t="shared" si="2"/>
        <v>0</v>
      </c>
    </row>
    <row r="68" spans="1:14" ht="15" customHeight="1" x14ac:dyDescent="0.3">
      <c r="A68" s="10">
        <f t="shared" si="3"/>
        <v>57</v>
      </c>
      <c r="B68" s="42"/>
      <c r="C68" s="69" t="s">
        <v>159</v>
      </c>
      <c r="D68" s="70"/>
      <c r="E68" s="70"/>
      <c r="F68" s="71"/>
      <c r="G68" s="12" t="s">
        <v>32</v>
      </c>
      <c r="H68" s="43"/>
      <c r="I68" s="14">
        <v>130</v>
      </c>
      <c r="J68" s="15">
        <v>0</v>
      </c>
      <c r="K68" s="16">
        <v>9.5</v>
      </c>
      <c r="L68" s="17">
        <f t="shared" si="0"/>
        <v>0</v>
      </c>
      <c r="M68" s="18">
        <f t="shared" si="1"/>
        <v>0</v>
      </c>
      <c r="N68" s="18">
        <f t="shared" si="2"/>
        <v>0</v>
      </c>
    </row>
    <row r="69" spans="1:14" ht="15" customHeight="1" x14ac:dyDescent="0.3">
      <c r="A69" s="10">
        <f t="shared" si="3"/>
        <v>58</v>
      </c>
      <c r="B69" s="42"/>
      <c r="C69" s="69" t="s">
        <v>160</v>
      </c>
      <c r="D69" s="70"/>
      <c r="E69" s="70"/>
      <c r="F69" s="71"/>
      <c r="G69" s="12" t="s">
        <v>32</v>
      </c>
      <c r="H69" s="43"/>
      <c r="I69" s="14">
        <v>100</v>
      </c>
      <c r="J69" s="15">
        <v>0</v>
      </c>
      <c r="K69" s="16">
        <v>9.5</v>
      </c>
      <c r="L69" s="17">
        <f t="shared" si="0"/>
        <v>0</v>
      </c>
      <c r="M69" s="18">
        <f t="shared" si="1"/>
        <v>0</v>
      </c>
      <c r="N69" s="18">
        <f t="shared" si="2"/>
        <v>0</v>
      </c>
    </row>
    <row r="70" spans="1:14" ht="15" customHeight="1" x14ac:dyDescent="0.3">
      <c r="A70" s="10">
        <f t="shared" si="3"/>
        <v>59</v>
      </c>
      <c r="B70" s="42"/>
      <c r="C70" s="69" t="s">
        <v>161</v>
      </c>
      <c r="D70" s="70"/>
      <c r="E70" s="70"/>
      <c r="F70" s="71"/>
      <c r="G70" s="12" t="s">
        <v>32</v>
      </c>
      <c r="H70" s="43"/>
      <c r="I70" s="14">
        <v>30</v>
      </c>
      <c r="J70" s="15">
        <v>0</v>
      </c>
      <c r="K70" s="16">
        <v>9.5</v>
      </c>
      <c r="L70" s="17">
        <f t="shared" si="0"/>
        <v>0</v>
      </c>
      <c r="M70" s="18">
        <f t="shared" si="1"/>
        <v>0</v>
      </c>
      <c r="N70" s="18">
        <f t="shared" si="2"/>
        <v>0</v>
      </c>
    </row>
    <row r="71" spans="1:14" ht="15" customHeight="1" x14ac:dyDescent="0.3">
      <c r="A71" s="10">
        <f t="shared" si="3"/>
        <v>60</v>
      </c>
      <c r="B71" s="42"/>
      <c r="C71" s="69" t="s">
        <v>162</v>
      </c>
      <c r="D71" s="70"/>
      <c r="E71" s="70"/>
      <c r="F71" s="71"/>
      <c r="G71" s="12" t="s">
        <v>82</v>
      </c>
      <c r="H71" s="43"/>
      <c r="I71" s="14">
        <v>30</v>
      </c>
      <c r="J71" s="15">
        <v>0</v>
      </c>
      <c r="K71" s="16">
        <v>9.5</v>
      </c>
      <c r="L71" s="17">
        <f t="shared" si="0"/>
        <v>0</v>
      </c>
      <c r="M71" s="18">
        <f t="shared" si="1"/>
        <v>0</v>
      </c>
      <c r="N71" s="18">
        <f t="shared" si="2"/>
        <v>0</v>
      </c>
    </row>
    <row r="72" spans="1:14" ht="15" customHeight="1" x14ac:dyDescent="0.3">
      <c r="A72" s="10">
        <f t="shared" si="3"/>
        <v>61</v>
      </c>
      <c r="B72" s="42"/>
      <c r="C72" s="69" t="s">
        <v>261</v>
      </c>
      <c r="D72" s="70"/>
      <c r="E72" s="70"/>
      <c r="F72" s="71"/>
      <c r="G72" s="12" t="s">
        <v>32</v>
      </c>
      <c r="H72" s="43"/>
      <c r="I72" s="14">
        <v>30</v>
      </c>
      <c r="J72" s="15">
        <v>0</v>
      </c>
      <c r="K72" s="16">
        <v>9.5</v>
      </c>
      <c r="L72" s="17">
        <f t="shared" si="0"/>
        <v>0</v>
      </c>
      <c r="M72" s="18">
        <f t="shared" si="1"/>
        <v>0</v>
      </c>
      <c r="N72" s="18">
        <f t="shared" si="2"/>
        <v>0</v>
      </c>
    </row>
    <row r="73" spans="1:14" ht="15" customHeight="1" x14ac:dyDescent="0.3">
      <c r="A73" s="10">
        <f t="shared" si="3"/>
        <v>62</v>
      </c>
      <c r="B73" s="42"/>
      <c r="C73" s="69" t="s">
        <v>163</v>
      </c>
      <c r="D73" s="70"/>
      <c r="E73" s="70"/>
      <c r="F73" s="71"/>
      <c r="G73" s="12" t="s">
        <v>82</v>
      </c>
      <c r="H73" s="43"/>
      <c r="I73" s="14">
        <v>20</v>
      </c>
      <c r="J73" s="15">
        <v>0</v>
      </c>
      <c r="K73" s="16">
        <v>9.5</v>
      </c>
      <c r="L73" s="17">
        <f t="shared" si="0"/>
        <v>0</v>
      </c>
      <c r="M73" s="18">
        <f t="shared" si="1"/>
        <v>0</v>
      </c>
      <c r="N73" s="18">
        <f t="shared" si="2"/>
        <v>0</v>
      </c>
    </row>
    <row r="74" spans="1:14" ht="15" customHeight="1" x14ac:dyDescent="0.3">
      <c r="A74" s="10">
        <f t="shared" si="3"/>
        <v>63</v>
      </c>
      <c r="B74" s="42"/>
      <c r="C74" s="69" t="s">
        <v>164</v>
      </c>
      <c r="D74" s="70"/>
      <c r="E74" s="70"/>
      <c r="F74" s="71"/>
      <c r="G74" s="12" t="s">
        <v>32</v>
      </c>
      <c r="H74" s="43"/>
      <c r="I74" s="14">
        <v>100</v>
      </c>
      <c r="J74" s="15">
        <v>0</v>
      </c>
      <c r="K74" s="16">
        <v>9.5</v>
      </c>
      <c r="L74" s="17">
        <f t="shared" si="0"/>
        <v>0</v>
      </c>
      <c r="M74" s="18">
        <f t="shared" si="1"/>
        <v>0</v>
      </c>
      <c r="N74" s="18">
        <f t="shared" si="2"/>
        <v>0</v>
      </c>
    </row>
    <row r="75" spans="1:14" ht="15" customHeight="1" x14ac:dyDescent="0.3">
      <c r="A75" s="10">
        <f t="shared" si="3"/>
        <v>64</v>
      </c>
      <c r="B75" s="42"/>
      <c r="C75" s="69" t="s">
        <v>165</v>
      </c>
      <c r="D75" s="70"/>
      <c r="E75" s="70"/>
      <c r="F75" s="71"/>
      <c r="G75" s="12" t="s">
        <v>32</v>
      </c>
      <c r="H75" s="43"/>
      <c r="I75" s="14">
        <v>40</v>
      </c>
      <c r="J75" s="15">
        <v>0</v>
      </c>
      <c r="K75" s="16">
        <v>9.5</v>
      </c>
      <c r="L75" s="17">
        <f t="shared" ref="L75:L119" si="4">PRODUCT(J75,1.095)</f>
        <v>0</v>
      </c>
      <c r="M75" s="18">
        <f t="shared" si="1"/>
        <v>0</v>
      </c>
      <c r="N75" s="18">
        <f t="shared" si="2"/>
        <v>0</v>
      </c>
    </row>
    <row r="76" spans="1:14" ht="15" customHeight="1" x14ac:dyDescent="0.3">
      <c r="A76" s="10">
        <f t="shared" si="3"/>
        <v>65</v>
      </c>
      <c r="B76" s="42"/>
      <c r="C76" s="69" t="s">
        <v>166</v>
      </c>
      <c r="D76" s="70"/>
      <c r="E76" s="70"/>
      <c r="F76" s="71"/>
      <c r="G76" s="12" t="s">
        <v>32</v>
      </c>
      <c r="H76" s="43"/>
      <c r="I76" s="14">
        <v>40</v>
      </c>
      <c r="J76" s="15">
        <v>0</v>
      </c>
      <c r="K76" s="16">
        <v>9.5</v>
      </c>
      <c r="L76" s="17">
        <f t="shared" si="4"/>
        <v>0</v>
      </c>
      <c r="M76" s="18">
        <f t="shared" ref="M76:M119" si="5">PRODUCT(I76,L76)</f>
        <v>0</v>
      </c>
      <c r="N76" s="18">
        <f t="shared" ref="N76:N119" si="6">PRODUCT(I76,J76)</f>
        <v>0</v>
      </c>
    </row>
    <row r="77" spans="1:14" ht="15" customHeight="1" x14ac:dyDescent="0.3">
      <c r="A77" s="10">
        <f t="shared" si="3"/>
        <v>66</v>
      </c>
      <c r="B77" s="42"/>
      <c r="C77" s="69" t="s">
        <v>167</v>
      </c>
      <c r="D77" s="70"/>
      <c r="E77" s="70"/>
      <c r="F77" s="71"/>
      <c r="G77" s="12" t="s">
        <v>32</v>
      </c>
      <c r="H77" s="43"/>
      <c r="I77" s="14">
        <v>40</v>
      </c>
      <c r="J77" s="15">
        <v>0</v>
      </c>
      <c r="K77" s="16">
        <v>9.5</v>
      </c>
      <c r="L77" s="17">
        <f t="shared" si="4"/>
        <v>0</v>
      </c>
      <c r="M77" s="18">
        <f t="shared" si="5"/>
        <v>0</v>
      </c>
      <c r="N77" s="18">
        <f t="shared" si="6"/>
        <v>0</v>
      </c>
    </row>
    <row r="78" spans="1:14" ht="15" customHeight="1" x14ac:dyDescent="0.3">
      <c r="A78" s="10">
        <f t="shared" ref="A78:A122" si="7">A77+1</f>
        <v>67</v>
      </c>
      <c r="B78" s="42"/>
      <c r="C78" s="69" t="s">
        <v>168</v>
      </c>
      <c r="D78" s="70"/>
      <c r="E78" s="70"/>
      <c r="F78" s="71"/>
      <c r="G78" s="12" t="s">
        <v>18</v>
      </c>
      <c r="H78" s="43"/>
      <c r="I78" s="14">
        <v>50</v>
      </c>
      <c r="J78" s="15">
        <v>0</v>
      </c>
      <c r="K78" s="16">
        <v>9.5</v>
      </c>
      <c r="L78" s="17">
        <f t="shared" si="4"/>
        <v>0</v>
      </c>
      <c r="M78" s="18">
        <f t="shared" si="5"/>
        <v>0</v>
      </c>
      <c r="N78" s="18">
        <f t="shared" si="6"/>
        <v>0</v>
      </c>
    </row>
    <row r="79" spans="1:14" ht="15" customHeight="1" x14ac:dyDescent="0.3">
      <c r="A79" s="10">
        <f t="shared" si="7"/>
        <v>68</v>
      </c>
      <c r="B79" s="42"/>
      <c r="C79" s="69" t="s">
        <v>169</v>
      </c>
      <c r="D79" s="70"/>
      <c r="E79" s="70"/>
      <c r="F79" s="71"/>
      <c r="G79" s="12" t="s">
        <v>141</v>
      </c>
      <c r="H79" s="43"/>
      <c r="I79" s="14">
        <v>10</v>
      </c>
      <c r="J79" s="15">
        <v>0</v>
      </c>
      <c r="K79" s="16">
        <v>9.5</v>
      </c>
      <c r="L79" s="17">
        <f t="shared" si="4"/>
        <v>0</v>
      </c>
      <c r="M79" s="18">
        <f t="shared" si="5"/>
        <v>0</v>
      </c>
      <c r="N79" s="18">
        <f t="shared" si="6"/>
        <v>0</v>
      </c>
    </row>
    <row r="80" spans="1:14" ht="15" customHeight="1" x14ac:dyDescent="0.3">
      <c r="A80" s="10">
        <f t="shared" si="7"/>
        <v>69</v>
      </c>
      <c r="B80" s="42"/>
      <c r="C80" s="69" t="s">
        <v>170</v>
      </c>
      <c r="D80" s="70"/>
      <c r="E80" s="70"/>
      <c r="F80" s="71"/>
      <c r="G80" s="12" t="s">
        <v>32</v>
      </c>
      <c r="H80" s="43"/>
      <c r="I80" s="14">
        <v>10</v>
      </c>
      <c r="J80" s="15">
        <v>0</v>
      </c>
      <c r="K80" s="16">
        <v>9.5</v>
      </c>
      <c r="L80" s="17">
        <f t="shared" si="4"/>
        <v>0</v>
      </c>
      <c r="M80" s="18">
        <f t="shared" si="5"/>
        <v>0</v>
      </c>
      <c r="N80" s="18">
        <f t="shared" si="6"/>
        <v>0</v>
      </c>
    </row>
    <row r="81" spans="1:14" ht="15" customHeight="1" x14ac:dyDescent="0.3">
      <c r="A81" s="10">
        <f t="shared" si="7"/>
        <v>70</v>
      </c>
      <c r="B81" s="42"/>
      <c r="C81" s="69" t="s">
        <v>171</v>
      </c>
      <c r="D81" s="70"/>
      <c r="E81" s="70"/>
      <c r="F81" s="71"/>
      <c r="G81" s="12" t="s">
        <v>18</v>
      </c>
      <c r="H81" s="43"/>
      <c r="I81" s="14">
        <v>400</v>
      </c>
      <c r="J81" s="15">
        <v>0</v>
      </c>
      <c r="K81" s="16">
        <v>9.5</v>
      </c>
      <c r="L81" s="17">
        <f t="shared" si="4"/>
        <v>0</v>
      </c>
      <c r="M81" s="18">
        <f t="shared" si="5"/>
        <v>0</v>
      </c>
      <c r="N81" s="18">
        <f t="shared" si="6"/>
        <v>0</v>
      </c>
    </row>
    <row r="82" spans="1:14" ht="15" customHeight="1" x14ac:dyDescent="0.3">
      <c r="A82" s="10">
        <f t="shared" si="7"/>
        <v>71</v>
      </c>
      <c r="B82" s="42"/>
      <c r="C82" s="69" t="s">
        <v>172</v>
      </c>
      <c r="D82" s="70"/>
      <c r="E82" s="70"/>
      <c r="F82" s="71"/>
      <c r="G82" s="12" t="s">
        <v>32</v>
      </c>
      <c r="H82" s="43"/>
      <c r="I82" s="44">
        <v>10</v>
      </c>
      <c r="J82" s="15">
        <v>0</v>
      </c>
      <c r="K82" s="16">
        <v>9.5</v>
      </c>
      <c r="L82" s="17">
        <f t="shared" si="4"/>
        <v>0</v>
      </c>
      <c r="M82" s="18">
        <f t="shared" si="5"/>
        <v>0</v>
      </c>
      <c r="N82" s="18">
        <f t="shared" si="6"/>
        <v>0</v>
      </c>
    </row>
    <row r="83" spans="1:14" ht="15" customHeight="1" x14ac:dyDescent="0.3">
      <c r="A83" s="10">
        <f t="shared" si="7"/>
        <v>72</v>
      </c>
      <c r="B83" s="42"/>
      <c r="C83" s="69" t="s">
        <v>173</v>
      </c>
      <c r="D83" s="70"/>
      <c r="E83" s="70"/>
      <c r="F83" s="71"/>
      <c r="G83" s="12" t="s">
        <v>32</v>
      </c>
      <c r="H83" s="43"/>
      <c r="I83" s="44">
        <v>10</v>
      </c>
      <c r="J83" s="15">
        <v>0</v>
      </c>
      <c r="K83" s="16">
        <v>9.5</v>
      </c>
      <c r="L83" s="17">
        <f t="shared" si="4"/>
        <v>0</v>
      </c>
      <c r="M83" s="18">
        <f t="shared" si="5"/>
        <v>0</v>
      </c>
      <c r="N83" s="18">
        <f t="shared" si="6"/>
        <v>0</v>
      </c>
    </row>
    <row r="84" spans="1:14" ht="15" customHeight="1" x14ac:dyDescent="0.3">
      <c r="A84" s="10">
        <f t="shared" si="7"/>
        <v>73</v>
      </c>
      <c r="B84" s="42"/>
      <c r="C84" s="69" t="s">
        <v>174</v>
      </c>
      <c r="D84" s="70"/>
      <c r="E84" s="70"/>
      <c r="F84" s="71"/>
      <c r="G84" s="12" t="s">
        <v>32</v>
      </c>
      <c r="H84" s="43"/>
      <c r="I84" s="44">
        <v>10</v>
      </c>
      <c r="J84" s="15">
        <v>0</v>
      </c>
      <c r="K84" s="16">
        <v>9.5</v>
      </c>
      <c r="L84" s="17">
        <f t="shared" si="4"/>
        <v>0</v>
      </c>
      <c r="M84" s="18">
        <f t="shared" si="5"/>
        <v>0</v>
      </c>
      <c r="N84" s="18">
        <f t="shared" si="6"/>
        <v>0</v>
      </c>
    </row>
    <row r="85" spans="1:14" ht="15" customHeight="1" x14ac:dyDescent="0.3">
      <c r="A85" s="10">
        <f t="shared" si="7"/>
        <v>74</v>
      </c>
      <c r="B85" s="42"/>
      <c r="C85" s="69" t="s">
        <v>175</v>
      </c>
      <c r="D85" s="70"/>
      <c r="E85" s="70"/>
      <c r="F85" s="71"/>
      <c r="G85" s="12" t="s">
        <v>18</v>
      </c>
      <c r="H85" s="43"/>
      <c r="I85" s="44">
        <v>2000</v>
      </c>
      <c r="J85" s="15">
        <v>0</v>
      </c>
      <c r="K85" s="16">
        <v>9.5</v>
      </c>
      <c r="L85" s="17">
        <f t="shared" si="4"/>
        <v>0</v>
      </c>
      <c r="M85" s="18">
        <f t="shared" si="5"/>
        <v>0</v>
      </c>
      <c r="N85" s="18">
        <f t="shared" si="6"/>
        <v>0</v>
      </c>
    </row>
    <row r="86" spans="1:14" ht="15" customHeight="1" x14ac:dyDescent="0.3">
      <c r="A86" s="10">
        <f t="shared" si="7"/>
        <v>75</v>
      </c>
      <c r="B86" s="42"/>
      <c r="C86" s="69" t="s">
        <v>176</v>
      </c>
      <c r="D86" s="70"/>
      <c r="E86" s="70"/>
      <c r="F86" s="71"/>
      <c r="G86" s="12" t="s">
        <v>18</v>
      </c>
      <c r="H86" s="43"/>
      <c r="I86" s="44">
        <v>1000</v>
      </c>
      <c r="J86" s="15">
        <v>0</v>
      </c>
      <c r="K86" s="16">
        <v>9.5</v>
      </c>
      <c r="L86" s="17">
        <f t="shared" si="4"/>
        <v>0</v>
      </c>
      <c r="M86" s="18">
        <f t="shared" si="5"/>
        <v>0</v>
      </c>
      <c r="N86" s="18">
        <f t="shared" si="6"/>
        <v>0</v>
      </c>
    </row>
    <row r="87" spans="1:14" ht="15" customHeight="1" x14ac:dyDescent="0.3">
      <c r="A87" s="10">
        <f t="shared" si="7"/>
        <v>76</v>
      </c>
      <c r="B87" s="42"/>
      <c r="C87" s="69" t="s">
        <v>177</v>
      </c>
      <c r="D87" s="70"/>
      <c r="E87" s="70"/>
      <c r="F87" s="71"/>
      <c r="G87" s="12" t="s">
        <v>18</v>
      </c>
      <c r="H87" s="43"/>
      <c r="I87" s="44">
        <v>1000</v>
      </c>
      <c r="J87" s="15">
        <v>0</v>
      </c>
      <c r="K87" s="16">
        <v>9.5</v>
      </c>
      <c r="L87" s="17">
        <f t="shared" si="4"/>
        <v>0</v>
      </c>
      <c r="M87" s="18">
        <f t="shared" si="5"/>
        <v>0</v>
      </c>
      <c r="N87" s="18">
        <f t="shared" si="6"/>
        <v>0</v>
      </c>
    </row>
    <row r="88" spans="1:14" ht="15" customHeight="1" x14ac:dyDescent="0.3">
      <c r="A88" s="10">
        <f t="shared" si="7"/>
        <v>77</v>
      </c>
      <c r="B88" s="42"/>
      <c r="C88" s="69" t="s">
        <v>262</v>
      </c>
      <c r="D88" s="70"/>
      <c r="E88" s="70"/>
      <c r="F88" s="71"/>
      <c r="G88" s="12" t="s">
        <v>32</v>
      </c>
      <c r="H88" s="43"/>
      <c r="I88" s="44">
        <v>70</v>
      </c>
      <c r="J88" s="15">
        <v>0</v>
      </c>
      <c r="K88" s="16">
        <v>9.5</v>
      </c>
      <c r="L88" s="17">
        <f t="shared" si="4"/>
        <v>0</v>
      </c>
      <c r="M88" s="18">
        <f t="shared" si="5"/>
        <v>0</v>
      </c>
      <c r="N88" s="18">
        <f t="shared" si="6"/>
        <v>0</v>
      </c>
    </row>
    <row r="89" spans="1:14" ht="15" customHeight="1" x14ac:dyDescent="0.3">
      <c r="A89" s="10">
        <f t="shared" si="7"/>
        <v>78</v>
      </c>
      <c r="B89" s="42"/>
      <c r="C89" s="69" t="s">
        <v>263</v>
      </c>
      <c r="D89" s="70"/>
      <c r="E89" s="70"/>
      <c r="F89" s="71"/>
      <c r="G89" s="12" t="s">
        <v>32</v>
      </c>
      <c r="H89" s="43"/>
      <c r="I89" s="44">
        <v>70</v>
      </c>
      <c r="J89" s="15">
        <v>0</v>
      </c>
      <c r="K89" s="16">
        <v>9.5</v>
      </c>
      <c r="L89" s="17">
        <f t="shared" si="4"/>
        <v>0</v>
      </c>
      <c r="M89" s="18">
        <f t="shared" si="5"/>
        <v>0</v>
      </c>
      <c r="N89" s="18">
        <f t="shared" si="6"/>
        <v>0</v>
      </c>
    </row>
    <row r="90" spans="1:14" ht="15" customHeight="1" x14ac:dyDescent="0.3">
      <c r="A90" s="10">
        <f t="shared" si="7"/>
        <v>79</v>
      </c>
      <c r="B90" s="42"/>
      <c r="C90" s="69" t="s">
        <v>178</v>
      </c>
      <c r="D90" s="70"/>
      <c r="E90" s="70"/>
      <c r="F90" s="71"/>
      <c r="G90" s="12" t="s">
        <v>32</v>
      </c>
      <c r="H90" s="43"/>
      <c r="I90" s="44">
        <v>70</v>
      </c>
      <c r="J90" s="15">
        <v>0</v>
      </c>
      <c r="K90" s="16">
        <v>9.5</v>
      </c>
      <c r="L90" s="17">
        <f t="shared" si="4"/>
        <v>0</v>
      </c>
      <c r="M90" s="18">
        <f t="shared" si="5"/>
        <v>0</v>
      </c>
      <c r="N90" s="18">
        <f t="shared" si="6"/>
        <v>0</v>
      </c>
    </row>
    <row r="91" spans="1:14" ht="24.95" customHeight="1" x14ac:dyDescent="0.3">
      <c r="A91" s="10">
        <f t="shared" si="7"/>
        <v>80</v>
      </c>
      <c r="B91" s="42"/>
      <c r="C91" s="69" t="s">
        <v>179</v>
      </c>
      <c r="D91" s="70"/>
      <c r="E91" s="70"/>
      <c r="F91" s="71"/>
      <c r="G91" s="12" t="s">
        <v>32</v>
      </c>
      <c r="H91" s="43"/>
      <c r="I91" s="44">
        <v>30</v>
      </c>
      <c r="J91" s="15">
        <v>0</v>
      </c>
      <c r="K91" s="16">
        <v>9.5</v>
      </c>
      <c r="L91" s="17">
        <f t="shared" si="4"/>
        <v>0</v>
      </c>
      <c r="M91" s="18">
        <f t="shared" si="5"/>
        <v>0</v>
      </c>
      <c r="N91" s="18">
        <f t="shared" si="6"/>
        <v>0</v>
      </c>
    </row>
    <row r="92" spans="1:14" ht="15" customHeight="1" x14ac:dyDescent="0.3">
      <c r="A92" s="10">
        <f t="shared" si="7"/>
        <v>81</v>
      </c>
      <c r="B92" s="42"/>
      <c r="C92" s="69" t="s">
        <v>264</v>
      </c>
      <c r="D92" s="70"/>
      <c r="E92" s="70"/>
      <c r="F92" s="71"/>
      <c r="G92" s="12" t="s">
        <v>32</v>
      </c>
      <c r="H92" s="43"/>
      <c r="I92" s="14">
        <v>20</v>
      </c>
      <c r="J92" s="15">
        <v>0</v>
      </c>
      <c r="K92" s="16">
        <v>9.5</v>
      </c>
      <c r="L92" s="17">
        <f t="shared" si="4"/>
        <v>0</v>
      </c>
      <c r="M92" s="18">
        <f t="shared" si="5"/>
        <v>0</v>
      </c>
      <c r="N92" s="18">
        <f t="shared" si="6"/>
        <v>0</v>
      </c>
    </row>
    <row r="93" spans="1:14" ht="15" customHeight="1" x14ac:dyDescent="0.3">
      <c r="A93" s="10">
        <f t="shared" si="7"/>
        <v>82</v>
      </c>
      <c r="B93" s="42"/>
      <c r="C93" s="69" t="s">
        <v>180</v>
      </c>
      <c r="D93" s="70"/>
      <c r="E93" s="70"/>
      <c r="F93" s="71"/>
      <c r="G93" s="12" t="s">
        <v>32</v>
      </c>
      <c r="H93" s="43"/>
      <c r="I93" s="14">
        <v>60</v>
      </c>
      <c r="J93" s="15">
        <v>0</v>
      </c>
      <c r="K93" s="16">
        <v>9.5</v>
      </c>
      <c r="L93" s="17">
        <f t="shared" si="4"/>
        <v>0</v>
      </c>
      <c r="M93" s="18">
        <f t="shared" si="5"/>
        <v>0</v>
      </c>
      <c r="N93" s="18">
        <f t="shared" si="6"/>
        <v>0</v>
      </c>
    </row>
    <row r="94" spans="1:14" ht="15" customHeight="1" x14ac:dyDescent="0.3">
      <c r="A94" s="10">
        <f t="shared" si="7"/>
        <v>83</v>
      </c>
      <c r="B94" s="42"/>
      <c r="C94" s="69" t="s">
        <v>181</v>
      </c>
      <c r="D94" s="70"/>
      <c r="E94" s="70"/>
      <c r="F94" s="71"/>
      <c r="G94" s="12" t="s">
        <v>32</v>
      </c>
      <c r="H94" s="43"/>
      <c r="I94" s="14">
        <v>40</v>
      </c>
      <c r="J94" s="15">
        <v>0</v>
      </c>
      <c r="K94" s="16">
        <v>9.5</v>
      </c>
      <c r="L94" s="17">
        <f t="shared" si="4"/>
        <v>0</v>
      </c>
      <c r="M94" s="18">
        <f t="shared" si="5"/>
        <v>0</v>
      </c>
      <c r="N94" s="18">
        <f t="shared" si="6"/>
        <v>0</v>
      </c>
    </row>
    <row r="95" spans="1:14" ht="15" customHeight="1" x14ac:dyDescent="0.3">
      <c r="A95" s="10">
        <f t="shared" si="7"/>
        <v>84</v>
      </c>
      <c r="B95" s="42"/>
      <c r="C95" s="69" t="s">
        <v>182</v>
      </c>
      <c r="D95" s="70"/>
      <c r="E95" s="70"/>
      <c r="F95" s="71"/>
      <c r="G95" s="12" t="s">
        <v>32</v>
      </c>
      <c r="H95" s="43"/>
      <c r="I95" s="14">
        <v>80</v>
      </c>
      <c r="J95" s="15">
        <v>0</v>
      </c>
      <c r="K95" s="16">
        <v>9.5</v>
      </c>
      <c r="L95" s="17">
        <f t="shared" si="4"/>
        <v>0</v>
      </c>
      <c r="M95" s="18">
        <f t="shared" si="5"/>
        <v>0</v>
      </c>
      <c r="N95" s="18">
        <f t="shared" si="6"/>
        <v>0</v>
      </c>
    </row>
    <row r="96" spans="1:14" ht="15" customHeight="1" x14ac:dyDescent="0.3">
      <c r="A96" s="10">
        <f t="shared" si="7"/>
        <v>85</v>
      </c>
      <c r="B96" s="42"/>
      <c r="C96" s="69" t="s">
        <v>183</v>
      </c>
      <c r="D96" s="70"/>
      <c r="E96" s="70"/>
      <c r="F96" s="71"/>
      <c r="G96" s="12" t="s">
        <v>32</v>
      </c>
      <c r="H96" s="43"/>
      <c r="I96" s="14">
        <v>10</v>
      </c>
      <c r="J96" s="15">
        <v>0</v>
      </c>
      <c r="K96" s="16">
        <v>9.5</v>
      </c>
      <c r="L96" s="17">
        <f t="shared" si="4"/>
        <v>0</v>
      </c>
      <c r="M96" s="18">
        <f t="shared" si="5"/>
        <v>0</v>
      </c>
      <c r="N96" s="18">
        <f t="shared" si="6"/>
        <v>0</v>
      </c>
    </row>
    <row r="97" spans="1:14" ht="15" customHeight="1" x14ac:dyDescent="0.3">
      <c r="A97" s="10">
        <f t="shared" si="7"/>
        <v>86</v>
      </c>
      <c r="B97" s="42"/>
      <c r="C97" s="69" t="s">
        <v>184</v>
      </c>
      <c r="D97" s="70"/>
      <c r="E97" s="70"/>
      <c r="F97" s="71"/>
      <c r="G97" s="12" t="s">
        <v>32</v>
      </c>
      <c r="H97" s="43"/>
      <c r="I97" s="14">
        <v>40</v>
      </c>
      <c r="J97" s="15">
        <v>0</v>
      </c>
      <c r="K97" s="16">
        <v>9.5</v>
      </c>
      <c r="L97" s="17">
        <f t="shared" si="4"/>
        <v>0</v>
      </c>
      <c r="M97" s="18">
        <f t="shared" si="5"/>
        <v>0</v>
      </c>
      <c r="N97" s="18">
        <f t="shared" si="6"/>
        <v>0</v>
      </c>
    </row>
    <row r="98" spans="1:14" ht="15" customHeight="1" x14ac:dyDescent="0.3">
      <c r="A98" s="10">
        <f t="shared" si="7"/>
        <v>87</v>
      </c>
      <c r="B98" s="42"/>
      <c r="C98" s="69" t="s">
        <v>185</v>
      </c>
      <c r="D98" s="70"/>
      <c r="E98" s="70"/>
      <c r="F98" s="71"/>
      <c r="G98" s="12" t="s">
        <v>32</v>
      </c>
      <c r="H98" s="43"/>
      <c r="I98" s="14">
        <v>120</v>
      </c>
      <c r="J98" s="15">
        <v>0</v>
      </c>
      <c r="K98" s="16">
        <v>9.5</v>
      </c>
      <c r="L98" s="17">
        <f t="shared" si="4"/>
        <v>0</v>
      </c>
      <c r="M98" s="18">
        <f t="shared" si="5"/>
        <v>0</v>
      </c>
      <c r="N98" s="18">
        <f t="shared" si="6"/>
        <v>0</v>
      </c>
    </row>
    <row r="99" spans="1:14" ht="15" customHeight="1" x14ac:dyDescent="0.3">
      <c r="A99" s="10">
        <f t="shared" si="7"/>
        <v>88</v>
      </c>
      <c r="B99" s="42"/>
      <c r="C99" s="69" t="s">
        <v>186</v>
      </c>
      <c r="D99" s="70"/>
      <c r="E99" s="70"/>
      <c r="F99" s="71"/>
      <c r="G99" s="12" t="s">
        <v>32</v>
      </c>
      <c r="H99" s="43"/>
      <c r="I99" s="14">
        <v>100</v>
      </c>
      <c r="J99" s="15">
        <v>0</v>
      </c>
      <c r="K99" s="16">
        <v>9.5</v>
      </c>
      <c r="L99" s="17">
        <f t="shared" si="4"/>
        <v>0</v>
      </c>
      <c r="M99" s="18">
        <f t="shared" si="5"/>
        <v>0</v>
      </c>
      <c r="N99" s="18">
        <f t="shared" si="6"/>
        <v>0</v>
      </c>
    </row>
    <row r="100" spans="1:14" ht="15" customHeight="1" x14ac:dyDescent="0.3">
      <c r="A100" s="10">
        <f t="shared" si="7"/>
        <v>89</v>
      </c>
      <c r="B100" s="42"/>
      <c r="C100" s="69" t="s">
        <v>187</v>
      </c>
      <c r="D100" s="70"/>
      <c r="E100" s="70"/>
      <c r="F100" s="71"/>
      <c r="G100" s="12" t="s">
        <v>32</v>
      </c>
      <c r="H100" s="43"/>
      <c r="I100" s="14">
        <v>40</v>
      </c>
      <c r="J100" s="15">
        <v>0</v>
      </c>
      <c r="K100" s="16">
        <v>9.5</v>
      </c>
      <c r="L100" s="17">
        <f t="shared" si="4"/>
        <v>0</v>
      </c>
      <c r="M100" s="18">
        <f t="shared" si="5"/>
        <v>0</v>
      </c>
      <c r="N100" s="18">
        <f t="shared" si="6"/>
        <v>0</v>
      </c>
    </row>
    <row r="101" spans="1:14" ht="15" customHeight="1" x14ac:dyDescent="0.3">
      <c r="A101" s="10">
        <f t="shared" si="7"/>
        <v>90</v>
      </c>
      <c r="B101" s="42"/>
      <c r="C101" s="69" t="s">
        <v>188</v>
      </c>
      <c r="D101" s="70"/>
      <c r="E101" s="70"/>
      <c r="F101" s="71"/>
      <c r="G101" s="12" t="s">
        <v>32</v>
      </c>
      <c r="H101" s="43"/>
      <c r="I101" s="14">
        <v>80</v>
      </c>
      <c r="J101" s="15">
        <v>0</v>
      </c>
      <c r="K101" s="16">
        <v>9.5</v>
      </c>
      <c r="L101" s="17">
        <f t="shared" si="4"/>
        <v>0</v>
      </c>
      <c r="M101" s="18">
        <f t="shared" si="5"/>
        <v>0</v>
      </c>
      <c r="N101" s="18">
        <f t="shared" si="6"/>
        <v>0</v>
      </c>
    </row>
    <row r="102" spans="1:14" ht="15" customHeight="1" x14ac:dyDescent="0.3">
      <c r="A102" s="10">
        <f t="shared" si="7"/>
        <v>91</v>
      </c>
      <c r="B102" s="42"/>
      <c r="C102" s="69" t="s">
        <v>189</v>
      </c>
      <c r="D102" s="70"/>
      <c r="E102" s="70"/>
      <c r="F102" s="71"/>
      <c r="G102" s="12" t="s">
        <v>32</v>
      </c>
      <c r="H102" s="43"/>
      <c r="I102" s="14">
        <v>80</v>
      </c>
      <c r="J102" s="15">
        <v>0</v>
      </c>
      <c r="K102" s="16">
        <v>9.5</v>
      </c>
      <c r="L102" s="17">
        <f t="shared" si="4"/>
        <v>0</v>
      </c>
      <c r="M102" s="18">
        <f t="shared" si="5"/>
        <v>0</v>
      </c>
      <c r="N102" s="18">
        <f t="shared" si="6"/>
        <v>0</v>
      </c>
    </row>
    <row r="103" spans="1:14" ht="15" customHeight="1" x14ac:dyDescent="0.3">
      <c r="A103" s="10">
        <f t="shared" si="7"/>
        <v>92</v>
      </c>
      <c r="B103" s="42"/>
      <c r="C103" s="69" t="s">
        <v>265</v>
      </c>
      <c r="D103" s="70"/>
      <c r="E103" s="70"/>
      <c r="F103" s="71"/>
      <c r="G103" s="12" t="s">
        <v>209</v>
      </c>
      <c r="H103" s="43"/>
      <c r="I103" s="14">
        <v>100</v>
      </c>
      <c r="J103" s="15">
        <v>0</v>
      </c>
      <c r="K103" s="16">
        <v>9.5</v>
      </c>
      <c r="L103" s="17">
        <f t="shared" si="4"/>
        <v>0</v>
      </c>
      <c r="M103" s="18">
        <f t="shared" si="5"/>
        <v>0</v>
      </c>
      <c r="N103" s="18">
        <f t="shared" si="6"/>
        <v>0</v>
      </c>
    </row>
    <row r="104" spans="1:14" ht="15" customHeight="1" x14ac:dyDescent="0.3">
      <c r="A104" s="10">
        <f t="shared" si="7"/>
        <v>93</v>
      </c>
      <c r="B104" s="42"/>
      <c r="C104" s="69" t="s">
        <v>190</v>
      </c>
      <c r="D104" s="70"/>
      <c r="E104" s="70"/>
      <c r="F104" s="71"/>
      <c r="G104" s="12" t="s">
        <v>32</v>
      </c>
      <c r="H104" s="43"/>
      <c r="I104" s="14">
        <v>100</v>
      </c>
      <c r="J104" s="15">
        <v>0</v>
      </c>
      <c r="K104" s="16">
        <v>9.5</v>
      </c>
      <c r="L104" s="17">
        <f t="shared" si="4"/>
        <v>0</v>
      </c>
      <c r="M104" s="18">
        <f t="shared" si="5"/>
        <v>0</v>
      </c>
      <c r="N104" s="18">
        <f t="shared" si="6"/>
        <v>0</v>
      </c>
    </row>
    <row r="105" spans="1:14" ht="15" customHeight="1" x14ac:dyDescent="0.3">
      <c r="A105" s="10">
        <f t="shared" si="7"/>
        <v>94</v>
      </c>
      <c r="B105" s="42"/>
      <c r="C105" s="69" t="s">
        <v>191</v>
      </c>
      <c r="D105" s="70"/>
      <c r="E105" s="70"/>
      <c r="F105" s="71"/>
      <c r="G105" s="12" t="s">
        <v>32</v>
      </c>
      <c r="H105" s="43"/>
      <c r="I105" s="14">
        <v>10</v>
      </c>
      <c r="J105" s="15">
        <v>0</v>
      </c>
      <c r="K105" s="16">
        <v>9.5</v>
      </c>
      <c r="L105" s="17">
        <f t="shared" si="4"/>
        <v>0</v>
      </c>
      <c r="M105" s="18">
        <f t="shared" si="5"/>
        <v>0</v>
      </c>
      <c r="N105" s="18">
        <f t="shared" si="6"/>
        <v>0</v>
      </c>
    </row>
    <row r="106" spans="1:14" ht="15" customHeight="1" x14ac:dyDescent="0.3">
      <c r="A106" s="10">
        <f t="shared" si="7"/>
        <v>95</v>
      </c>
      <c r="B106" s="42"/>
      <c r="C106" s="69" t="s">
        <v>192</v>
      </c>
      <c r="D106" s="70"/>
      <c r="E106" s="70"/>
      <c r="F106" s="71"/>
      <c r="G106" s="12" t="s">
        <v>32</v>
      </c>
      <c r="H106" s="43"/>
      <c r="I106" s="14">
        <v>10</v>
      </c>
      <c r="J106" s="15">
        <v>0</v>
      </c>
      <c r="K106" s="16">
        <v>9.5</v>
      </c>
      <c r="L106" s="17">
        <f t="shared" si="4"/>
        <v>0</v>
      </c>
      <c r="M106" s="18">
        <f t="shared" si="5"/>
        <v>0</v>
      </c>
      <c r="N106" s="18">
        <f t="shared" si="6"/>
        <v>0</v>
      </c>
    </row>
    <row r="107" spans="1:14" ht="15" customHeight="1" x14ac:dyDescent="0.3">
      <c r="A107" s="10">
        <f t="shared" si="7"/>
        <v>96</v>
      </c>
      <c r="B107" s="42"/>
      <c r="C107" s="69" t="s">
        <v>193</v>
      </c>
      <c r="D107" s="70"/>
      <c r="E107" s="70"/>
      <c r="F107" s="71"/>
      <c r="G107" s="12" t="s">
        <v>32</v>
      </c>
      <c r="H107" s="43"/>
      <c r="I107" s="14">
        <v>10</v>
      </c>
      <c r="J107" s="15">
        <v>0</v>
      </c>
      <c r="K107" s="16">
        <v>9.5</v>
      </c>
      <c r="L107" s="17">
        <f t="shared" si="4"/>
        <v>0</v>
      </c>
      <c r="M107" s="18">
        <f t="shared" si="5"/>
        <v>0</v>
      </c>
      <c r="N107" s="18">
        <f t="shared" si="6"/>
        <v>0</v>
      </c>
    </row>
    <row r="108" spans="1:14" ht="15" customHeight="1" x14ac:dyDescent="0.3">
      <c r="A108" s="10">
        <f t="shared" si="7"/>
        <v>97</v>
      </c>
      <c r="B108" s="42"/>
      <c r="C108" s="69" t="s">
        <v>194</v>
      </c>
      <c r="D108" s="70"/>
      <c r="E108" s="70"/>
      <c r="F108" s="71"/>
      <c r="G108" s="12" t="s">
        <v>82</v>
      </c>
      <c r="H108" s="43"/>
      <c r="I108" s="14">
        <v>1000</v>
      </c>
      <c r="J108" s="15">
        <v>0</v>
      </c>
      <c r="K108" s="16">
        <v>9.5</v>
      </c>
      <c r="L108" s="17">
        <f t="shared" si="4"/>
        <v>0</v>
      </c>
      <c r="M108" s="18">
        <f t="shared" si="5"/>
        <v>0</v>
      </c>
      <c r="N108" s="18">
        <f t="shared" si="6"/>
        <v>0</v>
      </c>
    </row>
    <row r="109" spans="1:14" ht="15" customHeight="1" x14ac:dyDescent="0.3">
      <c r="A109" s="10">
        <f t="shared" si="7"/>
        <v>98</v>
      </c>
      <c r="B109" s="42"/>
      <c r="C109" s="69" t="s">
        <v>195</v>
      </c>
      <c r="D109" s="70"/>
      <c r="E109" s="70"/>
      <c r="F109" s="71"/>
      <c r="G109" s="12" t="s">
        <v>82</v>
      </c>
      <c r="H109" s="43"/>
      <c r="I109" s="14">
        <v>30</v>
      </c>
      <c r="J109" s="15">
        <v>0</v>
      </c>
      <c r="K109" s="16">
        <v>9.5</v>
      </c>
      <c r="L109" s="17">
        <f t="shared" si="4"/>
        <v>0</v>
      </c>
      <c r="M109" s="18">
        <f t="shared" si="5"/>
        <v>0</v>
      </c>
      <c r="N109" s="18">
        <f t="shared" si="6"/>
        <v>0</v>
      </c>
    </row>
    <row r="110" spans="1:14" ht="15" customHeight="1" x14ac:dyDescent="0.3">
      <c r="A110" s="10">
        <f t="shared" si="7"/>
        <v>99</v>
      </c>
      <c r="B110" s="42"/>
      <c r="C110" s="69" t="s">
        <v>196</v>
      </c>
      <c r="D110" s="70"/>
      <c r="E110" s="70"/>
      <c r="F110" s="71"/>
      <c r="G110" s="12" t="s">
        <v>82</v>
      </c>
      <c r="H110" s="43"/>
      <c r="I110" s="14">
        <v>200</v>
      </c>
      <c r="J110" s="15">
        <v>0</v>
      </c>
      <c r="K110" s="16">
        <v>9.5</v>
      </c>
      <c r="L110" s="17">
        <f t="shared" si="4"/>
        <v>0</v>
      </c>
      <c r="M110" s="18">
        <f t="shared" si="5"/>
        <v>0</v>
      </c>
      <c r="N110" s="18">
        <f t="shared" si="6"/>
        <v>0</v>
      </c>
    </row>
    <row r="111" spans="1:14" ht="15" customHeight="1" x14ac:dyDescent="0.3">
      <c r="A111" s="10">
        <f t="shared" si="7"/>
        <v>100</v>
      </c>
      <c r="B111" s="42"/>
      <c r="C111" s="69" t="s">
        <v>197</v>
      </c>
      <c r="D111" s="70"/>
      <c r="E111" s="70"/>
      <c r="F111" s="71"/>
      <c r="G111" s="12" t="s">
        <v>32</v>
      </c>
      <c r="H111" s="43"/>
      <c r="I111" s="14">
        <v>30</v>
      </c>
      <c r="J111" s="15">
        <v>0</v>
      </c>
      <c r="K111" s="16">
        <v>9.5</v>
      </c>
      <c r="L111" s="17">
        <f t="shared" si="4"/>
        <v>0</v>
      </c>
      <c r="M111" s="18">
        <f t="shared" si="5"/>
        <v>0</v>
      </c>
      <c r="N111" s="18">
        <f t="shared" si="6"/>
        <v>0</v>
      </c>
    </row>
    <row r="112" spans="1:14" ht="15" customHeight="1" x14ac:dyDescent="0.3">
      <c r="A112" s="10">
        <f t="shared" si="7"/>
        <v>101</v>
      </c>
      <c r="B112" s="42"/>
      <c r="C112" s="69" t="s">
        <v>198</v>
      </c>
      <c r="D112" s="70"/>
      <c r="E112" s="70"/>
      <c r="F112" s="71"/>
      <c r="G112" s="12" t="s">
        <v>32</v>
      </c>
      <c r="H112" s="43"/>
      <c r="I112" s="14">
        <v>30</v>
      </c>
      <c r="J112" s="15">
        <v>0</v>
      </c>
      <c r="K112" s="16">
        <v>9.5</v>
      </c>
      <c r="L112" s="17">
        <f t="shared" si="4"/>
        <v>0</v>
      </c>
      <c r="M112" s="18">
        <f t="shared" si="5"/>
        <v>0</v>
      </c>
      <c r="N112" s="18">
        <f t="shared" si="6"/>
        <v>0</v>
      </c>
    </row>
    <row r="113" spans="1:14" ht="15" customHeight="1" x14ac:dyDescent="0.3">
      <c r="A113" s="10">
        <f t="shared" si="7"/>
        <v>102</v>
      </c>
      <c r="B113" s="42"/>
      <c r="C113" s="69" t="s">
        <v>199</v>
      </c>
      <c r="D113" s="70"/>
      <c r="E113" s="70"/>
      <c r="F113" s="71"/>
      <c r="G113" s="12" t="s">
        <v>18</v>
      </c>
      <c r="H113" s="43"/>
      <c r="I113" s="14">
        <v>2000</v>
      </c>
      <c r="J113" s="15">
        <v>0</v>
      </c>
      <c r="K113" s="16">
        <v>9.5</v>
      </c>
      <c r="L113" s="17">
        <f t="shared" si="4"/>
        <v>0</v>
      </c>
      <c r="M113" s="18">
        <f t="shared" si="5"/>
        <v>0</v>
      </c>
      <c r="N113" s="18">
        <f t="shared" si="6"/>
        <v>0</v>
      </c>
    </row>
    <row r="114" spans="1:14" ht="15" customHeight="1" x14ac:dyDescent="0.3">
      <c r="A114" s="10">
        <f t="shared" si="7"/>
        <v>103</v>
      </c>
      <c r="B114" s="42"/>
      <c r="C114" s="69" t="s">
        <v>200</v>
      </c>
      <c r="D114" s="70"/>
      <c r="E114" s="70"/>
      <c r="F114" s="71"/>
      <c r="G114" s="12" t="s">
        <v>18</v>
      </c>
      <c r="H114" s="43"/>
      <c r="I114" s="14">
        <v>1000</v>
      </c>
      <c r="J114" s="15">
        <v>0</v>
      </c>
      <c r="K114" s="16">
        <v>9.5</v>
      </c>
      <c r="L114" s="17">
        <f t="shared" si="4"/>
        <v>0</v>
      </c>
      <c r="M114" s="18">
        <f t="shared" si="5"/>
        <v>0</v>
      </c>
      <c r="N114" s="18">
        <f t="shared" si="6"/>
        <v>0</v>
      </c>
    </row>
    <row r="115" spans="1:14" ht="15" customHeight="1" x14ac:dyDescent="0.3">
      <c r="A115" s="10">
        <f t="shared" si="7"/>
        <v>104</v>
      </c>
      <c r="B115" s="42"/>
      <c r="C115" s="69" t="s">
        <v>201</v>
      </c>
      <c r="D115" s="70"/>
      <c r="E115" s="70"/>
      <c r="F115" s="71"/>
      <c r="G115" s="12" t="s">
        <v>18</v>
      </c>
      <c r="H115" s="43"/>
      <c r="I115" s="14">
        <v>1000</v>
      </c>
      <c r="J115" s="15">
        <v>0</v>
      </c>
      <c r="K115" s="16">
        <v>9.5</v>
      </c>
      <c r="L115" s="17">
        <f t="shared" si="4"/>
        <v>0</v>
      </c>
      <c r="M115" s="18">
        <f t="shared" si="5"/>
        <v>0</v>
      </c>
      <c r="N115" s="18">
        <f t="shared" si="6"/>
        <v>0</v>
      </c>
    </row>
    <row r="116" spans="1:14" ht="15" customHeight="1" x14ac:dyDescent="0.3">
      <c r="A116" s="10">
        <f t="shared" si="7"/>
        <v>105</v>
      </c>
      <c r="B116" s="42"/>
      <c r="C116" s="69" t="s">
        <v>202</v>
      </c>
      <c r="D116" s="70"/>
      <c r="E116" s="70"/>
      <c r="F116" s="71"/>
      <c r="G116" s="12" t="s">
        <v>32</v>
      </c>
      <c r="H116" s="43"/>
      <c r="I116" s="14">
        <v>200</v>
      </c>
      <c r="J116" s="15">
        <v>0</v>
      </c>
      <c r="K116" s="16">
        <v>9.5</v>
      </c>
      <c r="L116" s="17">
        <f t="shared" si="4"/>
        <v>0</v>
      </c>
      <c r="M116" s="18">
        <f t="shared" si="5"/>
        <v>0</v>
      </c>
      <c r="N116" s="18">
        <f t="shared" si="6"/>
        <v>0</v>
      </c>
    </row>
    <row r="117" spans="1:14" ht="15" customHeight="1" x14ac:dyDescent="0.3">
      <c r="A117" s="10">
        <f t="shared" si="7"/>
        <v>106</v>
      </c>
      <c r="B117" s="42"/>
      <c r="C117" s="69" t="s">
        <v>203</v>
      </c>
      <c r="D117" s="70"/>
      <c r="E117" s="70"/>
      <c r="F117" s="71"/>
      <c r="G117" s="12" t="s">
        <v>18</v>
      </c>
      <c r="H117" s="43"/>
      <c r="I117" s="14">
        <v>110</v>
      </c>
      <c r="J117" s="15">
        <v>0</v>
      </c>
      <c r="K117" s="16">
        <v>9.5</v>
      </c>
      <c r="L117" s="17">
        <f t="shared" si="4"/>
        <v>0</v>
      </c>
      <c r="M117" s="18">
        <f t="shared" si="5"/>
        <v>0</v>
      </c>
      <c r="N117" s="18">
        <f t="shared" si="6"/>
        <v>0</v>
      </c>
    </row>
    <row r="118" spans="1:14" ht="15" customHeight="1" x14ac:dyDescent="0.3">
      <c r="A118" s="10">
        <f t="shared" si="7"/>
        <v>107</v>
      </c>
      <c r="B118" s="42"/>
      <c r="C118" s="69" t="s">
        <v>204</v>
      </c>
      <c r="D118" s="70" t="s">
        <v>204</v>
      </c>
      <c r="E118" s="70" t="s">
        <v>204</v>
      </c>
      <c r="F118" s="71" t="s">
        <v>204</v>
      </c>
      <c r="G118" s="12" t="s">
        <v>32</v>
      </c>
      <c r="H118" s="43"/>
      <c r="I118" s="14">
        <v>10</v>
      </c>
      <c r="J118" s="15">
        <v>0</v>
      </c>
      <c r="K118" s="16">
        <v>9.5</v>
      </c>
      <c r="L118" s="17">
        <f t="shared" si="4"/>
        <v>0</v>
      </c>
      <c r="M118" s="18">
        <f t="shared" si="5"/>
        <v>0</v>
      </c>
      <c r="N118" s="18">
        <f t="shared" si="6"/>
        <v>0</v>
      </c>
    </row>
    <row r="119" spans="1:14" ht="15" customHeight="1" x14ac:dyDescent="0.3">
      <c r="A119" s="10">
        <f t="shared" si="7"/>
        <v>108</v>
      </c>
      <c r="B119" s="42"/>
      <c r="C119" s="69" t="s">
        <v>205</v>
      </c>
      <c r="D119" s="70" t="s">
        <v>205</v>
      </c>
      <c r="E119" s="70" t="s">
        <v>205</v>
      </c>
      <c r="F119" s="71" t="s">
        <v>205</v>
      </c>
      <c r="G119" s="12" t="s">
        <v>32</v>
      </c>
      <c r="H119" s="43"/>
      <c r="I119" s="14">
        <v>10</v>
      </c>
      <c r="J119" s="15">
        <v>0</v>
      </c>
      <c r="K119" s="16">
        <v>9.5</v>
      </c>
      <c r="L119" s="17">
        <f t="shared" si="4"/>
        <v>0</v>
      </c>
      <c r="M119" s="18">
        <f t="shared" si="5"/>
        <v>0</v>
      </c>
      <c r="N119" s="18">
        <f t="shared" si="6"/>
        <v>0</v>
      </c>
    </row>
    <row r="120" spans="1:14" ht="15" customHeight="1" x14ac:dyDescent="0.3">
      <c r="A120" s="10">
        <f t="shared" si="7"/>
        <v>109</v>
      </c>
      <c r="B120" s="42"/>
      <c r="C120" s="69" t="s">
        <v>250</v>
      </c>
      <c r="D120" s="70"/>
      <c r="E120" s="70"/>
      <c r="F120" s="71"/>
      <c r="G120" s="12" t="s">
        <v>209</v>
      </c>
      <c r="H120" s="43"/>
      <c r="I120" s="14">
        <v>120</v>
      </c>
      <c r="J120" s="15">
        <v>0</v>
      </c>
      <c r="K120" s="16">
        <v>9.5</v>
      </c>
      <c r="L120" s="17">
        <f t="shared" ref="L120:L122" si="8">PRODUCT(J120,1.095)</f>
        <v>0</v>
      </c>
      <c r="M120" s="18">
        <f t="shared" ref="M120:M122" si="9">PRODUCT(I120,L120)</f>
        <v>0</v>
      </c>
      <c r="N120" s="18">
        <f t="shared" ref="N120:N122" si="10">PRODUCT(I120,J120)</f>
        <v>0</v>
      </c>
    </row>
    <row r="121" spans="1:14" ht="15" customHeight="1" x14ac:dyDescent="0.3">
      <c r="A121" s="10">
        <f t="shared" si="7"/>
        <v>110</v>
      </c>
      <c r="B121" s="42"/>
      <c r="C121" s="69" t="s">
        <v>248</v>
      </c>
      <c r="D121" s="70"/>
      <c r="E121" s="70"/>
      <c r="F121" s="71"/>
      <c r="G121" s="12" t="s">
        <v>209</v>
      </c>
      <c r="H121" s="43"/>
      <c r="I121" s="14">
        <v>60</v>
      </c>
      <c r="J121" s="15">
        <v>0</v>
      </c>
      <c r="K121" s="16">
        <v>9.5</v>
      </c>
      <c r="L121" s="17">
        <f t="shared" si="8"/>
        <v>0</v>
      </c>
      <c r="M121" s="18">
        <f t="shared" si="9"/>
        <v>0</v>
      </c>
      <c r="N121" s="18">
        <f t="shared" si="10"/>
        <v>0</v>
      </c>
    </row>
    <row r="122" spans="1:14" ht="15" customHeight="1" x14ac:dyDescent="0.3">
      <c r="A122" s="10">
        <f t="shared" si="7"/>
        <v>111</v>
      </c>
      <c r="B122" s="42"/>
      <c r="C122" s="69" t="s">
        <v>249</v>
      </c>
      <c r="D122" s="70"/>
      <c r="E122" s="70"/>
      <c r="F122" s="71"/>
      <c r="G122" s="12" t="s">
        <v>209</v>
      </c>
      <c r="H122" s="43"/>
      <c r="I122" s="14">
        <v>60</v>
      </c>
      <c r="J122" s="15">
        <v>0</v>
      </c>
      <c r="K122" s="16">
        <v>9.5</v>
      </c>
      <c r="L122" s="17">
        <f t="shared" si="8"/>
        <v>0</v>
      </c>
      <c r="M122" s="18">
        <f t="shared" si="9"/>
        <v>0</v>
      </c>
      <c r="N122" s="18">
        <f t="shared" si="10"/>
        <v>0</v>
      </c>
    </row>
    <row r="123" spans="1:14" ht="12.75" customHeight="1" x14ac:dyDescent="0.3">
      <c r="A123" s="46"/>
      <c r="B123" s="46"/>
      <c r="C123" s="59" t="s">
        <v>206</v>
      </c>
      <c r="D123" s="59"/>
      <c r="E123" s="59"/>
      <c r="F123" s="59"/>
      <c r="G123" s="47"/>
      <c r="H123" s="47"/>
      <c r="I123" s="47"/>
      <c r="J123" s="48"/>
      <c r="K123" s="47"/>
      <c r="L123" s="49"/>
      <c r="M123" s="50">
        <f>SUM(M12:M122)</f>
        <v>0</v>
      </c>
      <c r="N123" s="50">
        <f>SUM(N12:N122)</f>
        <v>0</v>
      </c>
    </row>
    <row r="124" spans="1:14" ht="12.75" customHeight="1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</row>
    <row r="125" spans="1:14" ht="12.75" customHeight="1" x14ac:dyDescent="0.3">
      <c r="A125" s="6" t="s">
        <v>21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spans="1:14" ht="12.75" customHeight="1" x14ac:dyDescent="0.3">
      <c r="A126" s="6" t="s">
        <v>22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</row>
    <row r="127" spans="1:14" ht="12.75" customHeight="1" x14ac:dyDescent="0.3">
      <c r="A127" s="6" t="s">
        <v>23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1:14" ht="12.75" customHeight="1" x14ac:dyDescent="0.3">
      <c r="A128" s="6" t="s">
        <v>77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spans="1:14" ht="12.75" customHeight="1" x14ac:dyDescent="0.3">
      <c r="A129" s="1"/>
      <c r="B129" s="1"/>
      <c r="C129" s="1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</row>
    <row r="130" spans="1:14" ht="12.75" customHeight="1" x14ac:dyDescent="0.3">
      <c r="A130" s="1"/>
      <c r="B130" s="1"/>
      <c r="C130" s="1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</row>
    <row r="131" spans="1:14" ht="12.75" customHeight="1" x14ac:dyDescent="0.3">
      <c r="A131" s="20"/>
      <c r="B131" s="20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</row>
    <row r="132" spans="1:14" ht="12.75" customHeight="1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</row>
    <row r="133" spans="1:14" ht="12.75" customHeight="1" x14ac:dyDescent="0.3">
      <c r="A133" s="6" t="s">
        <v>26</v>
      </c>
      <c r="B133" s="6"/>
      <c r="C133" s="6"/>
      <c r="D133" s="6"/>
      <c r="E133" s="6"/>
      <c r="F133" s="6"/>
      <c r="G133" s="6"/>
      <c r="H133" s="21" t="s">
        <v>27</v>
      </c>
      <c r="I133" s="6"/>
      <c r="J133" s="6"/>
      <c r="K133" s="6" t="s">
        <v>28</v>
      </c>
      <c r="L133" s="6"/>
      <c r="M133" s="6"/>
      <c r="N133" s="6"/>
    </row>
    <row r="136" spans="1:14" ht="12.75" customHeight="1" x14ac:dyDescent="0.3">
      <c r="B136" s="22"/>
      <c r="C136" s="22"/>
    </row>
    <row r="137" spans="1:14" ht="12.75" customHeight="1" x14ac:dyDescent="0.3">
      <c r="B137" s="22"/>
      <c r="C137" s="22"/>
    </row>
    <row r="138" spans="1:14" ht="12.75" customHeight="1" x14ac:dyDescent="0.3">
      <c r="B138" s="22"/>
      <c r="C138" s="22"/>
    </row>
    <row r="139" spans="1:14" ht="12.75" customHeight="1" x14ac:dyDescent="0.3">
      <c r="B139" s="22"/>
      <c r="C139" s="22"/>
    </row>
  </sheetData>
  <sheetProtection algorithmName="SHA-512" hashValue="IDgUjJY12BG7UFNDNlihGqvfX49ypHzZrSn/jpyZt0uky0pjroRfL1lnZmF3RPcGXvcuRPoycJkRuyto7w0yTg==" saltValue="DeN7yztFwM1qOY2jf3+lyg==" spinCount="100000" sheet="1" objects="1" scenarios="1"/>
  <protectedRanges>
    <protectedRange sqref="C4:C5" name="Obseg2"/>
    <protectedRange sqref="C133" name="Range2"/>
  </protectedRanges>
  <mergeCells count="113">
    <mergeCell ref="C118:F118"/>
    <mergeCell ref="C119:F119"/>
    <mergeCell ref="C123:F123"/>
    <mergeCell ref="C112:F112"/>
    <mergeCell ref="C113:F113"/>
    <mergeCell ref="C114:F114"/>
    <mergeCell ref="C115:F115"/>
    <mergeCell ref="C116:F116"/>
    <mergeCell ref="C117:F117"/>
    <mergeCell ref="C106:F106"/>
    <mergeCell ref="C107:F107"/>
    <mergeCell ref="C108:F108"/>
    <mergeCell ref="C109:F109"/>
    <mergeCell ref="C110:F110"/>
    <mergeCell ref="C111:F111"/>
    <mergeCell ref="C100:F100"/>
    <mergeCell ref="C101:F101"/>
    <mergeCell ref="C102:F102"/>
    <mergeCell ref="C103:F103"/>
    <mergeCell ref="C104:F104"/>
    <mergeCell ref="C105:F105"/>
    <mergeCell ref="C94:F94"/>
    <mergeCell ref="C95:F95"/>
    <mergeCell ref="C96:F96"/>
    <mergeCell ref="C97:F97"/>
    <mergeCell ref="C98:F98"/>
    <mergeCell ref="C99:F99"/>
    <mergeCell ref="C88:F88"/>
    <mergeCell ref="C89:F89"/>
    <mergeCell ref="C90:F90"/>
    <mergeCell ref="C91:F91"/>
    <mergeCell ref="C92:F92"/>
    <mergeCell ref="C93:F93"/>
    <mergeCell ref="C82:F82"/>
    <mergeCell ref="C83:F83"/>
    <mergeCell ref="C84:F84"/>
    <mergeCell ref="C85:F85"/>
    <mergeCell ref="C86:F86"/>
    <mergeCell ref="C87:F87"/>
    <mergeCell ref="C76:F76"/>
    <mergeCell ref="C77:F77"/>
    <mergeCell ref="C78:F78"/>
    <mergeCell ref="C79:F79"/>
    <mergeCell ref="C80:F80"/>
    <mergeCell ref="C81:F81"/>
    <mergeCell ref="C70:F70"/>
    <mergeCell ref="C71:F71"/>
    <mergeCell ref="C72:F72"/>
    <mergeCell ref="C73:F73"/>
    <mergeCell ref="C74:F74"/>
    <mergeCell ref="C75:F75"/>
    <mergeCell ref="C65:F65"/>
    <mergeCell ref="C66:F66"/>
    <mergeCell ref="C67:F67"/>
    <mergeCell ref="C68:F68"/>
    <mergeCell ref="C69:F69"/>
    <mergeCell ref="C59:F59"/>
    <mergeCell ref="C60:F60"/>
    <mergeCell ref="C61:F61"/>
    <mergeCell ref="C62:F62"/>
    <mergeCell ref="C63:F63"/>
    <mergeCell ref="C64:F64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10:F10"/>
    <mergeCell ref="C12:F12"/>
    <mergeCell ref="C13:F13"/>
    <mergeCell ref="C14:F14"/>
    <mergeCell ref="C15:F15"/>
    <mergeCell ref="C16:F16"/>
    <mergeCell ref="C121:F121"/>
    <mergeCell ref="C122:F122"/>
    <mergeCell ref="C120:F120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35:F35"/>
    <mergeCell ref="C36:F36"/>
    <mergeCell ref="C37:F37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  <ignoredErrors>
    <ignoredError sqref="L27 L6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6</vt:i4>
      </vt:variant>
    </vt:vector>
  </HeadingPairs>
  <TitlesOfParts>
    <vt:vector size="12" baseType="lpstr">
      <vt:lpstr>Meso in mesni izdelki</vt:lpstr>
      <vt:lpstr>Perutninsko meso in izdelki</vt:lpstr>
      <vt:lpstr>Mleko in mlečni izdelki</vt:lpstr>
      <vt:lpstr>Bio mleko in mlečni izdelki</vt:lpstr>
      <vt:lpstr>Mlevski izdelki</vt:lpstr>
      <vt:lpstr>Splošno prehrambeno blago</vt:lpstr>
      <vt:lpstr>'Bio mleko in mlečni izdelki'!Tiskanje_naslovov</vt:lpstr>
      <vt:lpstr>'Meso in mesni izdelki'!Tiskanje_naslovov</vt:lpstr>
      <vt:lpstr>'Mleko in mlečni izdelki'!Tiskanje_naslovov</vt:lpstr>
      <vt:lpstr>'Mlevski izdelki'!Tiskanje_naslovov</vt:lpstr>
      <vt:lpstr>'Perutninsko meso in izdelki'!Tiskanje_naslovov</vt:lpstr>
      <vt:lpstr>'Splošno prehrambeno blago'!Tiskanje_naslovov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2023-10-24T06:42:05Z</dcterms:created>
  <dcterms:modified xsi:type="dcterms:W3CDTF">2023-10-25T07:04:54Z</dcterms:modified>
</cp:coreProperties>
</file>