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TRBOVLJE\DATOTEKE\"/>
    </mc:Choice>
  </mc:AlternateContent>
  <xr:revisionPtr revIDLastSave="0" documentId="8_{92CAD19F-92E1-4FAC-94DF-5A800F1C7B97}" xr6:coauthVersionLast="47" xr6:coauthVersionMax="47" xr10:uidLastSave="{00000000-0000-0000-0000-000000000000}"/>
  <bookViews>
    <workbookView xWindow="1230" yWindow="2550" windowWidth="26475" windowHeight="10875" xr2:uid="{4BE029DE-F5EE-4CED-9E9F-1469C31B4DC3}"/>
  </bookViews>
  <sheets>
    <sheet name="Mleko in mlečni izdelki" sheetId="9" r:id="rId1"/>
    <sheet name="Kruh, pekovski izdelki" sheetId="12" r:id="rId2"/>
    <sheet name="Pizze in bureki" sheetId="10" r:id="rId3"/>
    <sheet name="Zamrznjeni izdelki iz testa" sheetId="11" r:id="rId4"/>
    <sheet name="Žita in mlevski izdelki" sheetId="6" r:id="rId5"/>
    <sheet name="Testenine in zakuhe" sheetId="7" r:id="rId6"/>
    <sheet name="Sadje, zelenjava " sheetId="3" r:id="rId7"/>
    <sheet name="Sadni sokovi in sirupi" sheetId="1" r:id="rId8"/>
    <sheet name="Sirupi za avtomate" sheetId="2" r:id="rId9"/>
    <sheet name="Splošno prehrambeno blago" sheetId="4" r:id="rId10"/>
    <sheet name="Konzervirana hrana" sheetId="5" r:id="rId11"/>
    <sheet name="Čaji" sheetId="8" r:id="rId12"/>
  </sheets>
  <definedNames>
    <definedName name="Z_05B2066C_458C_4B30_A1F9_3375CFE90D77_.wvu.PrintTitles" localSheetId="11">Čaji!$10:$10</definedName>
    <definedName name="Z_05B2066C_458C_4B30_A1F9_3375CFE90D77_.wvu.PrintTitles" localSheetId="10">'Konzervirana hrana'!$10:$10</definedName>
    <definedName name="Z_05B2066C_458C_4B30_A1F9_3375CFE90D77_.wvu.PrintTitles" localSheetId="1">'Kruh, pekovski izdelki'!$10:$10</definedName>
    <definedName name="Z_05B2066C_458C_4B30_A1F9_3375CFE90D77_.wvu.PrintTitles" localSheetId="0">'Mleko in mlečni izdelki'!$10:$10</definedName>
    <definedName name="Z_05B2066C_458C_4B30_A1F9_3375CFE90D77_.wvu.PrintTitles" localSheetId="2">'Pizze in bureki'!$10:$10</definedName>
    <definedName name="Z_05B2066C_458C_4B30_A1F9_3375CFE90D77_.wvu.PrintTitles" localSheetId="7">'Sadni sokovi in sirupi'!$10:$10</definedName>
    <definedName name="Z_05B2066C_458C_4B30_A1F9_3375CFE90D77_.wvu.PrintTitles" localSheetId="8">'Sirupi za avtomate'!$10:$10</definedName>
    <definedName name="Z_05B2066C_458C_4B30_A1F9_3375CFE90D77_.wvu.PrintTitles" localSheetId="9">'Splošno prehrambeno blago'!$10:$10</definedName>
    <definedName name="Z_05B2066C_458C_4B30_A1F9_3375CFE90D77_.wvu.PrintTitles" localSheetId="5">'Testenine in zakuhe'!$10:$10</definedName>
    <definedName name="Z_05B2066C_458C_4B30_A1F9_3375CFE90D77_.wvu.PrintTitles" localSheetId="3">'Zamrznjeni izdelki iz testa'!$10:$10</definedName>
    <definedName name="Z_05B2066C_458C_4B30_A1F9_3375CFE90D77_.wvu.PrintTitles" localSheetId="4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7" l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4" i="4"/>
  <c r="N94" i="12"/>
  <c r="N95" i="12" s="1"/>
  <c r="L94" i="12"/>
  <c r="M94" i="12" s="1"/>
  <c r="M95" i="12" s="1"/>
  <c r="N93" i="12"/>
  <c r="M93" i="12"/>
  <c r="L93" i="12"/>
  <c r="N92" i="12"/>
  <c r="L92" i="12"/>
  <c r="M92" i="12" s="1"/>
  <c r="N91" i="12"/>
  <c r="M91" i="12"/>
  <c r="L91" i="12"/>
  <c r="N90" i="12"/>
  <c r="L90" i="12"/>
  <c r="M90" i="12" s="1"/>
  <c r="N89" i="12"/>
  <c r="M89" i="12"/>
  <c r="L89" i="12"/>
  <c r="N88" i="12"/>
  <c r="L88" i="12"/>
  <c r="M88" i="12" s="1"/>
  <c r="N87" i="12"/>
  <c r="M87" i="12"/>
  <c r="L87" i="12"/>
  <c r="N86" i="12"/>
  <c r="L86" i="12"/>
  <c r="M86" i="12" s="1"/>
  <c r="N85" i="12"/>
  <c r="M85" i="12"/>
  <c r="L85" i="12"/>
  <c r="N84" i="12"/>
  <c r="L84" i="12"/>
  <c r="M84" i="12" s="1"/>
  <c r="N83" i="12"/>
  <c r="M83" i="12"/>
  <c r="L83" i="12"/>
  <c r="N82" i="12"/>
  <c r="L82" i="12"/>
  <c r="M82" i="12" s="1"/>
  <c r="N81" i="12"/>
  <c r="M81" i="12"/>
  <c r="L81" i="12"/>
  <c r="N80" i="12"/>
  <c r="L80" i="12"/>
  <c r="M80" i="12" s="1"/>
  <c r="N79" i="12"/>
  <c r="M79" i="12"/>
  <c r="L79" i="12"/>
  <c r="N78" i="12"/>
  <c r="M78" i="12"/>
  <c r="L78" i="12"/>
  <c r="N77" i="12"/>
  <c r="M77" i="12"/>
  <c r="L77" i="12"/>
  <c r="N76" i="12"/>
  <c r="M76" i="12"/>
  <c r="L76" i="12"/>
  <c r="N75" i="12"/>
  <c r="M75" i="12"/>
  <c r="L75" i="12"/>
  <c r="N74" i="12"/>
  <c r="M74" i="12"/>
  <c r="L74" i="12"/>
  <c r="N73" i="12"/>
  <c r="M73" i="12"/>
  <c r="L73" i="12"/>
  <c r="N72" i="12"/>
  <c r="M72" i="12"/>
  <c r="L72" i="12"/>
  <c r="N71" i="12"/>
  <c r="M71" i="12"/>
  <c r="L71" i="12"/>
  <c r="N70" i="12"/>
  <c r="M70" i="12"/>
  <c r="L70" i="12"/>
  <c r="N69" i="12"/>
  <c r="M69" i="12"/>
  <c r="L69" i="12"/>
  <c r="N68" i="12"/>
  <c r="M68" i="12"/>
  <c r="L68" i="12"/>
  <c r="N67" i="12"/>
  <c r="M67" i="12"/>
  <c r="L67" i="12"/>
  <c r="N66" i="12"/>
  <c r="M66" i="12"/>
  <c r="L66" i="12"/>
  <c r="N65" i="12"/>
  <c r="M65" i="12"/>
  <c r="L65" i="12"/>
  <c r="N64" i="12"/>
  <c r="M64" i="12"/>
  <c r="L64" i="12"/>
  <c r="N63" i="12"/>
  <c r="M63" i="12"/>
  <c r="L63" i="12"/>
  <c r="N62" i="12"/>
  <c r="M62" i="12"/>
  <c r="L62" i="12"/>
  <c r="N61" i="12"/>
  <c r="M61" i="12"/>
  <c r="L61" i="12"/>
  <c r="N60" i="12"/>
  <c r="M60" i="12"/>
  <c r="L60" i="12"/>
  <c r="N59" i="12"/>
  <c r="M59" i="12"/>
  <c r="L59" i="12"/>
  <c r="N58" i="12"/>
  <c r="M58" i="12"/>
  <c r="L58" i="12"/>
  <c r="N57" i="12"/>
  <c r="M57" i="12"/>
  <c r="L57" i="12"/>
  <c r="N56" i="12"/>
  <c r="M56" i="12"/>
  <c r="L56" i="12"/>
  <c r="N55" i="12"/>
  <c r="M55" i="12"/>
  <c r="L55" i="12"/>
  <c r="N54" i="12"/>
  <c r="M54" i="12"/>
  <c r="L54" i="12"/>
  <c r="N53" i="12"/>
  <c r="M53" i="12"/>
  <c r="L53" i="12"/>
  <c r="N52" i="12"/>
  <c r="M52" i="12"/>
  <c r="L52" i="12"/>
  <c r="N51" i="12"/>
  <c r="M51" i="12"/>
  <c r="L51" i="12"/>
  <c r="N50" i="12"/>
  <c r="M50" i="12"/>
  <c r="L50" i="12"/>
  <c r="N49" i="12"/>
  <c r="M49" i="12"/>
  <c r="L49" i="12"/>
  <c r="N48" i="12"/>
  <c r="M48" i="12"/>
  <c r="L48" i="12"/>
  <c r="N47" i="12"/>
  <c r="M47" i="12"/>
  <c r="L47" i="12"/>
  <c r="N46" i="12"/>
  <c r="M46" i="12"/>
  <c r="L46" i="12"/>
  <c r="N45" i="12"/>
  <c r="M45" i="12"/>
  <c r="L45" i="12"/>
  <c r="N44" i="12"/>
  <c r="M44" i="12"/>
  <c r="L44" i="12"/>
  <c r="N43" i="12"/>
  <c r="M43" i="12"/>
  <c r="L43" i="12"/>
  <c r="N42" i="12"/>
  <c r="M42" i="12"/>
  <c r="L42" i="12"/>
  <c r="N41" i="12"/>
  <c r="M41" i="12"/>
  <c r="L41" i="12"/>
  <c r="N40" i="12"/>
  <c r="M40" i="12"/>
  <c r="L40" i="12"/>
  <c r="N39" i="12"/>
  <c r="M39" i="12"/>
  <c r="L39" i="12"/>
  <c r="N38" i="12"/>
  <c r="M38" i="12"/>
  <c r="L38" i="12"/>
  <c r="N37" i="12"/>
  <c r="M37" i="12"/>
  <c r="L37" i="12"/>
  <c r="N36" i="12"/>
  <c r="M36" i="12"/>
  <c r="L36" i="12"/>
  <c r="N35" i="12"/>
  <c r="M35" i="12"/>
  <c r="L35" i="12"/>
  <c r="N34" i="12"/>
  <c r="M34" i="12"/>
  <c r="L34" i="12"/>
  <c r="N33" i="12"/>
  <c r="M33" i="12"/>
  <c r="L33" i="12"/>
  <c r="N32" i="12"/>
  <c r="M32" i="12"/>
  <c r="L32" i="12"/>
  <c r="N31" i="12"/>
  <c r="M31" i="12"/>
  <c r="L31" i="12"/>
  <c r="N30" i="12"/>
  <c r="M30" i="12"/>
  <c r="L30" i="12"/>
  <c r="N29" i="12"/>
  <c r="M29" i="12"/>
  <c r="L29" i="12"/>
  <c r="N28" i="12"/>
  <c r="M28" i="12"/>
  <c r="L28" i="12"/>
  <c r="N27" i="12"/>
  <c r="M27" i="12"/>
  <c r="L27" i="12"/>
  <c r="N26" i="12"/>
  <c r="M26" i="12"/>
  <c r="L26" i="12"/>
  <c r="N25" i="12"/>
  <c r="M25" i="12"/>
  <c r="L25" i="12"/>
  <c r="N24" i="12"/>
  <c r="M24" i="12"/>
  <c r="L24" i="12"/>
  <c r="N23" i="12"/>
  <c r="M23" i="12"/>
  <c r="L23" i="12"/>
  <c r="N22" i="12"/>
  <c r="M22" i="12"/>
  <c r="L22" i="12"/>
  <c r="N21" i="12"/>
  <c r="M21" i="12"/>
  <c r="L21" i="12"/>
  <c r="N20" i="12"/>
  <c r="M20" i="12"/>
  <c r="L20" i="12"/>
  <c r="N19" i="12"/>
  <c r="M19" i="12"/>
  <c r="L19" i="12"/>
  <c r="N18" i="12"/>
  <c r="M18" i="12"/>
  <c r="L18" i="12"/>
  <c r="N17" i="12"/>
  <c r="M17" i="12"/>
  <c r="L17" i="12"/>
  <c r="N16" i="12"/>
  <c r="M16" i="12"/>
  <c r="L16" i="12"/>
  <c r="N15" i="12"/>
  <c r="M15" i="12"/>
  <c r="L15" i="12"/>
  <c r="N14" i="12"/>
  <c r="M14" i="12"/>
  <c r="L14" i="12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N13" i="12"/>
  <c r="M13" i="12"/>
  <c r="L13" i="12"/>
  <c r="A13" i="12"/>
  <c r="N12" i="12"/>
  <c r="M12" i="12"/>
  <c r="L12" i="12"/>
  <c r="A15" i="8" l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14" i="8"/>
  <c r="B18" i="3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17" i="3"/>
  <c r="B16" i="3"/>
  <c r="A64" i="1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M54" i="11"/>
  <c r="L54" i="1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M46" i="11"/>
  <c r="L46" i="1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M38" i="11"/>
  <c r="L38" i="11"/>
  <c r="N37" i="11"/>
  <c r="M37" i="11"/>
  <c r="L37" i="1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M30" i="11"/>
  <c r="L30" i="1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M22" i="11"/>
  <c r="L22" i="1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M14" i="11"/>
  <c r="L14" i="1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N12" i="11"/>
  <c r="L12" i="11"/>
  <c r="M12" i="11" s="1"/>
  <c r="N16" i="10"/>
  <c r="L16" i="10"/>
  <c r="M16" i="10" s="1"/>
  <c r="N15" i="10"/>
  <c r="M15" i="10"/>
  <c r="L15" i="10"/>
  <c r="N14" i="10"/>
  <c r="L14" i="10"/>
  <c r="M14" i="10" s="1"/>
  <c r="A14" i="10"/>
  <c r="A15" i="10" s="1"/>
  <c r="A16" i="10" s="1"/>
  <c r="N13" i="10"/>
  <c r="M13" i="10"/>
  <c r="L13" i="10"/>
  <c r="A13" i="10"/>
  <c r="N12" i="10"/>
  <c r="L12" i="10"/>
  <c r="M12" i="10" s="1"/>
  <c r="M65" i="11" l="1"/>
  <c r="N65" i="11"/>
  <c r="N17" i="10"/>
  <c r="M17" i="10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M15" i="2"/>
  <c r="L15" i="2"/>
  <c r="N14" i="2"/>
  <c r="L14" i="2"/>
  <c r="M14" i="2" s="1"/>
  <c r="N13" i="2"/>
  <c r="L13" i="2"/>
  <c r="M13" i="2" s="1"/>
  <c r="N46" i="9"/>
  <c r="L46" i="9"/>
  <c r="M46" i="9" s="1"/>
  <c r="N45" i="9"/>
  <c r="L45" i="9"/>
  <c r="M45" i="9" s="1"/>
  <c r="N44" i="9"/>
  <c r="L44" i="9"/>
  <c r="M44" i="9" s="1"/>
  <c r="N43" i="9"/>
  <c r="M43" i="9"/>
  <c r="L43" i="9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M27" i="9"/>
  <c r="L27" i="9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N13" i="9"/>
  <c r="L13" i="9"/>
  <c r="M13" i="9" s="1"/>
  <c r="A13" i="9"/>
  <c r="N12" i="9"/>
  <c r="L12" i="9"/>
  <c r="M12" i="9" s="1"/>
  <c r="N47" i="9" l="1"/>
  <c r="M47" i="9"/>
  <c r="N29" i="8" l="1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M20" i="8"/>
  <c r="L20" i="8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M13" i="8"/>
  <c r="L13" i="8"/>
  <c r="A13" i="8"/>
  <c r="N12" i="8"/>
  <c r="L12" i="8"/>
  <c r="M12" i="8" s="1"/>
  <c r="N30" i="8" l="1"/>
  <c r="M30" i="8"/>
  <c r="N35" i="7" l="1"/>
  <c r="L35" i="7"/>
  <c r="M35" i="7" s="1"/>
  <c r="N34" i="7"/>
  <c r="L34" i="7"/>
  <c r="M34" i="7" s="1"/>
  <c r="N33" i="7"/>
  <c r="L33" i="7"/>
  <c r="M33" i="7" s="1"/>
  <c r="N32" i="7"/>
  <c r="M32" i="7"/>
  <c r="L32" i="7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A13" i="7"/>
  <c r="N12" i="7"/>
  <c r="L12" i="7"/>
  <c r="M12" i="7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M18" i="6"/>
  <c r="L18" i="6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N12" i="6"/>
  <c r="L12" i="6"/>
  <c r="M12" i="6" s="1"/>
  <c r="N46" i="5"/>
  <c r="L46" i="5"/>
  <c r="M46" i="5" s="1"/>
  <c r="N45" i="5"/>
  <c r="M45" i="5"/>
  <c r="L45" i="5"/>
  <c r="N44" i="5"/>
  <c r="M44" i="5"/>
  <c r="L44" i="5"/>
  <c r="N43" i="5"/>
  <c r="M43" i="5"/>
  <c r="L43" i="5"/>
  <c r="N42" i="5"/>
  <c r="M42" i="5"/>
  <c r="L42" i="5"/>
  <c r="N41" i="5"/>
  <c r="M41" i="5"/>
  <c r="L41" i="5"/>
  <c r="N40" i="5"/>
  <c r="L40" i="5"/>
  <c r="M40" i="5" s="1"/>
  <c r="N39" i="5"/>
  <c r="M39" i="5"/>
  <c r="L39" i="5"/>
  <c r="N38" i="5"/>
  <c r="L38" i="5"/>
  <c r="M38" i="5" s="1"/>
  <c r="N37" i="5"/>
  <c r="M37" i="5"/>
  <c r="L37" i="5"/>
  <c r="N36" i="5"/>
  <c r="L36" i="5"/>
  <c r="M36" i="5" s="1"/>
  <c r="N35" i="5"/>
  <c r="M35" i="5"/>
  <c r="L35" i="5"/>
  <c r="N34" i="5"/>
  <c r="L34" i="5"/>
  <c r="M34" i="5" s="1"/>
  <c r="N33" i="5"/>
  <c r="M33" i="5"/>
  <c r="L33" i="5"/>
  <c r="N32" i="5"/>
  <c r="L32" i="5"/>
  <c r="M32" i="5" s="1"/>
  <c r="N31" i="5"/>
  <c r="M31" i="5"/>
  <c r="L31" i="5"/>
  <c r="N30" i="5"/>
  <c r="L30" i="5"/>
  <c r="M30" i="5" s="1"/>
  <c r="N29" i="5"/>
  <c r="M29" i="5"/>
  <c r="L29" i="5"/>
  <c r="N28" i="5"/>
  <c r="L28" i="5"/>
  <c r="M28" i="5" s="1"/>
  <c r="N27" i="5"/>
  <c r="M27" i="5"/>
  <c r="L27" i="5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L22" i="5"/>
  <c r="M22" i="5" s="1"/>
  <c r="N21" i="5"/>
  <c r="M21" i="5"/>
  <c r="L21" i="5"/>
  <c r="N20" i="5"/>
  <c r="M20" i="5"/>
  <c r="L20" i="5"/>
  <c r="N19" i="5"/>
  <c r="M19" i="5"/>
  <c r="L19" i="5"/>
  <c r="N18" i="5"/>
  <c r="M18" i="5"/>
  <c r="L18" i="5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9" i="5" s="1"/>
  <c r="A20" i="5" s="1"/>
  <c r="A21" i="5" s="1"/>
  <c r="A22" i="5" s="1"/>
  <c r="A23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N12" i="5"/>
  <c r="L12" i="5"/>
  <c r="M12" i="5" s="1"/>
  <c r="N116" i="4"/>
  <c r="L116" i="4"/>
  <c r="M116" i="4" s="1"/>
  <c r="N115" i="4"/>
  <c r="L115" i="4"/>
  <c r="M115" i="4" s="1"/>
  <c r="N114" i="4"/>
  <c r="L114" i="4"/>
  <c r="M114" i="4" s="1"/>
  <c r="N113" i="4"/>
  <c r="L113" i="4"/>
  <c r="M113" i="4" s="1"/>
  <c r="N112" i="4"/>
  <c r="L112" i="4"/>
  <c r="M112" i="4" s="1"/>
  <c r="N111" i="4"/>
  <c r="M111" i="4"/>
  <c r="L111" i="4"/>
  <c r="N110" i="4"/>
  <c r="L110" i="4"/>
  <c r="M110" i="4" s="1"/>
  <c r="N109" i="4"/>
  <c r="L109" i="4"/>
  <c r="M109" i="4" s="1"/>
  <c r="N108" i="4"/>
  <c r="L108" i="4"/>
  <c r="M108" i="4" s="1"/>
  <c r="N107" i="4"/>
  <c r="L107" i="4"/>
  <c r="M107" i="4" s="1"/>
  <c r="N106" i="4"/>
  <c r="L106" i="4"/>
  <c r="M106" i="4" s="1"/>
  <c r="N105" i="4"/>
  <c r="L105" i="4"/>
  <c r="M105" i="4" s="1"/>
  <c r="N104" i="4"/>
  <c r="L104" i="4"/>
  <c r="M104" i="4" s="1"/>
  <c r="N103" i="4"/>
  <c r="L103" i="4"/>
  <c r="M103" i="4" s="1"/>
  <c r="N102" i="4"/>
  <c r="L102" i="4"/>
  <c r="M102" i="4" s="1"/>
  <c r="N101" i="4"/>
  <c r="L101" i="4"/>
  <c r="M101" i="4" s="1"/>
  <c r="N100" i="4"/>
  <c r="L100" i="4"/>
  <c r="M100" i="4" s="1"/>
  <c r="N99" i="4"/>
  <c r="L99" i="4"/>
  <c r="M99" i="4" s="1"/>
  <c r="N98" i="4"/>
  <c r="M98" i="4"/>
  <c r="L98" i="4"/>
  <c r="N97" i="4"/>
  <c r="L97" i="4"/>
  <c r="M97" i="4" s="1"/>
  <c r="N96" i="4"/>
  <c r="L96" i="4"/>
  <c r="M96" i="4" s="1"/>
  <c r="N95" i="4"/>
  <c r="L95" i="4"/>
  <c r="M95" i="4" s="1"/>
  <c r="N94" i="4"/>
  <c r="L94" i="4"/>
  <c r="M94" i="4" s="1"/>
  <c r="N93" i="4"/>
  <c r="L93" i="4"/>
  <c r="M93" i="4" s="1"/>
  <c r="N92" i="4"/>
  <c r="L92" i="4"/>
  <c r="M92" i="4" s="1"/>
  <c r="N91" i="4"/>
  <c r="L91" i="4"/>
  <c r="M91" i="4" s="1"/>
  <c r="N90" i="4"/>
  <c r="L90" i="4"/>
  <c r="M90" i="4" s="1"/>
  <c r="N89" i="4"/>
  <c r="L89" i="4"/>
  <c r="M89" i="4" s="1"/>
  <c r="N88" i="4"/>
  <c r="L88" i="4"/>
  <c r="M88" i="4" s="1"/>
  <c r="N87" i="4"/>
  <c r="L87" i="4"/>
  <c r="M87" i="4" s="1"/>
  <c r="N86" i="4"/>
  <c r="L86" i="4"/>
  <c r="M86" i="4" s="1"/>
  <c r="N85" i="4"/>
  <c r="L85" i="4"/>
  <c r="M85" i="4" s="1"/>
  <c r="N84" i="4"/>
  <c r="L84" i="4"/>
  <c r="M84" i="4" s="1"/>
  <c r="N83" i="4"/>
  <c r="L83" i="4"/>
  <c r="M83" i="4" s="1"/>
  <c r="N82" i="4"/>
  <c r="L82" i="4"/>
  <c r="M82" i="4" s="1"/>
  <c r="N81" i="4"/>
  <c r="L81" i="4"/>
  <c r="M81" i="4" s="1"/>
  <c r="N80" i="4"/>
  <c r="L80" i="4"/>
  <c r="M80" i="4" s="1"/>
  <c r="N79" i="4"/>
  <c r="M79" i="4"/>
  <c r="L79" i="4"/>
  <c r="N78" i="4"/>
  <c r="L78" i="4"/>
  <c r="M78" i="4" s="1"/>
  <c r="N77" i="4"/>
  <c r="L77" i="4"/>
  <c r="M77" i="4" s="1"/>
  <c r="N76" i="4"/>
  <c r="L76" i="4"/>
  <c r="M76" i="4" s="1"/>
  <c r="N75" i="4"/>
  <c r="L75" i="4"/>
  <c r="M75" i="4" s="1"/>
  <c r="N74" i="4"/>
  <c r="L74" i="4"/>
  <c r="M74" i="4" s="1"/>
  <c r="N73" i="4"/>
  <c r="L73" i="4"/>
  <c r="M73" i="4" s="1"/>
  <c r="N72" i="4"/>
  <c r="L72" i="4"/>
  <c r="M72" i="4" s="1"/>
  <c r="N71" i="4"/>
  <c r="L71" i="4"/>
  <c r="M71" i="4" s="1"/>
  <c r="N70" i="4"/>
  <c r="L70" i="4"/>
  <c r="M70" i="4" s="1"/>
  <c r="N69" i="4"/>
  <c r="L69" i="4"/>
  <c r="M69" i="4" s="1"/>
  <c r="N68" i="4"/>
  <c r="L68" i="4"/>
  <c r="M68" i="4" s="1"/>
  <c r="N67" i="4"/>
  <c r="L67" i="4"/>
  <c r="M67" i="4" s="1"/>
  <c r="N66" i="4"/>
  <c r="L66" i="4"/>
  <c r="M66" i="4" s="1"/>
  <c r="N65" i="4"/>
  <c r="L65" i="4"/>
  <c r="M65" i="4" s="1"/>
  <c r="N64" i="4"/>
  <c r="L64" i="4"/>
  <c r="M64" i="4" s="1"/>
  <c r="N63" i="4"/>
  <c r="L63" i="4"/>
  <c r="M63" i="4" s="1"/>
  <c r="N62" i="4"/>
  <c r="L62" i="4"/>
  <c r="M62" i="4" s="1"/>
  <c r="N61" i="4"/>
  <c r="L61" i="4"/>
  <c r="M61" i="4" s="1"/>
  <c r="N60" i="4"/>
  <c r="L60" i="4"/>
  <c r="M60" i="4" s="1"/>
  <c r="N59" i="4"/>
  <c r="L59" i="4"/>
  <c r="M59" i="4" s="1"/>
  <c r="N58" i="4"/>
  <c r="L58" i="4"/>
  <c r="M58" i="4" s="1"/>
  <c r="N57" i="4"/>
  <c r="L57" i="4"/>
  <c r="M57" i="4" s="1"/>
  <c r="N56" i="4"/>
  <c r="L56" i="4"/>
  <c r="M56" i="4" s="1"/>
  <c r="N55" i="4"/>
  <c r="L55" i="4"/>
  <c r="M55" i="4" s="1"/>
  <c r="N54" i="4"/>
  <c r="L54" i="4"/>
  <c r="M54" i="4" s="1"/>
  <c r="N53" i="4"/>
  <c r="L53" i="4"/>
  <c r="M53" i="4" s="1"/>
  <c r="N52" i="4"/>
  <c r="L52" i="4"/>
  <c r="M52" i="4" s="1"/>
  <c r="N51" i="4"/>
  <c r="L51" i="4"/>
  <c r="M51" i="4" s="1"/>
  <c r="N50" i="4"/>
  <c r="L50" i="4"/>
  <c r="M50" i="4" s="1"/>
  <c r="N49" i="4"/>
  <c r="L49" i="4"/>
  <c r="M49" i="4" s="1"/>
  <c r="N48" i="4"/>
  <c r="L48" i="4"/>
  <c r="M48" i="4" s="1"/>
  <c r="N47" i="4"/>
  <c r="L47" i="4"/>
  <c r="M47" i="4" s="1"/>
  <c r="N46" i="4"/>
  <c r="M46" i="4"/>
  <c r="L46" i="4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M31" i="4"/>
  <c r="L31" i="4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M19" i="4"/>
  <c r="L19" i="4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L12" i="4"/>
  <c r="M12" i="4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Q74" i="3"/>
  <c r="P74" i="3"/>
  <c r="S74" i="3" s="1"/>
  <c r="O74" i="3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3" i="3"/>
  <c r="R43" i="3"/>
  <c r="P43" i="3"/>
  <c r="S43" i="3" s="1"/>
  <c r="O43" i="3"/>
  <c r="Q43" i="3" s="1"/>
  <c r="T41" i="3"/>
  <c r="R41" i="3"/>
  <c r="P41" i="3"/>
  <c r="S41" i="3" s="1"/>
  <c r="O41" i="3"/>
  <c r="Q41" i="3" s="1"/>
  <c r="T39" i="3"/>
  <c r="R39" i="3"/>
  <c r="P39" i="3"/>
  <c r="S39" i="3" s="1"/>
  <c r="O39" i="3"/>
  <c r="Q39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T14" i="3"/>
  <c r="R14" i="3"/>
  <c r="P14" i="3"/>
  <c r="S14" i="3" s="1"/>
  <c r="O14" i="3"/>
  <c r="Q14" i="3" s="1"/>
  <c r="B14" i="3"/>
  <c r="B15" i="3" s="1"/>
  <c r="A13" i="2"/>
  <c r="N12" i="2"/>
  <c r="N24" i="2" s="1"/>
  <c r="L12" i="2"/>
  <c r="M12" i="2" s="1"/>
  <c r="M24" i="2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N12" i="1"/>
  <c r="L12" i="1"/>
  <c r="M12" i="1" s="1"/>
  <c r="N36" i="7" l="1"/>
  <c r="M36" i="7"/>
  <c r="N34" i="6"/>
  <c r="N117" i="4"/>
  <c r="N47" i="5"/>
  <c r="N27" i="1"/>
  <c r="R97" i="3"/>
  <c r="T97" i="3"/>
  <c r="M34" i="6"/>
  <c r="M47" i="5"/>
  <c r="M117" i="4"/>
  <c r="S97" i="3"/>
  <c r="Q97" i="3"/>
  <c r="M27" i="1"/>
</calcChain>
</file>

<file path=xl/sharedStrings.xml><?xml version="1.0" encoding="utf-8"?>
<sst xmlns="http://schemas.openxmlformats.org/spreadsheetml/2006/main" count="1550" uniqueCount="582">
  <si>
    <t>OSNOVNA ŠOLA TRBOVLJE</t>
  </si>
  <si>
    <t>Mestni trg 6, 1420 Trbovlje</t>
  </si>
  <si>
    <t>PONUDNIK:</t>
  </si>
  <si>
    <t xml:space="preserve">Sklop 17: Sadni sokovi in sirupi 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</si>
  <si>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</si>
  <si>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</si>
  <si>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</si>
  <si>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</si>
  <si>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</si>
  <si>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</si>
  <si>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</si>
  <si>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</si>
  <si>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</si>
  <si>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</si>
  <si>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</si>
  <si>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BREZ DDV</t>
  </si>
  <si>
    <t>Sok multi vitamin,100% sadni delež min , 1 liter nepovratna embalaža (tetra prisma, pure pack in podobno) brez konzervansov in umetnih sladil</t>
  </si>
  <si>
    <t>lit</t>
  </si>
  <si>
    <t>Sok multi vitamin, 100% sadni delež 0,2 litra, nepovratna embalaža (tetra prisma, pure pack in podobno) brez konzervansov in umetnih sladil</t>
  </si>
  <si>
    <t>kom</t>
  </si>
  <si>
    <t>Jabolčni sok iz zgoščenega soka, 100%sadni delež, 0,2 l, nepovratna embalaža (tetra brik, pure pack in podobno) brez konzervansov in umetnih sladil</t>
  </si>
  <si>
    <t>Sok jabolko-ribez bio, 100%sadni delež, 1 l, nepovratna embalaža (tetra brik, pure pack in podobno) brez konzervansov in umetnih sladil</t>
  </si>
  <si>
    <t>Ananasov sok 100% sadni delež, 0,2 l nepovratna embalaža(tetra brik, pure pack in podobno) brez konzervansov in umetnih sladil</t>
  </si>
  <si>
    <t>Ananasov sok 100% sadni delež, 1 liter, nepovratna embalaža (tetra prisma, pure pack in podobno) brez konzervansov, brez dodanega sladkorja in umetnih sladil</t>
  </si>
  <si>
    <t xml:space="preserve">Jabolčni sok 100% sadni delež,1 liter, nepovratna embalaža (tetra gemina, pure pack in podobno) brez konzervansov, brez dodanega sladkorja in umetnih sladil </t>
  </si>
  <si>
    <t>Pomarančni sok 100% sadni delež, 1 liter, nepovratna embalaža (tetra gemina, pure pack in podobno), brez konzervansov, brez dodanega sladkorja in umetnih sladil</t>
  </si>
  <si>
    <t>Pomarančni sok 100% sadni delež,0,2 l nepovratna embalaža (tetra brik, pure pack in podobno)  brez konzervansov, brez dodanega sladkorja in umetnih sladil</t>
  </si>
  <si>
    <t>Jabolčni sok 100% sadni delež,  0,2 l, nepovratna embalaža (tetra brik, pure pack in podobno) brez konzervansov, brez dodanega sladkorja in umetnih sladil</t>
  </si>
  <si>
    <t>Sok jabolko-ribez bio, 100%sadni delež, 0,2 l, nepovratna embalaža (tetra brik, pure pack in podobno) brez konzervansov in umetnih sladil</t>
  </si>
  <si>
    <t>Sok jabolko-breskev bio, 100% sadni delež, 1 l, nepovratna embalaža (tetra brik,pure pack in podobno) brez konzervansov, brez dodanega sladkorja in umetnih sladil</t>
  </si>
  <si>
    <t xml:space="preserve">Sok jabolk bio, 100% sadni delež, 1 l, nepovratna embalaža (tetra brik,pure pack in podobno) brez konzervansov, brez dodanega sladkorja in umetnih sladil			</t>
  </si>
  <si>
    <t>Sok jabolko bio, 100%sadni delež, 0,2 l, nepovratna embalaža (tetra brik, pure pack in podobno) brez konzervansov in umetnih sladil</t>
  </si>
  <si>
    <t>Sirup višnja brez dodanega sladkorja, konzervansov in umetnih barvil</t>
  </si>
  <si>
    <t>Sirup borovnica brez dodanega sladkorja, konzervansov in umetnih barvil</t>
  </si>
  <si>
    <t>Sirup jagoda brez dodanega sladkorja, konzervansov in umetnih barvil</t>
  </si>
  <si>
    <t>Sirup bezeg brez dodanega sladkorja, konzervansov in umetnih barvil</t>
  </si>
  <si>
    <t>Sirup jabolčni brez dodanega sladkorja, konzervansov in umetnih barvil</t>
  </si>
  <si>
    <t>Sirup gozdni sadeži brez dodanega sladkorja, konzervansov in umetnih barvil</t>
  </si>
  <si>
    <t>SKUPAJ SKLOP 17: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</si>
  <si>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</si>
  <si>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</si>
  <si>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</si>
  <si>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 od 9.00 do 13.00 ure zjutraj za tekoči dan porabe.</t>
  </si>
  <si>
    <t>Kraj in datum:</t>
  </si>
  <si>
    <t>Žig:</t>
  </si>
  <si>
    <t>Podpis odgovorne osebe:</t>
  </si>
  <si>
    <t xml:space="preserve">Sklop 18: Sirupi za avtomate  </t>
  </si>
  <si>
    <t>Sirup gozdni sadeži 100% za aparat, BIB, 10/1</t>
  </si>
  <si>
    <t>Sirup bezeg 100% za aparat, BIB, 10/1</t>
  </si>
  <si>
    <t>Sirup pomaranča 100% za aparat, BIB, 10/1</t>
  </si>
  <si>
    <t>Sirup jabolko 100% za aparat, BIB, 10/1</t>
  </si>
  <si>
    <t>Sok limona 100% sadni delež, 1/1</t>
  </si>
  <si>
    <t>Sirup detox 100% za aparat, BIB, 10/1</t>
  </si>
  <si>
    <t>SKUPAJ SKLOP 18:</t>
  </si>
  <si>
    <r>
      <t xml:space="preserve">ZAGOTOVITEV </t>
    </r>
    <r>
      <rPr>
        <b/>
        <sz val="8"/>
        <rFont val="Palatino Linotype"/>
        <family val="1"/>
        <charset val="238"/>
      </rPr>
      <t>REDNEGA SERVISIRANJA</t>
    </r>
    <r>
      <rPr>
        <sz val="8"/>
        <rFont val="Palatino Linotype"/>
        <family val="1"/>
        <charset val="238"/>
      </rPr>
      <t xml:space="preserve"> AVTOMATOV - </t>
    </r>
    <r>
      <rPr>
        <b/>
        <sz val="8"/>
        <rFont val="Palatino Linotype"/>
        <family val="1"/>
        <charset val="238"/>
      </rPr>
      <t>BREZPLAČNO</t>
    </r>
  </si>
  <si>
    <t xml:space="preserve">NAROČNIK:   </t>
  </si>
  <si>
    <t xml:space="preserve">Sklop 15: Sveže in suho sadje in zelenjava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</si>
  <si>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</si>
  <si>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</si>
  <si>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</si>
  <si>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</si>
  <si>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</si>
  <si>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</si>
  <si>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</si>
  <si>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</si>
  <si>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</si>
  <si>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</si>
  <si>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</si>
  <si>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</si>
  <si>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</si>
  <si>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</si>
  <si>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JABOLKA razreda I, do 120 g - kos</t>
  </si>
  <si>
    <t>kg</t>
  </si>
  <si>
    <t>ANANAS razreda I</t>
  </si>
  <si>
    <t>BRESKVE razreda I</t>
  </si>
  <si>
    <t>ČEŠNJE razreda I</t>
  </si>
  <si>
    <t>BANANE razreda I</t>
  </si>
  <si>
    <t>GROZDJE, belo razreda I</t>
  </si>
  <si>
    <t>GROZDJE, črno razreda I</t>
  </si>
  <si>
    <t>HRUŠKE razreda I, do 120 g-kos</t>
  </si>
  <si>
    <t>POMARANČE razreda I</t>
  </si>
  <si>
    <t>NEKTARINE razreda I</t>
  </si>
  <si>
    <t>KIVI razreda I</t>
  </si>
  <si>
    <t>LIMONE razreda I</t>
  </si>
  <si>
    <t>LUBENICE razreda I</t>
  </si>
  <si>
    <t>MELONE razreda I</t>
  </si>
  <si>
    <t>KAKI razreda I</t>
  </si>
  <si>
    <t>MARELICE razreda I</t>
  </si>
  <si>
    <t>OREHI, oluščena jedrca</t>
  </si>
  <si>
    <t>SLIVE razreda I</t>
  </si>
  <si>
    <t>NASHI</t>
  </si>
  <si>
    <t>KRHLJI jabolčni, suhi, prosto</t>
  </si>
  <si>
    <t>MARELICE, suhe, prosto</t>
  </si>
  <si>
    <t>SADJE, mešano, suho, prosto</t>
  </si>
  <si>
    <t>ČEBULA, razreda I</t>
  </si>
  <si>
    <t>ČESEN, zimski, EU porekla</t>
  </si>
  <si>
    <t>KORENJE, razreda I</t>
  </si>
  <si>
    <t>REPA, naravno kisana, brez konzervansov</t>
  </si>
  <si>
    <t>ZELJE, glave, razreda I</t>
  </si>
  <si>
    <t>ZELJE MLADO, glave, razreda I</t>
  </si>
  <si>
    <t>ZELJE, naravno kisano, brez konzervansov</t>
  </si>
  <si>
    <t>LEČA, zelena razreda I</t>
  </si>
  <si>
    <t>PARADIŽNIK razreda I</t>
  </si>
  <si>
    <t>PAPRIKA, rumena razreda I</t>
  </si>
  <si>
    <t>PAPRIKA, rdeča</t>
  </si>
  <si>
    <t>KUMARICE razreda I</t>
  </si>
  <si>
    <t>PETERŠILJ, svež razreda I</t>
  </si>
  <si>
    <t>FIŽOL, tetovec razreda I</t>
  </si>
  <si>
    <t>FIŽOL, češnjevec razreda I</t>
  </si>
  <si>
    <t>KROMPIR ekstra razreda, kalibriran, max. 10% opadka</t>
  </si>
  <si>
    <t>MLADI KROMPIR</t>
  </si>
  <si>
    <t>BUČKE temno zelena sorta,razreda I</t>
  </si>
  <si>
    <t>CVETAČArazreda I</t>
  </si>
  <si>
    <t>FIŽOL, stročji razreda I</t>
  </si>
  <si>
    <t>POR, razreda I</t>
  </si>
  <si>
    <t>ŠPINAČA razreda I</t>
  </si>
  <si>
    <t>ZELENA razreda I</t>
  </si>
  <si>
    <t>ZELJE, kitajsko, razreda I</t>
  </si>
  <si>
    <t>ZELJE, rdeče razreda I</t>
  </si>
  <si>
    <t>KOLERABA NADZEMNA razreda I</t>
  </si>
  <si>
    <t>BROKOLI, razred I</t>
  </si>
  <si>
    <t>JAJČEVCI, razred I</t>
  </si>
  <si>
    <t>PAPRIKA ZELENA razreda I</t>
  </si>
  <si>
    <t>OHROVT glavnati razreda I</t>
  </si>
  <si>
    <t>BRSTIČNI OHROVT, razreda I</t>
  </si>
  <si>
    <t>PETERŠILJ KOREN razreda I</t>
  </si>
  <si>
    <t>KOLERABA PODZEMNA razreda I</t>
  </si>
  <si>
    <t>RUKOLA razreda I</t>
  </si>
  <si>
    <t>Motovilec, razred I</t>
  </si>
  <si>
    <t xml:space="preserve">BLITVA </t>
  </si>
  <si>
    <t>BELUŠI, razred I</t>
  </si>
  <si>
    <t>KOSTANJ</t>
  </si>
  <si>
    <t>RDEČA REDKEV, 300 g, očiščena</t>
  </si>
  <si>
    <t>ČIČERIKA</t>
  </si>
  <si>
    <t>LEČA RJAVA</t>
  </si>
  <si>
    <t>MANGO, I. razred</t>
  </si>
  <si>
    <t>JAGODE, razred I.</t>
  </si>
  <si>
    <t>BOROVNICE, razred I.</t>
  </si>
  <si>
    <t>MALINE, razred I.</t>
  </si>
  <si>
    <t>FIGE sveže, razred I.</t>
  </si>
  <si>
    <t>FIGE suhe, razred I, brez konzervansov</t>
  </si>
  <si>
    <t>SLIVE suhe, razred I., brez košćic</t>
  </si>
  <si>
    <t>ARAŠIDI, olupljeni, neslani, razred I.</t>
  </si>
  <si>
    <t>RINGLO, razred I.</t>
  </si>
  <si>
    <t>SKUPAJ SKLOP 15:</t>
  </si>
  <si>
    <r>
      <t xml:space="preserve">Dostava blaga se vrši naslednji dan od uradnega prejema naročila </t>
    </r>
    <r>
      <rPr>
        <b/>
        <sz val="8"/>
        <color theme="1"/>
        <rFont val="Palatino Linotype"/>
      </rPr>
      <t>od 6.00 do 7.00 ure</t>
    </r>
    <r>
      <rPr>
        <sz val="8"/>
        <color theme="1"/>
        <rFont val="Palatino Linotype"/>
      </rPr>
      <t xml:space="preserve"> zjutraj za tekoči dan porabe. </t>
    </r>
  </si>
  <si>
    <t>ODVOZ emblalaže - plastični in leseni zaboji…..obvezen</t>
  </si>
  <si>
    <t xml:space="preserve">* 1. obdobje od 1. 12. 2023  do 30. 4. 2024 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</si>
  <si>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</si>
  <si>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</si>
  <si>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Sklop 19: Splošno prehrambeno blago   </t>
  </si>
  <si>
    <t>ČOKOLADA, jedilna, min. 41%kakava, 300-1000 g</t>
  </si>
  <si>
    <t>SLADKOR, beli, kristalni, 1/1 kg</t>
  </si>
  <si>
    <t>SOL, morska, kuhinjska, drobno mleta, 1/1 kg</t>
  </si>
  <si>
    <t xml:space="preserve">SOL, kamena, drobno mleta, 1/1 kg </t>
  </si>
  <si>
    <t>KAKAV, grenki, 1/1 kg</t>
  </si>
  <si>
    <t>Lovor list, 100 g</t>
  </si>
  <si>
    <t>ŽITNO SADNA REZINA 30 g kot Frutabela</t>
  </si>
  <si>
    <t>KAVA, prava, 100 g, mleta, kvalitete barcafe</t>
  </si>
  <si>
    <t>MED, cvetlični 3/1 kg</t>
  </si>
  <si>
    <t>MED, gozdni 900g</t>
  </si>
  <si>
    <t>PAŠTETA, kokošja 27 g - kot ARGETA, brez konzervansov</t>
  </si>
  <si>
    <t>PAŠTETA, kokošja 45 g - kot ARGETA, brez konzervansov</t>
  </si>
  <si>
    <t>TUNA, v  olju, 1705-1750 g</t>
  </si>
  <si>
    <t>TUNA, v olju, 185 g</t>
  </si>
  <si>
    <t>TUNA, v olivnem olju, 80 g</t>
  </si>
  <si>
    <t>TUNINA pašteta v tubi 100g, min 45%tunine</t>
  </si>
  <si>
    <t>TUNINA pašteta 27 g- KOT ARGETA, brez konzervansov</t>
  </si>
  <si>
    <t>TUNINA pašteta 45 g- kot ARGETA, brez konzervansov</t>
  </si>
  <si>
    <t>SARDELE v olju od 900 g do 1500 g</t>
  </si>
  <si>
    <t>MAJONEZA,  5/1 kg</t>
  </si>
  <si>
    <t>TATARSKA OMAKA, 2,5 kg</t>
  </si>
  <si>
    <t>OLJE SONČNIČNO, 1/1 l</t>
  </si>
  <si>
    <t>OLJE SONČNIČNO 5/1 l</t>
  </si>
  <si>
    <t>EKSTRA DEVIŠKO OLJČNO OLJE , 1/1 l</t>
  </si>
  <si>
    <t>OLJE BUČNO, čisto 1/1 l</t>
  </si>
  <si>
    <t>OLJE REPIČNO,  1/1 l</t>
  </si>
  <si>
    <t>MLEKO V PRAHU, 1 kg</t>
  </si>
  <si>
    <t>KIS, balzamični 0,5-1 l</t>
  </si>
  <si>
    <t>Drobnjak, 80 g</t>
  </si>
  <si>
    <t>PECILNI PRAŠEK, 5x13 g (cena na paket)</t>
  </si>
  <si>
    <t>VANILI SLADKOR, 1/1 kg</t>
  </si>
  <si>
    <t>ČESEN, zrnati, do 1000 g, kvalitete Kotany</t>
  </si>
  <si>
    <t>KUMINA, mleta, 450 g</t>
  </si>
  <si>
    <t>PAPRIKA, sladka mleta, 1000 g</t>
  </si>
  <si>
    <t>PETERŠILJ, 100 g</t>
  </si>
  <si>
    <t>POPER, črni, celi, 1/1 kg</t>
  </si>
  <si>
    <t>SUHA ZELENJAVA, vedro, 500-1000 g</t>
  </si>
  <si>
    <t>DODATEK JEDEM z zelenjavo brez konzervansov in ojačevalcev arom, 3/1 kg</t>
  </si>
  <si>
    <t>ŽAFRANIKA, 10 g</t>
  </si>
  <si>
    <t>PRAŽENA ČEBULA 1/1 kg</t>
  </si>
  <si>
    <t>PROJA 1/1 kg</t>
  </si>
  <si>
    <t>Čista jušna osnova za perutnino profesionalna 1000 ml</t>
  </si>
  <si>
    <t>Čista jušna osnova goveja profesionalna 1000 ml</t>
  </si>
  <si>
    <t>Čista jušna osnova zelenjavna profesionalna 1000 ml</t>
  </si>
  <si>
    <t>Keksi savoardi, 400 g</t>
  </si>
  <si>
    <t>Majaron drobljeni, 220 g</t>
  </si>
  <si>
    <t>Rožmarin drobljeni, 400 g</t>
  </si>
  <si>
    <t xml:space="preserve">Žitarice za zajtrk – žitne kroglice s čokolado, 1kg, brez umetnih konzervansov, umetnih sladil </t>
  </si>
  <si>
    <t xml:space="preserve">ČOKOLADNO MLEČNI NAMAZ,  kot viki 750 g </t>
  </si>
  <si>
    <t>ČOKOLADNO LEŠNIKOV NAMAZ, kot Nutela 750 g</t>
  </si>
  <si>
    <t>ČOKOLADNO LEŠNIKOV NAMAZ,  kot Nutela 3/1 kg</t>
  </si>
  <si>
    <t>MLEČNA REZINA 28 g, kot Kinder jogurt Ferero</t>
  </si>
  <si>
    <t>MLEČNA REZINA 4x30 g, kot Kinder Pingui(cena za paket)</t>
  </si>
  <si>
    <t>VODA IZVIRSKA, 0,5 l</t>
  </si>
  <si>
    <t>MINERALNA VODA,  gazirana 0,5 l, plastenka</t>
  </si>
  <si>
    <t>MINERALNA VODA,  gazirana 1,5 l, plastenka</t>
  </si>
  <si>
    <t>Puding vanilija 1kg</t>
  </si>
  <si>
    <t>Puding čokolada 1kg</t>
  </si>
  <si>
    <t>Puding sadni 1 kg</t>
  </si>
  <si>
    <t>Linški keksi</t>
  </si>
  <si>
    <t>Keksi z lešniki</t>
  </si>
  <si>
    <t>Keksi-domači</t>
  </si>
  <si>
    <t xml:space="preserve">Keksi rogljički </t>
  </si>
  <si>
    <t>Bio keksi</t>
  </si>
  <si>
    <t>Kokosovi keksi</t>
  </si>
  <si>
    <t>Keksi ovseni s sadjem</t>
  </si>
  <si>
    <t>Keksi mešani</t>
  </si>
  <si>
    <t>Bazilika drobljena, do 340 g</t>
  </si>
  <si>
    <t xml:space="preserve">kg </t>
  </si>
  <si>
    <t>Začimbna mešanica za piščanca, 1140 g</t>
  </si>
  <si>
    <t>Začimbna mešanica za pečenko, 1050 g</t>
  </si>
  <si>
    <t>Poper črni mleti</t>
  </si>
  <si>
    <t>Provansalske začimbe, 270 g</t>
  </si>
  <si>
    <t>Začimbe za ribe, 850 g</t>
  </si>
  <si>
    <t>Začimbe za kitajske jedi, 20 g</t>
  </si>
  <si>
    <t>Paprika mleta, dimljena, 175 g</t>
  </si>
  <si>
    <t>Sladkor rjavi, trsni</t>
  </si>
  <si>
    <t>Instant pire krompir 4/1 kg</t>
  </si>
  <si>
    <t>Instant pire krompir 5/1</t>
  </si>
  <si>
    <t>Zmes za krompirjevo testo 1-10 kg</t>
  </si>
  <si>
    <t>Zmes za krompirjevo testo 10/1</t>
  </si>
  <si>
    <t>Čokoladna jajčka z igračo, 20 g</t>
  </si>
  <si>
    <t>Čokoladna jajčka z igračo</t>
  </si>
  <si>
    <t>Čokoladna figurica od 25-60 g</t>
  </si>
  <si>
    <t>Čokoladna figurica od 25-50 g</t>
  </si>
  <si>
    <t>Smetana rastlinska za stepanje 1/1 kg</t>
  </si>
  <si>
    <t>Smetana rastlinska za stepanje 1/1</t>
  </si>
  <si>
    <t>Smetana rastlinska za kuhanje 1/1 kg</t>
  </si>
  <si>
    <t>Smetana rastlinska za kuhanje 1/1</t>
  </si>
  <si>
    <t>Sol za mehčanje mesa, 1600 g</t>
  </si>
  <si>
    <t>Jedilni škrob 1/1 kg</t>
  </si>
  <si>
    <t>Jedilni škrob 1/1</t>
  </si>
  <si>
    <t>Jurčki suhi 50 g</t>
  </si>
  <si>
    <t>Muškat mleti, do 400 g</t>
  </si>
  <si>
    <t>Muškat mleti, 170 g</t>
  </si>
  <si>
    <t>Žajbelj, 45 g</t>
  </si>
  <si>
    <t>Žajbel, 45 g</t>
  </si>
  <si>
    <t>KOSMIČI, žitni, sadni</t>
  </si>
  <si>
    <t>KOSMIČI, žitni, polnozrnati</t>
  </si>
  <si>
    <t>SKUPAJ SKLOP 19:</t>
  </si>
  <si>
    <t xml:space="preserve">Sklop 20: Konzervirana hrana    </t>
  </si>
  <si>
    <t>KOMPOT, breskev, 2500-4200 g</t>
  </si>
  <si>
    <t>KOMPOT, marelica, manj sladek 700-900 g</t>
  </si>
  <si>
    <t>KOMPOT,marelica, 2500 g</t>
  </si>
  <si>
    <t>KOMPOT jagoda, 2500-3000 g</t>
  </si>
  <si>
    <t>KOMPOT,mešano sadje, 2500-4000 g</t>
  </si>
  <si>
    <t>KOMPOT, ananas kocke, 2500-3000 g</t>
  </si>
  <si>
    <t>KOMPOT, ananas kocke, 2600 g</t>
  </si>
  <si>
    <t>KOMPOT, višnja brez koščic, 2500-4200 g</t>
  </si>
  <si>
    <t>KOMPOT, višnja brez koščic, 2500-4000 g</t>
  </si>
  <si>
    <t xml:space="preserve">Marmelada jagoda, minimalno 30% sadnega deleža 3/1 kg </t>
  </si>
  <si>
    <t>Marmelada marelična kvalitete kot ETA  3/1 kg, minimalno 30% sadnega deleža</t>
  </si>
  <si>
    <t xml:space="preserve">Marmelada marelična 850 g, minimalno 30% sadnega deleža, brez konzervansov </t>
  </si>
  <si>
    <t>SLIVOVA MARMELADA, 850 g , minimalno 30% sadnega deleža, brez konzervansov</t>
  </si>
  <si>
    <t>Marmelada šipkova  850 g</t>
  </si>
  <si>
    <t>Marmelada mešana, minimalno 45% sadnega deleža, 3/1 kg</t>
  </si>
  <si>
    <t>Marelični džem 320-450 g</t>
  </si>
  <si>
    <t>Jagodni džem 320-450 g</t>
  </si>
  <si>
    <t>KORUZA, v slanici, 2000-4200 g</t>
  </si>
  <si>
    <t>KUMARICE, kisle, gastro pločevainka od 3000 do 4500 g</t>
  </si>
  <si>
    <t>KUMARICE, kisle, 650-1000 g</t>
  </si>
  <si>
    <t>GRAH 2500-4000 g</t>
  </si>
  <si>
    <t>PAPIRKA, pečena, 500-700 g</t>
  </si>
  <si>
    <t>PAPRIKA, fileti, 3500-4500 g</t>
  </si>
  <si>
    <t>PARADIŽNIKOV KONCENTRAT, 800-4500 g</t>
  </si>
  <si>
    <t>PARADIŽNIKOVI PELATI, 2000-4000 g</t>
  </si>
  <si>
    <t>PARADIŽNIK, pasiran, 2000-5000 g</t>
  </si>
  <si>
    <t>DŽUVEČ 2500-4200</t>
  </si>
  <si>
    <t>PESA, rdeča 4000-4200 g</t>
  </si>
  <si>
    <t>AJVAR, nepekoč, 600-1000 g</t>
  </si>
  <si>
    <t>FIŽOL, zrnje, 2000-4000g</t>
  </si>
  <si>
    <t>GORČICA, 5/1 kg</t>
  </si>
  <si>
    <t xml:space="preserve">GORČICA, polnozrnata </t>
  </si>
  <si>
    <t>FIŽOL vloženi, stročji 4100 g</t>
  </si>
  <si>
    <t>SKUPAJ SKLOP 20:</t>
  </si>
  <si>
    <t xml:space="preserve">Sklop 13: Žita in mlevski izdelki  </t>
  </si>
  <si>
    <t>JEŠPRENJ, 1/1 kg</t>
  </si>
  <si>
    <t>MOKA, bela, T 500, 1/1 kg</t>
  </si>
  <si>
    <t>MOKA, bela, ostra 1/1 kg</t>
  </si>
  <si>
    <t>MOKA, črna, T1100 1/1 kg</t>
  </si>
  <si>
    <t>KUS KUS, 5/1 polnozrnati</t>
  </si>
  <si>
    <t>MOKA, ržena, 1/1 kg</t>
  </si>
  <si>
    <t>KUS KUS 5/1 kg</t>
  </si>
  <si>
    <t>MOKA, pirina, 1/1 kg</t>
  </si>
  <si>
    <t>ZDROB, pšenični, 1/1 kg</t>
  </si>
  <si>
    <t>ZDROB pšenični, instant 250 g</t>
  </si>
  <si>
    <t>POLENTA instant,  5/1 kg</t>
  </si>
  <si>
    <t>KAŠA, pira 1/1 kg</t>
  </si>
  <si>
    <t>KAŠA, ajdova  1/1 kg</t>
  </si>
  <si>
    <t>KAŠA, prosena, 1/1 kg</t>
  </si>
  <si>
    <t>Tri žita: riž, pira, ječmen</t>
  </si>
  <si>
    <t>Okroglozrnati, navadni riž</t>
  </si>
  <si>
    <t>RIŽ, PARABOILED</t>
  </si>
  <si>
    <t>RIŽ, za priparvo mlečnih jedi</t>
  </si>
  <si>
    <t>SKUPAJ SKLOP 13:</t>
  </si>
  <si>
    <t>Dostava blaga se vrši naslednji dan od uradnega prejema naročila  od 8.00 do 13.00 ure zjutraj za tekoči dan porabe.</t>
  </si>
  <si>
    <t xml:space="preserve">Sklop 14: Testenine in zakuhe  </t>
  </si>
  <si>
    <t>KAŠA, ribana, jajčna 3/1</t>
  </si>
  <si>
    <t>BLEKI, jajčni 3000 g</t>
  </si>
  <si>
    <t>REZANCI, jajčni, široki, valjani, jajčni 1/1 kg</t>
  </si>
  <si>
    <t>VODNI VLIVANCI priloga, jajčna 2/1 kg</t>
  </si>
  <si>
    <t>VODNI VLIVANCI zakuha, jajčna 2/1</t>
  </si>
  <si>
    <t>POLŽKI, jajčni,  5/1 kg</t>
  </si>
  <si>
    <t>TESTENINE, ŠPAGETI JAJČNI, 5/1 kg</t>
  </si>
  <si>
    <t>TESTENINE, ŠPAGETI, polnozrnate</t>
  </si>
  <si>
    <t>ZAKUHA, zvezdice, jajčne 500 g</t>
  </si>
  <si>
    <t>ZAKUHA, rinčice, jajčne, 4/1 kg</t>
  </si>
  <si>
    <t>ZAKUHA, rižek, jajčna 5/1 kg</t>
  </si>
  <si>
    <t>METULJČKI, jajčni, za prilogo</t>
  </si>
  <si>
    <t>REZANCI široki, graham</t>
  </si>
  <si>
    <t>ŠPAGETI pirini</t>
  </si>
  <si>
    <t>TESTENINE, široki rezanci s korenčkom ali šinačo</t>
  </si>
  <si>
    <t>ZLATE krogljice od 500-1000 g</t>
  </si>
  <si>
    <t>SKUPAJ SKLOP 14:</t>
  </si>
  <si>
    <t xml:space="preserve">Sklop 21: Čaji     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</si>
  <si>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</si>
  <si>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</si>
  <si>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</si>
  <si>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</si>
  <si>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lipa,  30 g,  enakovredno kot 1001 Cvet</t>
  </si>
  <si>
    <t>kos</t>
  </si>
  <si>
    <t xml:space="preserve">ČAJ, meta, 30 g,pakiran v filter vrečke, kot 10001 Cvet </t>
  </si>
  <si>
    <t>ČAJ, borovnica 50 g, pakiran v filter vrečke, enakovredno kot 10001 Cvet</t>
  </si>
  <si>
    <t>SKUPAJ SKLOP 21:</t>
  </si>
  <si>
    <t xml:space="preserve">SPECIFIKACIJA PREDRAČUNA - POPR. </t>
  </si>
  <si>
    <t>SOLATA REZANA, (kristalka, ledenka, gentile) razred I</t>
  </si>
  <si>
    <t xml:space="preserve">MANDARINE, KLEMENTINE, MINJOLE, MANDORE in KRIŽANCI, I razreda </t>
  </si>
  <si>
    <t>SPECIFIKACIJA PREDRAČUNA  - POPR.</t>
  </si>
  <si>
    <t xml:space="preserve">Sklop 6: Mleko in mlečni izdelki </t>
  </si>
  <si>
    <t>SHEME KAKOVOSTI</t>
  </si>
  <si>
    <t>(nacionalne, evropske)</t>
  </si>
  <si>
    <t>MLEKO, pasterizirano, 3,5% m.m.,10/1 l v vreči ali vedru</t>
  </si>
  <si>
    <t>MLEKO, sterilizirano, 3,5% m.m., 1/1 l</t>
  </si>
  <si>
    <t>MLEKO, sterilizirano, 3,5% m.m., 2 dcl</t>
  </si>
  <si>
    <t>JOGURT, navadni, 3,2mm,lonček, 180 g</t>
  </si>
  <si>
    <t xml:space="preserve">JOGURT, sadni,3,2mm lonček, 180 g, </t>
  </si>
  <si>
    <t xml:space="preserve">JOGURT,sadni vsi okusi  140 </t>
  </si>
  <si>
    <t>JOGURT,sadni vsi okusi  150g</t>
  </si>
  <si>
    <t xml:space="preserve">JOGURT, tekoči , sadni, 1,3 mm; 500 g, </t>
  </si>
  <si>
    <t>Smetanov jogurt v lončku, razni okusi, 150g</t>
  </si>
  <si>
    <t>DESERT SMETANA, s sadjem, lonček, 150 g</t>
  </si>
  <si>
    <t>SADNO MLEČNI NAPITEK  (kot smuthie) 250g</t>
  </si>
  <si>
    <t>SMETANA, kisla, polnomastna, 0,5 kg</t>
  </si>
  <si>
    <t>SMETANA, sladka, 1 l</t>
  </si>
  <si>
    <t>SMETANA, sladka, 0,5 l</t>
  </si>
  <si>
    <t>SIR, TOPLJENI, 140 g, koščki v škatli</t>
  </si>
  <si>
    <t>SIRNI NAMAZ, smetanov, v loncu 3kg</t>
  </si>
  <si>
    <t>SIRNI NAMAZ,  50 g</t>
  </si>
  <si>
    <t>MASLO, surovo, 250 g</t>
  </si>
  <si>
    <t>SLADOLED, lonček, 120ml</t>
  </si>
  <si>
    <t>SKUTA, 35% m.m., 1/1 kg</t>
  </si>
  <si>
    <t>SKUTA, 35% m.m., 0,5 kg</t>
  </si>
  <si>
    <t>SKUTA, sadna, 125 g</t>
  </si>
  <si>
    <t>SKUTA,  s podloženim sadjem125 g</t>
  </si>
  <si>
    <t>SKUTA, sadna, 100 g</t>
  </si>
  <si>
    <t>SIR, trdi, brez parafinskega ovoja 45% m.m.; 2500g</t>
  </si>
  <si>
    <t>SIR, poltrdi, brez parafinskega ovoja 45% m.m.2500g</t>
  </si>
  <si>
    <t>SIR, ribani, za pico, 5000g</t>
  </si>
  <si>
    <t>JOGURT GRŠKI, navadni 150 g</t>
  </si>
  <si>
    <t>JOGURT GRŠKI, sadni 150 g</t>
  </si>
  <si>
    <t>Smetana za kuhanje 1/1 l</t>
  </si>
  <si>
    <t>SKUPAJ SKLOP 6:</t>
  </si>
  <si>
    <t>Sok smoothie, 100%sadni delež, 200 ml nepovratna embalaža (tetra prisma, pure pack in podobno) brez konzervansov in umetnih sladil</t>
  </si>
  <si>
    <t xml:space="preserve">SPECIFIKACIJA PREDRAČUNA - POPR.  </t>
  </si>
  <si>
    <t>SKUTA, pasirana, polnomastna 500-7500 g</t>
  </si>
  <si>
    <t>SIR, brez laktoze, 330 G</t>
  </si>
  <si>
    <t>SIRNI NAMAZ, razni okusi 140-250 g</t>
  </si>
  <si>
    <t xml:space="preserve">KEFIR v lončku navadni 150-250 g </t>
  </si>
  <si>
    <t xml:space="preserve">KEFIR v lončku sadni 150-250 g </t>
  </si>
  <si>
    <t xml:space="preserve">Sklop 9: Pizze in bureki  </t>
  </si>
  <si>
    <t>Pizza paradižnik, šunka, sir, 100 g</t>
  </si>
  <si>
    <t>Pizza paradižnik, šunka, sir, 150 g</t>
  </si>
  <si>
    <t>Pizza margerita 100 g</t>
  </si>
  <si>
    <t>Burek sirov 130 g</t>
  </si>
  <si>
    <t>SKUPAJ SKLOP 9:</t>
  </si>
  <si>
    <t xml:space="preserve">Sklop 12:  Zamrznjeni izdelki iz testa </t>
  </si>
  <si>
    <t>SVALJKI, krompirjevi</t>
  </si>
  <si>
    <t>SVALJKI, krompirjevi s skuto</t>
  </si>
  <si>
    <t>SVALJKI, rženi 1/1 kg</t>
  </si>
  <si>
    <t xml:space="preserve">SVALJKI, kmečki </t>
  </si>
  <si>
    <t>SVALJKI, pirini</t>
  </si>
  <si>
    <t>SVALJKI, brez jajc</t>
  </si>
  <si>
    <t>CMOKI, z mareličnim nadevom</t>
  </si>
  <si>
    <t>CMOKI, slivovi</t>
  </si>
  <si>
    <t>CMOKI, jagodni</t>
  </si>
  <si>
    <t>CMOKI, borovničevi</t>
  </si>
  <si>
    <t>CMOKI čokoladno lešnikovi</t>
  </si>
  <si>
    <t>CMOKI, zdrobovi</t>
  </si>
  <si>
    <t>CMOKI, kruhovi</t>
  </si>
  <si>
    <t>POLPETI, sirovi</t>
  </si>
  <si>
    <t>POLPETI, sojini</t>
  </si>
  <si>
    <t>ZREZKI, zelenjavni</t>
  </si>
  <si>
    <t>ZAVITEK, mešani, vlečeno teso</t>
  </si>
  <si>
    <t>ZAVITEK, skutin, vlečeno testo</t>
  </si>
  <si>
    <t>ZAVITEK, jabolčni, vlečeno testo</t>
  </si>
  <si>
    <t>ŠTRUKLJI, skutini, slani</t>
  </si>
  <si>
    <t>ŠTRUKLJI, skutini, sladki</t>
  </si>
  <si>
    <t>ŠTRUKLJI, orehovi z ajdo</t>
  </si>
  <si>
    <t>TORTELINI, mesni</t>
  </si>
  <si>
    <t>TORTELINI, špinačni</t>
  </si>
  <si>
    <t>TORTELINI, sirovi</t>
  </si>
  <si>
    <t>TORTELINI, krompirjevi</t>
  </si>
  <si>
    <t>Kaneloni mesni</t>
  </si>
  <si>
    <t>KANELONI, sirovi</t>
  </si>
  <si>
    <t>KANELONI, šunka, sir</t>
  </si>
  <si>
    <t>KANELONI, špinačni</t>
  </si>
  <si>
    <t>Palačinke z marmelado, 71,5 g</t>
  </si>
  <si>
    <t>Palačinke skutine, 100 g</t>
  </si>
  <si>
    <t>Palačinke s čokolado 71,5 g</t>
  </si>
  <si>
    <t>KROKETI, zdrobovi</t>
  </si>
  <si>
    <t>OCVRTKI, sirovi</t>
  </si>
  <si>
    <t>BUREK, skuti, 130 g</t>
  </si>
  <si>
    <t>ROLADA, sadna</t>
  </si>
  <si>
    <t>ROLADA, čokoladna</t>
  </si>
  <si>
    <t>Sadne ladjice, pripeljejo pečeno</t>
  </si>
  <si>
    <t>PITA, jabolčna</t>
  </si>
  <si>
    <t>PITA, skutina</t>
  </si>
  <si>
    <t>GIBANICA, prekmurska</t>
  </si>
  <si>
    <t>Listnata temna štručka kvašena, pripeljejo pečeno, 95 g</t>
  </si>
  <si>
    <t>Listnata kvašena štručka , pripeljejo pečeno, 90 g</t>
  </si>
  <si>
    <t>Blazinica jogurt-mango, pripeljejo pečeno, 100 g</t>
  </si>
  <si>
    <t>Blazinica jogurt-jagoda, pripeljejo pečeno, 100 g</t>
  </si>
  <si>
    <t>Blazinica jogurt-malina, pripeljejo pečeno, 100 g</t>
  </si>
  <si>
    <t>Sirov polž, pripeljejo pečeno, 100 g</t>
  </si>
  <si>
    <t>Navihančki čokoladni, pripeljejo pečeno, 100 g</t>
  </si>
  <si>
    <t>Navihančki vanilijevi, pripeljejo pečeno, 100 g</t>
  </si>
  <si>
    <t>Špirala orehova, pripeljejo pečeno, 140 g</t>
  </si>
  <si>
    <t>ZAVITEK, borovničev, vlečeno testo</t>
  </si>
  <si>
    <t>SKUPAJ SKLOP 12:</t>
  </si>
  <si>
    <r>
      <t xml:space="preserve">Dostava blaga se vrši naslednji dan od uradnega prejema naročila </t>
    </r>
    <r>
      <rPr>
        <b/>
        <sz val="8"/>
        <color theme="1"/>
        <rFont val="Palatino Linotype"/>
      </rPr>
      <t>od 6.00 do 8.00 ure</t>
    </r>
    <r>
      <rPr>
        <sz val="8"/>
        <color theme="1"/>
        <rFont val="Palatino Linotype"/>
      </rPr>
      <t xml:space="preserve"> zjutraj za tekoči dan porabe. </t>
    </r>
  </si>
  <si>
    <t>Burek sirov, pripeljejo pečeno, 130 g</t>
  </si>
  <si>
    <t xml:space="preserve">SOLATA, zelena, endivija, razreda I, cela </t>
  </si>
  <si>
    <t xml:space="preserve">SOLATA, zelena, endivija, razreda I, rezana </t>
  </si>
  <si>
    <t>SOLATA KRHKOLISTNA (kristalka, ledenka, gentile...),  razreda I., cela</t>
  </si>
  <si>
    <t xml:space="preserve">SOLATA, zelena, mehka I razreda, cela </t>
  </si>
  <si>
    <t>SOLATA, zelena, mehka I razreda, rezana</t>
  </si>
  <si>
    <t xml:space="preserve">RADIČ, rdeči, razreda I, cel </t>
  </si>
  <si>
    <t>RADIČ, rdeči, razreda I, rezan</t>
  </si>
  <si>
    <t xml:space="preserve">RADIČ, štrucar, razreda I, cel </t>
  </si>
  <si>
    <t>RADIČ, štrucar, razreda I, rezan</t>
  </si>
  <si>
    <t>ČAJ, divja češnja, gastro filter vrečke, 1000 g</t>
  </si>
  <si>
    <t>ČAJ, malina z vitamini, gastro filter vrečke, 1000 g</t>
  </si>
  <si>
    <t>ČAJ, jagoda-vanilija, gastro filter vrečke, 1000 g</t>
  </si>
  <si>
    <t>ČAJ, gozdni sadeži, gastro filter vrečke, 1000 g</t>
  </si>
  <si>
    <t xml:space="preserve">ČAJ, šipek-hibiskus, gastro filter vrečke, 1000 g </t>
  </si>
  <si>
    <t>ČAJ, borovnica, gastro filter vrečke, 1000 g</t>
  </si>
  <si>
    <t>KORENJE kocke v slanici od 2000-4200 g</t>
  </si>
  <si>
    <t>ŠAMPINJONI v slanici, rezani, 2400-3000 g</t>
  </si>
  <si>
    <t>SOLATA kisla, mešana 4250 g</t>
  </si>
  <si>
    <t>Fina paradižnikova omaka za pizze, 3000-5000g</t>
  </si>
  <si>
    <t>SLADKOR, mleti, 500-1000 g</t>
  </si>
  <si>
    <t>KAKAV, prah, instant 800-1000 g, enakovredno Benquick</t>
  </si>
  <si>
    <t>Origano drobljeni,130-140 g</t>
  </si>
  <si>
    <t>ČOKOLADA, v prahu, 100 g, enakovredno Gorenjka</t>
  </si>
  <si>
    <t>KOKOSOVA MOKA, 200-500 g</t>
  </si>
  <si>
    <t>MED , kostanjev  do 900 g</t>
  </si>
  <si>
    <t>KIS, vinski, naravni, 1/1 l</t>
  </si>
  <si>
    <t>KIS, jabolčni, naravni 1/1 l</t>
  </si>
  <si>
    <t>Cury do 50 g</t>
  </si>
  <si>
    <t>Žitarice za zajtrk – čokoladni školjkice, 250-375 g, brez umetnih konzervansov, umetnih sladil</t>
  </si>
  <si>
    <t>Šatraj drobljeni, do 290 g</t>
  </si>
  <si>
    <t>Začimbe za divjačino, do 610 g</t>
  </si>
  <si>
    <t>Začimbe za golaž,  do 635 g</t>
  </si>
  <si>
    <t>Sol za mehčanje mesa, 1550-1600 g</t>
  </si>
  <si>
    <t>KOSMIČI, riževi s kakavom</t>
  </si>
  <si>
    <t>KOSMIČI 1800 g, enakovredno Čokolino</t>
  </si>
  <si>
    <t>KOSMIČI 1000 g enakovredno Čoko</t>
  </si>
  <si>
    <t>Sklop 8:  Kruh, pekovski izdelki in sladice</t>
  </si>
  <si>
    <t>Pšenični kruh polbel T 850 - rezan ali nerezan, pakiran, štruca 0,75 kg-1kg</t>
  </si>
  <si>
    <t>Pšenični kruh črn T 1100 – rezan ali nerezan, pakiran,   0,75 kg-1kg</t>
  </si>
  <si>
    <t>Pšenični kruh bel- rezan ali nerezan, pakiran, štruca 0,75 kg-1kg</t>
  </si>
  <si>
    <t>Pirin kruh,  rezan ali nerezan, pakiran, štruca 0,75 kg-1kg</t>
  </si>
  <si>
    <t>Polnozrnat kruh, štruca, rezan ali nerezan pakiran 0,75 kg-1kg</t>
  </si>
  <si>
    <t>Kruh s semeni in posipom kvalitete stoletnega kruha, štruca, 0,75 kg do 1 kg</t>
  </si>
  <si>
    <t>Ajdov kruh, štruca,  0,75 kg – 1 kg rezan ali nerezan pakiran</t>
  </si>
  <si>
    <t>Koruzni kruh, štruca, 0,75 kg-1kg, rezan ali nerezan, pakiran</t>
  </si>
  <si>
    <t>Ovsen kruh,  štruca 0,75 kg- 1kg, rezan ali nerezan, pakiran</t>
  </si>
  <si>
    <t>Ržen kruh, štruca 0,75 kg- 1kg, rezan ali nerezan, pakiran</t>
  </si>
  <si>
    <t>Kruh beli domači-hlebec, 1kg</t>
  </si>
  <si>
    <t>Žemlja bela 60g, rezana</t>
  </si>
  <si>
    <t>Žemlja črna 60g, rezana</t>
  </si>
  <si>
    <t>Bombeta črna 120g, rezana</t>
  </si>
  <si>
    <t>Bombeta črna 90g, rezana</t>
  </si>
  <si>
    <t>Bombeta bela 90g, rezana</t>
  </si>
  <si>
    <t>Bombeta koruzna 90g, rezana</t>
  </si>
  <si>
    <t>Bombeta polnozrnata 90 g, rezana</t>
  </si>
  <si>
    <t>Bombeta polnozrnata 120 g, rezana</t>
  </si>
  <si>
    <t>Bombeta s sezamovim posipom, 90 g, rezana</t>
  </si>
  <si>
    <t>Bombeta s sezamovim posipom, 120 g, rezana</t>
  </si>
  <si>
    <t>Makovka 80 g</t>
  </si>
  <si>
    <t>Makovka 120 g</t>
  </si>
  <si>
    <t>Žemlja polnozrnata 60 g, rezana</t>
  </si>
  <si>
    <t>Žemlja polnozrnata 90 g, rezana</t>
  </si>
  <si>
    <t>Pletena mlečna štručka 100g</t>
  </si>
  <si>
    <t>Žemlja ržena 60 g, rezana</t>
  </si>
  <si>
    <t>Žemlja ržena 90 g, rezana</t>
  </si>
  <si>
    <t>Žemlja ajdova 60 g, rezana</t>
  </si>
  <si>
    <t>Žemlja ajdova 90 g, rezana</t>
  </si>
  <si>
    <t>Hot dog štručka 150 g, rezana na pol z luknjo</t>
  </si>
  <si>
    <t>Ajdov kruh z orehi, štruca,  0,75 kg – 1 kg rezan ali nerezan pakiran</t>
  </si>
  <si>
    <t>Pisan kruh, štruca, 0,75 kg - 1 kg rezan ali nerezan pakiran</t>
  </si>
  <si>
    <t>Bel krompirjev kruh, štruca, 0,75 kg - 1 kg, rezan ali nerezan pakiran</t>
  </si>
  <si>
    <t>Temen krompirjev kruh, štruca, 0,75 kg - 1 kg, rezan ali nerezan pakiran</t>
  </si>
  <si>
    <t>Mlečni kruh, štruca, 0,75 kg - 1 kg, rezan ali nerezan pakiran</t>
  </si>
  <si>
    <t>Kruh črni domači- hlebec, 1 kg</t>
  </si>
  <si>
    <t>Kruh rženi domači- hlebec, 1 kg</t>
  </si>
  <si>
    <t>Kruh z drožmi, domači- hlebec, 1 kg</t>
  </si>
  <si>
    <t>Žemlja bela 90g, rezana</t>
  </si>
  <si>
    <t>Žemlja črna 90 g, rezana</t>
  </si>
  <si>
    <t>Bombeta bela 120 g, rezana</t>
  </si>
  <si>
    <t>Bombeta koruzna 120 g, rezana</t>
  </si>
  <si>
    <t>Hot dog štručka 100 g z luknjo</t>
  </si>
  <si>
    <t>Štručka s semeni kvalitete kornšpic 60 g</t>
  </si>
  <si>
    <t>Štručka s semeni kvalitete kornšpic 90 g</t>
  </si>
  <si>
    <t>Štručka koruzna s semeni kvalitete kornšpic 100 g</t>
  </si>
  <si>
    <t>Štručka s šunko 80 g</t>
  </si>
  <si>
    <t>Štručka s šunko 120 g</t>
  </si>
  <si>
    <t>Temna sirova štručka 80 g</t>
  </si>
  <si>
    <t>Temna sirova štručka 120 g</t>
  </si>
  <si>
    <t>Štručka sirova 80 g</t>
  </si>
  <si>
    <t>Štručka sirova 120 g</t>
  </si>
  <si>
    <t>Francoski rogljič z marmelado 80 g</t>
  </si>
  <si>
    <t>Francoski rogljič z marmelado 120 g</t>
  </si>
  <si>
    <t>Rogljič mlečni 100 g</t>
  </si>
  <si>
    <t>Rogljič mlečni z marmelado 100 g</t>
  </si>
  <si>
    <t>Rogljič orehov 100 g</t>
  </si>
  <si>
    <t>Blazinica s šunko in sirom 120 g</t>
  </si>
  <si>
    <t>Blazinica skutna 100 g</t>
  </si>
  <si>
    <t>Blazinica jabolčna 100 g</t>
  </si>
  <si>
    <t>Buhtelj z marmelado 100 g</t>
  </si>
  <si>
    <t>Orehova potička 100 g</t>
  </si>
  <si>
    <t>Kokosova potička 100 g</t>
  </si>
  <si>
    <t>Rožičeva potička 100 g</t>
  </si>
  <si>
    <t>Kajzerica 60 g, rezana</t>
  </si>
  <si>
    <t>Kajzerica 90 g, rezana</t>
  </si>
  <si>
    <t>Lepinja 80 g, rezana</t>
  </si>
  <si>
    <t>Lepinja 120 g, rezana</t>
  </si>
  <si>
    <t>Slanik 60 g</t>
  </si>
  <si>
    <t>Parkelj 100 g</t>
  </si>
  <si>
    <t>Zajček velikonočni 100 g</t>
  </si>
  <si>
    <t>Stoletno pecivo 80 g</t>
  </si>
  <si>
    <t>Blazinica s sezamom 100 g</t>
  </si>
  <si>
    <t>Krof z marmelado 80 g</t>
  </si>
  <si>
    <t>Krof pirin 80 g</t>
  </si>
  <si>
    <t>Štručka mlečna pletena 100 g, pakirana</t>
  </si>
  <si>
    <t>Štručka sirova, 80 g, pakirana</t>
  </si>
  <si>
    <t>Štručka sirova, 120 g, pakirana</t>
  </si>
  <si>
    <t>Rogljič francoski z marmelado, 100 g, pakiran</t>
  </si>
  <si>
    <t>SKUPAJ SKLOP 8:</t>
  </si>
  <si>
    <t>MLINCI, brez jajc 1-6 kg</t>
  </si>
  <si>
    <t>Mlinci, jajčni 5-6  kg</t>
  </si>
  <si>
    <t>Drobtine bele, 1-5 kg</t>
  </si>
  <si>
    <t>RIŽ, rjavi dolgozrnati, nebrušeni PARABOILED</t>
  </si>
  <si>
    <t>REZANCI KODRASTI, testenine široki, 5/1 kg</t>
  </si>
  <si>
    <t>REZANCI, fidelili, gnezdeca, jajčni zakuha 400-500 g</t>
  </si>
  <si>
    <t>REZANCI, jušni, valjani, jajčni ozki,  zakuha 500-1000 g</t>
  </si>
  <si>
    <t>REZANCI, špinačni, široki, 400-2000 g</t>
  </si>
  <si>
    <t xml:space="preserve">SVEDRI, zlate kitke, jajčni 5-10 kg </t>
  </si>
  <si>
    <t>POLŽKI, valjani, fuži, 3-5 kg</t>
  </si>
  <si>
    <t>TESTENINE PERESNIKI, jajčni 5-10 kg</t>
  </si>
  <si>
    <t>TESTENINE peresniki, pirin 450 g</t>
  </si>
  <si>
    <t>Bombeta ovsena 80 g, rezana</t>
  </si>
  <si>
    <t>Bombeta ovsena 120 g</t>
  </si>
  <si>
    <t>ČAJ, šipek, gastro filter vrečke, 1000 g</t>
  </si>
  <si>
    <t>ČAJ, planinski, gastro filter vrečke 1000 g</t>
  </si>
  <si>
    <t>ČAJ, meta, gastro filter vrečke, 1000 g</t>
  </si>
  <si>
    <t>ČAJ , bezeg, gastro filter vrečke, 1000 g</t>
  </si>
  <si>
    <t>ČAJ, lipa, gastro filter vrečke, 1000 g</t>
  </si>
  <si>
    <t>s</t>
  </si>
  <si>
    <t>Graham kruh v štruca, razan ali nerezan, pakiran 0,75 kg-1kg</t>
  </si>
  <si>
    <t>Bavarsko pecivo 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</si>
</sst>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 x14ac:knownFonts="1">
    <font>
      <sz val="10"/>
      <color rgb="FF000000"/>
      <name val="Calibri"/>
      <scheme val="minor"/>
    </font>
    <font>
      <b/>
      <sz val="8"/>
      <color theme="1"/>
      <name val="Palatino Linotype"/>
    </font>
    <font>
      <sz val="10"/>
      <color theme="1"/>
      <name val="Palatino Linotype"/>
    </font>
    <font>
      <b/>
      <sz val="10"/>
      <color theme="1"/>
      <name val="Palatino Linotype"/>
    </font>
    <font>
      <sz val="8"/>
      <color theme="1"/>
      <name val="Palatino Linotype"/>
    </font>
    <font>
      <sz val="9"/>
      <color theme="1"/>
      <name val="Palatino Linotype"/>
    </font>
    <font>
      <b/>
      <sz val="9"/>
      <color theme="1"/>
      <name val="Palatino Linotype"/>
    </font>
    <font>
      <b/>
      <sz val="9"/>
      <color theme="1"/>
      <name val="Palatino Linotype"/>
      <family val="1"/>
    </font>
    <font>
      <b/>
      <sz val="8"/>
      <color rgb="FF000000"/>
      <name val="Palatino Linotype"/>
    </font>
    <font>
      <sz val="10"/>
      <name val="Calibri"/>
    </font>
    <font>
      <b/>
      <sz val="7"/>
      <color theme="1"/>
      <name val="Palatino Linotype"/>
    </font>
    <font>
      <sz val="8"/>
      <color rgb="FF000000"/>
      <name val="Palatino Linotype"/>
    </font>
    <font>
      <b/>
      <sz val="8"/>
      <color rgb="FF000000"/>
      <name val="Palatino Linotype"/>
      <family val="1"/>
    </font>
    <font>
      <sz val="8"/>
      <name val="Palatino Linotype"/>
      <family val="1"/>
      <charset val="238"/>
    </font>
    <font>
      <sz val="10"/>
      <color rgb="FFFF0000"/>
      <name val="Palatino Linotype"/>
    </font>
    <font>
      <b/>
      <sz val="8"/>
      <name val="Palatino Linotype"/>
      <family val="1"/>
      <charset val="238"/>
    </font>
    <font>
      <b/>
      <sz val="6"/>
      <color theme="1"/>
      <name val="Palatino Linotype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sz val="8"/>
      <color rgb="FFFF0000"/>
      <name val="Palatino Linotype"/>
    </font>
    <font>
      <sz val="8"/>
      <color rgb="FF000000"/>
      <name val="Palatino Linotype"/>
      <family val="1"/>
    </font>
    <font>
      <sz val="8"/>
      <name val="Palatino Linotype"/>
      <family val="1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000"/>
        <bgColor rgb="FF92D05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9E2F3"/>
      </patternFill>
    </fill>
    <fill>
      <patternFill patternType="solid">
        <fgColor rgb="FFFFC000"/>
        <bgColor rgb="FFDDEBF7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14" fillId="0" borderId="0" xfId="0" applyFont="1"/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17" fillId="0" borderId="9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1" fontId="17" fillId="0" borderId="9" xfId="0" applyNumberFormat="1" applyFont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 wrapText="1"/>
    </xf>
    <xf numFmtId="0" fontId="19" fillId="0" borderId="0" xfId="0" applyFont="1"/>
    <xf numFmtId="0" fontId="11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/>
    </xf>
    <xf numFmtId="0" fontId="1" fillId="3" borderId="10" xfId="0" applyFont="1" applyFill="1" applyBorder="1"/>
    <xf numFmtId="0" fontId="1" fillId="3" borderId="1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1" fillId="3" borderId="14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3" fontId="4" fillId="0" borderId="9" xfId="0" applyNumberFormat="1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3" borderId="9" xfId="0" applyFont="1" applyFill="1" applyBorder="1"/>
    <xf numFmtId="3" fontId="4" fillId="3" borderId="9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1" fontId="17" fillId="0" borderId="9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top" wrapText="1"/>
    </xf>
    <xf numFmtId="0" fontId="4" fillId="5" borderId="9" xfId="0" applyFont="1" applyFill="1" applyBorder="1"/>
    <xf numFmtId="4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top" wrapText="1"/>
    </xf>
    <xf numFmtId="4" fontId="4" fillId="6" borderId="5" xfId="0" applyNumberFormat="1" applyFont="1" applyFill="1" applyBorder="1" applyAlignment="1">
      <alignment horizontal="center"/>
    </xf>
    <xf numFmtId="0" fontId="0" fillId="4" borderId="0" xfId="0" applyFill="1"/>
    <xf numFmtId="0" fontId="8" fillId="5" borderId="10" xfId="0" applyFont="1" applyFill="1" applyBorder="1" applyAlignment="1">
      <alignment horizontal="left" vertical="top" wrapText="1"/>
    </xf>
    <xf numFmtId="0" fontId="9" fillId="4" borderId="11" xfId="0" applyFont="1" applyFill="1" applyBorder="1"/>
    <xf numFmtId="0" fontId="9" fillId="4" borderId="12" xfId="0" applyFont="1" applyFill="1" applyBorder="1"/>
    <xf numFmtId="0" fontId="11" fillId="0" borderId="10" xfId="0" applyFont="1" applyBorder="1" applyAlignment="1">
      <alignment horizontal="left" vertical="top" wrapText="1"/>
    </xf>
    <xf numFmtId="0" fontId="9" fillId="0" borderId="11" xfId="0" applyFont="1" applyBorder="1"/>
    <xf numFmtId="0" fontId="9" fillId="0" borderId="12" xfId="0" applyFont="1" applyBorder="1"/>
    <xf numFmtId="0" fontId="20" fillId="0" borderId="10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top" wrapText="1"/>
    </xf>
    <xf numFmtId="0" fontId="9" fillId="4" borderId="3" xfId="0" applyFont="1" applyFill="1" applyBorder="1"/>
    <xf numFmtId="0" fontId="9" fillId="4" borderId="4" xfId="0" applyFont="1" applyFill="1" applyBorder="1"/>
    <xf numFmtId="0" fontId="20" fillId="0" borderId="10" xfId="0" applyFont="1" applyBorder="1" applyAlignment="1">
      <alignment horizontal="left" vertical="top" wrapText="1"/>
    </xf>
    <xf numFmtId="0" fontId="12" fillId="5" borderId="10" xfId="0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8" fillId="3" borderId="3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0" fontId="9" fillId="4" borderId="0" xfId="0" applyFont="1" applyFill="1"/>
    <xf numFmtId="0" fontId="12" fillId="5" borderId="11" xfId="0" applyFont="1" applyFill="1" applyBorder="1" applyAlignment="1">
      <alignment horizontal="left" vertical="top" wrapText="1"/>
    </xf>
    <xf numFmtId="0" fontId="12" fillId="5" borderId="12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11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/>
    <xf numFmtId="0" fontId="9" fillId="0" borderId="12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8FD4-EFFF-460E-8427-A8AF5FD40F59}">
  <dimension ref="A1:Z986"/>
  <sheetViews>
    <sheetView tabSelected="1"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15" width="17.7109375" customWidth="1"/>
    <col min="16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374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339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99" t="s">
        <v>340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00" t="s">
        <v>341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12" t="s">
        <v>342</v>
      </c>
      <c r="D12" s="106"/>
      <c r="E12" s="106"/>
      <c r="F12" s="107"/>
      <c r="G12" s="12" t="s">
        <v>17</v>
      </c>
      <c r="H12" s="12"/>
      <c r="I12" s="26">
        <v>2220</v>
      </c>
      <c r="J12" s="14">
        <v>0</v>
      </c>
      <c r="K12" s="12">
        <v>9.5</v>
      </c>
      <c r="L12" s="14">
        <f t="shared" ref="L12:L46" si="0">PRODUCT(J12,1.095)</f>
        <v>0</v>
      </c>
      <c r="M12" s="15">
        <f t="shared" ref="M12:M46" si="1">PRODUCT(I12,L12)</f>
        <v>0</v>
      </c>
      <c r="N12" s="15">
        <f t="shared" ref="N12:N46" si="2">PRODUCT(I12,J12)</f>
        <v>0</v>
      </c>
      <c r="O12" s="15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46" si="3">A12+1</f>
        <v>2</v>
      </c>
      <c r="B13" s="11"/>
      <c r="C13" s="105" t="s">
        <v>343</v>
      </c>
      <c r="D13" s="106"/>
      <c r="E13" s="106"/>
      <c r="F13" s="107"/>
      <c r="G13" s="12" t="s">
        <v>19</v>
      </c>
      <c r="H13" s="12"/>
      <c r="I13" s="26">
        <v>2770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15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6"/>
      <c r="C14" s="105" t="s">
        <v>344</v>
      </c>
      <c r="D14" s="106"/>
      <c r="E14" s="106"/>
      <c r="F14" s="107"/>
      <c r="G14" s="12" t="s">
        <v>19</v>
      </c>
      <c r="H14" s="12"/>
      <c r="I14" s="26">
        <v>13550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15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05" t="s">
        <v>345</v>
      </c>
      <c r="D15" s="106"/>
      <c r="E15" s="106"/>
      <c r="F15" s="107"/>
      <c r="G15" s="12" t="s">
        <v>19</v>
      </c>
      <c r="H15" s="12"/>
      <c r="I15" s="26">
        <v>2660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1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05" t="s">
        <v>346</v>
      </c>
      <c r="D16" s="106"/>
      <c r="E16" s="106"/>
      <c r="F16" s="107"/>
      <c r="G16" s="12" t="s">
        <v>19</v>
      </c>
      <c r="H16" s="12"/>
      <c r="I16" s="26">
        <v>760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15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05" t="s">
        <v>347</v>
      </c>
      <c r="D17" s="106"/>
      <c r="E17" s="106"/>
      <c r="F17" s="107"/>
      <c r="G17" s="12" t="s">
        <v>19</v>
      </c>
      <c r="H17" s="12"/>
      <c r="I17" s="26">
        <v>2500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15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05" t="s">
        <v>348</v>
      </c>
      <c r="D18" s="106"/>
      <c r="E18" s="106"/>
      <c r="F18" s="107"/>
      <c r="G18" s="12" t="s">
        <v>19</v>
      </c>
      <c r="H18" s="12"/>
      <c r="I18" s="26">
        <v>2500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15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05" t="s">
        <v>349</v>
      </c>
      <c r="D19" s="106"/>
      <c r="E19" s="106"/>
      <c r="F19" s="107"/>
      <c r="G19" s="12" t="s">
        <v>19</v>
      </c>
      <c r="H19" s="12"/>
      <c r="I19" s="26">
        <v>2500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15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05" t="s">
        <v>350</v>
      </c>
      <c r="D20" s="106"/>
      <c r="E20" s="106"/>
      <c r="F20" s="107"/>
      <c r="G20" s="12" t="s">
        <v>19</v>
      </c>
      <c r="H20" s="12"/>
      <c r="I20" s="26">
        <v>1200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15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05" t="s">
        <v>351</v>
      </c>
      <c r="D21" s="106"/>
      <c r="E21" s="106"/>
      <c r="F21" s="107"/>
      <c r="G21" s="12" t="s">
        <v>19</v>
      </c>
      <c r="H21" s="12"/>
      <c r="I21" s="26">
        <v>1200</v>
      </c>
      <c r="J21" s="14">
        <v>0</v>
      </c>
      <c r="K21" s="12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  <c r="O21" s="15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05" t="s">
        <v>352</v>
      </c>
      <c r="D22" s="106"/>
      <c r="E22" s="106"/>
      <c r="F22" s="107"/>
      <c r="G22" s="12" t="s">
        <v>19</v>
      </c>
      <c r="H22" s="12"/>
      <c r="I22" s="26">
        <v>2500</v>
      </c>
      <c r="J22" s="14">
        <v>0</v>
      </c>
      <c r="K22" s="12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  <c r="O22" s="15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05" t="s">
        <v>353</v>
      </c>
      <c r="D23" s="106"/>
      <c r="E23" s="106"/>
      <c r="F23" s="107"/>
      <c r="G23" s="12" t="s">
        <v>19</v>
      </c>
      <c r="H23" s="12"/>
      <c r="I23" s="26">
        <v>130</v>
      </c>
      <c r="J23" s="14">
        <v>0</v>
      </c>
      <c r="K23" s="12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  <c r="O23" s="15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05" t="s">
        <v>354</v>
      </c>
      <c r="D24" s="106"/>
      <c r="E24" s="106"/>
      <c r="F24" s="107"/>
      <c r="G24" s="12" t="s">
        <v>19</v>
      </c>
      <c r="H24" s="12"/>
      <c r="I24" s="26">
        <v>70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15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05" t="s">
        <v>355</v>
      </c>
      <c r="D25" s="106"/>
      <c r="E25" s="106"/>
      <c r="F25" s="107"/>
      <c r="G25" s="12" t="s">
        <v>19</v>
      </c>
      <c r="H25" s="12"/>
      <c r="I25" s="26">
        <v>20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15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1"/>
      <c r="C26" s="105" t="s">
        <v>356</v>
      </c>
      <c r="D26" s="106"/>
      <c r="E26" s="106"/>
      <c r="F26" s="107"/>
      <c r="G26" s="12" t="s">
        <v>19</v>
      </c>
      <c r="H26" s="12"/>
      <c r="I26" s="26">
        <v>1100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15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1"/>
      <c r="C27" s="105" t="s">
        <v>357</v>
      </c>
      <c r="D27" s="106"/>
      <c r="E27" s="106"/>
      <c r="F27" s="107"/>
      <c r="G27" s="12" t="s">
        <v>19</v>
      </c>
      <c r="H27" s="12"/>
      <c r="I27" s="26">
        <v>50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15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1"/>
      <c r="C28" s="105" t="s">
        <v>358</v>
      </c>
      <c r="D28" s="106"/>
      <c r="E28" s="106"/>
      <c r="F28" s="107"/>
      <c r="G28" s="12" t="s">
        <v>19</v>
      </c>
      <c r="H28" s="12"/>
      <c r="I28" s="26">
        <v>1300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15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1"/>
      <c r="C29" s="105" t="s">
        <v>377</v>
      </c>
      <c r="D29" s="106"/>
      <c r="E29" s="106"/>
      <c r="F29" s="107"/>
      <c r="G29" s="12" t="s">
        <v>72</v>
      </c>
      <c r="H29" s="12"/>
      <c r="I29" s="26">
        <v>300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15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10">
        <f t="shared" si="3"/>
        <v>19</v>
      </c>
      <c r="B30" s="11"/>
      <c r="C30" s="105" t="s">
        <v>359</v>
      </c>
      <c r="D30" s="106"/>
      <c r="E30" s="106"/>
      <c r="F30" s="107"/>
      <c r="G30" s="12" t="s">
        <v>19</v>
      </c>
      <c r="H30" s="12"/>
      <c r="I30" s="26">
        <v>2170</v>
      </c>
      <c r="J30" s="14">
        <v>0</v>
      </c>
      <c r="K30" s="12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  <c r="O30" s="15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10">
        <f t="shared" si="3"/>
        <v>20</v>
      </c>
      <c r="B31" s="11"/>
      <c r="C31" s="105" t="s">
        <v>360</v>
      </c>
      <c r="D31" s="106"/>
      <c r="E31" s="106"/>
      <c r="F31" s="107"/>
      <c r="G31" s="12" t="s">
        <v>19</v>
      </c>
      <c r="H31" s="12"/>
      <c r="I31" s="26">
        <v>3980</v>
      </c>
      <c r="J31" s="14">
        <v>0</v>
      </c>
      <c r="K31" s="12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  <c r="O31" s="15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10">
        <f t="shared" si="3"/>
        <v>21</v>
      </c>
      <c r="B32" s="11"/>
      <c r="C32" s="105" t="s">
        <v>375</v>
      </c>
      <c r="D32" s="106"/>
      <c r="E32" s="106"/>
      <c r="F32" s="107"/>
      <c r="G32" s="12" t="s">
        <v>72</v>
      </c>
      <c r="H32" s="12"/>
      <c r="I32" s="26">
        <v>15</v>
      </c>
      <c r="J32" s="14">
        <v>0</v>
      </c>
      <c r="K32" s="12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  <c r="O32" s="15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10">
        <f t="shared" si="3"/>
        <v>22</v>
      </c>
      <c r="B33" s="11"/>
      <c r="C33" s="105" t="s">
        <v>361</v>
      </c>
      <c r="D33" s="106"/>
      <c r="E33" s="106"/>
      <c r="F33" s="107"/>
      <c r="G33" s="12" t="s">
        <v>19</v>
      </c>
      <c r="H33" s="12"/>
      <c r="I33" s="26">
        <v>30</v>
      </c>
      <c r="J33" s="14">
        <v>0</v>
      </c>
      <c r="K33" s="12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  <c r="O33" s="15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10">
        <f t="shared" si="3"/>
        <v>23</v>
      </c>
      <c r="B34" s="11"/>
      <c r="C34" s="105" t="s">
        <v>362</v>
      </c>
      <c r="D34" s="106"/>
      <c r="E34" s="106"/>
      <c r="F34" s="107"/>
      <c r="G34" s="12" t="s">
        <v>19</v>
      </c>
      <c r="H34" s="12"/>
      <c r="I34" s="26">
        <v>10</v>
      </c>
      <c r="J34" s="14">
        <v>0</v>
      </c>
      <c r="K34" s="12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  <c r="O34" s="1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10">
        <f t="shared" si="3"/>
        <v>24</v>
      </c>
      <c r="B35" s="16"/>
      <c r="C35" s="105" t="s">
        <v>363</v>
      </c>
      <c r="D35" s="106"/>
      <c r="E35" s="106"/>
      <c r="F35" s="107"/>
      <c r="G35" s="12" t="s">
        <v>19</v>
      </c>
      <c r="H35" s="17"/>
      <c r="I35" s="13">
        <v>3220</v>
      </c>
      <c r="J35" s="14">
        <v>0</v>
      </c>
      <c r="K35" s="12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  <c r="O35" s="15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10">
        <f t="shared" si="3"/>
        <v>25</v>
      </c>
      <c r="B36" s="11"/>
      <c r="C36" s="105" t="s">
        <v>364</v>
      </c>
      <c r="D36" s="106"/>
      <c r="E36" s="106"/>
      <c r="F36" s="107"/>
      <c r="G36" s="12" t="s">
        <v>19</v>
      </c>
      <c r="H36" s="12"/>
      <c r="I36" s="26">
        <v>3560</v>
      </c>
      <c r="J36" s="14">
        <v>0</v>
      </c>
      <c r="K36" s="12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  <c r="O36" s="15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10">
        <f t="shared" si="3"/>
        <v>26</v>
      </c>
      <c r="B37" s="11"/>
      <c r="C37" s="105" t="s">
        <v>365</v>
      </c>
      <c r="D37" s="106"/>
      <c r="E37" s="106"/>
      <c r="F37" s="107"/>
      <c r="G37" s="12" t="s">
        <v>19</v>
      </c>
      <c r="H37" s="12"/>
      <c r="I37" s="26">
        <v>600</v>
      </c>
      <c r="J37" s="14">
        <v>0</v>
      </c>
      <c r="K37" s="12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  <c r="O37" s="1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10">
        <f t="shared" si="3"/>
        <v>27</v>
      </c>
      <c r="B38" s="11"/>
      <c r="C38" s="105" t="s">
        <v>366</v>
      </c>
      <c r="D38" s="106"/>
      <c r="E38" s="106"/>
      <c r="F38" s="107"/>
      <c r="G38" s="12" t="s">
        <v>72</v>
      </c>
      <c r="H38" s="12"/>
      <c r="I38" s="26">
        <v>120</v>
      </c>
      <c r="J38" s="14">
        <v>0</v>
      </c>
      <c r="K38" s="12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  <c r="O38" s="15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10">
        <f t="shared" si="3"/>
        <v>28</v>
      </c>
      <c r="B39" s="11"/>
      <c r="C39" s="105" t="s">
        <v>367</v>
      </c>
      <c r="D39" s="106"/>
      <c r="E39" s="106"/>
      <c r="F39" s="107"/>
      <c r="G39" s="12" t="s">
        <v>72</v>
      </c>
      <c r="H39" s="12"/>
      <c r="I39" s="26">
        <v>300</v>
      </c>
      <c r="J39" s="14">
        <v>0</v>
      </c>
      <c r="K39" s="12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  <c r="O39" s="15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10">
        <f t="shared" si="3"/>
        <v>29</v>
      </c>
      <c r="B40" s="16"/>
      <c r="C40" s="105" t="s">
        <v>376</v>
      </c>
      <c r="D40" s="106"/>
      <c r="E40" s="106"/>
      <c r="F40" s="107"/>
      <c r="G40" s="12" t="s">
        <v>72</v>
      </c>
      <c r="H40" s="17"/>
      <c r="I40" s="13">
        <v>60</v>
      </c>
      <c r="J40" s="14">
        <v>0</v>
      </c>
      <c r="K40" s="12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  <c r="O40" s="37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10">
        <f t="shared" si="3"/>
        <v>30</v>
      </c>
      <c r="B41" s="16"/>
      <c r="C41" s="105" t="s">
        <v>368</v>
      </c>
      <c r="D41" s="106"/>
      <c r="E41" s="106"/>
      <c r="F41" s="107"/>
      <c r="G41" s="12" t="s">
        <v>72</v>
      </c>
      <c r="H41" s="17"/>
      <c r="I41" s="13">
        <v>60</v>
      </c>
      <c r="J41" s="14">
        <v>0</v>
      </c>
      <c r="K41" s="12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  <c r="O41" s="37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10">
        <f t="shared" si="3"/>
        <v>31</v>
      </c>
      <c r="B42" s="16"/>
      <c r="C42" s="105" t="s">
        <v>369</v>
      </c>
      <c r="D42" s="106"/>
      <c r="E42" s="106"/>
      <c r="F42" s="107"/>
      <c r="G42" s="12" t="s">
        <v>19</v>
      </c>
      <c r="H42" s="17"/>
      <c r="I42" s="13">
        <v>600</v>
      </c>
      <c r="J42" s="14">
        <v>0</v>
      </c>
      <c r="K42" s="12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  <c r="O42" s="37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10">
        <f t="shared" si="3"/>
        <v>32</v>
      </c>
      <c r="B43" s="16"/>
      <c r="C43" s="105" t="s">
        <v>370</v>
      </c>
      <c r="D43" s="106"/>
      <c r="E43" s="106"/>
      <c r="F43" s="107"/>
      <c r="G43" s="12" t="s">
        <v>19</v>
      </c>
      <c r="H43" s="17"/>
      <c r="I43" s="13">
        <v>600</v>
      </c>
      <c r="J43" s="14">
        <v>0</v>
      </c>
      <c r="K43" s="12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  <c r="O43" s="37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10">
        <f t="shared" si="3"/>
        <v>33</v>
      </c>
      <c r="B44" s="16"/>
      <c r="C44" s="105" t="s">
        <v>378</v>
      </c>
      <c r="D44" s="106"/>
      <c r="E44" s="106"/>
      <c r="F44" s="107"/>
      <c r="G44" s="12" t="s">
        <v>72</v>
      </c>
      <c r="H44" s="17"/>
      <c r="I44" s="13">
        <v>400</v>
      </c>
      <c r="J44" s="14">
        <v>0</v>
      </c>
      <c r="K44" s="12">
        <v>9.5</v>
      </c>
      <c r="L44" s="14">
        <f t="shared" si="0"/>
        <v>0</v>
      </c>
      <c r="M44" s="15">
        <f t="shared" si="1"/>
        <v>0</v>
      </c>
      <c r="N44" s="15">
        <f t="shared" si="2"/>
        <v>0</v>
      </c>
      <c r="O44" s="37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10">
        <f t="shared" si="3"/>
        <v>34</v>
      </c>
      <c r="B45" s="16"/>
      <c r="C45" s="105" t="s">
        <v>379</v>
      </c>
      <c r="D45" s="106"/>
      <c r="E45" s="106"/>
      <c r="F45" s="107"/>
      <c r="G45" s="12" t="s">
        <v>72</v>
      </c>
      <c r="H45" s="17"/>
      <c r="I45" s="13">
        <v>450</v>
      </c>
      <c r="J45" s="14">
        <v>0</v>
      </c>
      <c r="K45" s="12">
        <v>9.5</v>
      </c>
      <c r="L45" s="14">
        <f t="shared" si="0"/>
        <v>0</v>
      </c>
      <c r="M45" s="15">
        <f t="shared" si="1"/>
        <v>0</v>
      </c>
      <c r="N45" s="15">
        <f t="shared" si="2"/>
        <v>0</v>
      </c>
      <c r="O45" s="37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10">
        <f t="shared" si="3"/>
        <v>35</v>
      </c>
      <c r="B46" s="16"/>
      <c r="C46" s="108" t="s">
        <v>371</v>
      </c>
      <c r="D46" s="106"/>
      <c r="E46" s="106"/>
      <c r="F46" s="107"/>
      <c r="G46" s="17" t="s">
        <v>17</v>
      </c>
      <c r="H46" s="17"/>
      <c r="I46" s="13">
        <v>360</v>
      </c>
      <c r="J46" s="14">
        <v>0</v>
      </c>
      <c r="K46" s="12">
        <v>9.5</v>
      </c>
      <c r="L46" s="14">
        <f t="shared" si="0"/>
        <v>0</v>
      </c>
      <c r="M46" s="15">
        <f t="shared" si="1"/>
        <v>0</v>
      </c>
      <c r="N46" s="15">
        <f t="shared" si="2"/>
        <v>0</v>
      </c>
      <c r="O46" s="37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94"/>
      <c r="B47" s="94"/>
      <c r="C47" s="102" t="s">
        <v>372</v>
      </c>
      <c r="D47" s="103"/>
      <c r="E47" s="103"/>
      <c r="F47" s="104"/>
      <c r="G47" s="95"/>
      <c r="H47" s="95"/>
      <c r="I47" s="95"/>
      <c r="J47" s="96"/>
      <c r="K47" s="95"/>
      <c r="L47" s="97"/>
      <c r="M47" s="98">
        <f>SUM(M12:M46)</f>
        <v>0</v>
      </c>
      <c r="N47" s="98">
        <f>SUM(N12:N46)</f>
        <v>0</v>
      </c>
      <c r="O47" s="5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5" t="s">
        <v>40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5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5" t="s">
        <v>145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5" t="s">
        <v>43</v>
      </c>
      <c r="B54" s="5"/>
      <c r="C54" s="5"/>
      <c r="D54" s="5"/>
      <c r="E54" s="5"/>
      <c r="F54" s="5"/>
      <c r="G54" s="5"/>
      <c r="H54" s="19" t="s">
        <v>44</v>
      </c>
      <c r="I54" s="5"/>
      <c r="J54" s="5"/>
      <c r="K54" s="5" t="s">
        <v>45</v>
      </c>
      <c r="L54" s="5"/>
      <c r="M54" s="5"/>
      <c r="N54" s="5"/>
      <c r="O54" s="5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0"/>
      <c r="C57" s="2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0"/>
      <c r="C58" s="20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0"/>
      <c r="C59" s="2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0"/>
      <c r="C60" s="2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</sheetData>
  <sheetProtection algorithmName="SHA-512" hashValue="TZPv1HbWajzO4STzCgEkD5OaxHbZWaJckFxlfclG8vu5nyf3tewSDN77j/z9nKzAiX9kAeAEy/qis9bHsdVSRQ==" saltValue="mhdc0UuatOSnMgveSdCI2w==" spinCount="100000" sheet="1" objects="1" scenarios="1"/>
  <protectedRanges>
    <protectedRange sqref="O12:O46" name="Obseg5"/>
    <protectedRange sqref="C54" name="Obseg4"/>
    <protectedRange sqref="J12:J46" name="Obseg3"/>
    <protectedRange sqref="H12:H46" name="Obseg2"/>
    <protectedRange sqref="C4:D5" name="Obseg1"/>
  </protectedRanges>
  <mergeCells count="3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7:F47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793D-A18C-4737-B34D-342FAD52FC11}">
  <dimension ref="A1:Z1035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7" t="s">
        <v>478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23" t="s">
        <v>479</v>
      </c>
      <c r="D12" s="106"/>
      <c r="E12" s="106"/>
      <c r="F12" s="107"/>
      <c r="G12" s="17" t="s">
        <v>72</v>
      </c>
      <c r="H12" s="40"/>
      <c r="I12" s="13">
        <v>1180</v>
      </c>
      <c r="J12" s="14">
        <v>0</v>
      </c>
      <c r="K12" s="12">
        <v>9.5</v>
      </c>
      <c r="L12" s="14">
        <f t="shared" ref="L12:L75" si="0">PRODUCT(J12,1.095)</f>
        <v>0</v>
      </c>
      <c r="M12" s="15">
        <f t="shared" ref="M12:M75" si="1">PRODUCT(I12,L12)</f>
        <v>0</v>
      </c>
      <c r="N12" s="15">
        <f t="shared" ref="N12:N75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76" si="3">A12+1</f>
        <v>2</v>
      </c>
      <c r="B13" s="11"/>
      <c r="C13" s="123" t="s">
        <v>480</v>
      </c>
      <c r="D13" s="106"/>
      <c r="E13" s="106"/>
      <c r="F13" s="107"/>
      <c r="G13" s="17" t="s">
        <v>72</v>
      </c>
      <c r="H13" s="12"/>
      <c r="I13" s="13">
        <v>2130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23" t="s">
        <v>481</v>
      </c>
      <c r="D14" s="106"/>
      <c r="E14" s="106"/>
      <c r="F14" s="107"/>
      <c r="G14" s="17" t="s">
        <v>72</v>
      </c>
      <c r="H14" s="12"/>
      <c r="I14" s="13">
        <v>110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23" t="s">
        <v>482</v>
      </c>
      <c r="D15" s="106"/>
      <c r="E15" s="106"/>
      <c r="F15" s="107"/>
      <c r="G15" s="17" t="s">
        <v>72</v>
      </c>
      <c r="H15" s="12"/>
      <c r="I15" s="13">
        <v>570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23" t="s">
        <v>580</v>
      </c>
      <c r="D16" s="106"/>
      <c r="E16" s="106"/>
      <c r="F16" s="107"/>
      <c r="G16" s="17" t="s">
        <v>72</v>
      </c>
      <c r="H16" s="12"/>
      <c r="I16" s="13">
        <v>300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23" t="s">
        <v>483</v>
      </c>
      <c r="D17" s="106"/>
      <c r="E17" s="106"/>
      <c r="F17" s="107"/>
      <c r="G17" s="17" t="s">
        <v>72</v>
      </c>
      <c r="H17" s="12"/>
      <c r="I17" s="13">
        <v>250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23" t="s">
        <v>484</v>
      </c>
      <c r="D18" s="106"/>
      <c r="E18" s="106"/>
      <c r="F18" s="107"/>
      <c r="G18" s="17" t="s">
        <v>72</v>
      </c>
      <c r="H18" s="12"/>
      <c r="I18" s="13">
        <v>420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23" t="s">
        <v>485</v>
      </c>
      <c r="D19" s="106"/>
      <c r="E19" s="106"/>
      <c r="F19" s="107"/>
      <c r="G19" s="17" t="s">
        <v>72</v>
      </c>
      <c r="H19" s="12"/>
      <c r="I19" s="13">
        <v>770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23" t="s">
        <v>486</v>
      </c>
      <c r="D20" s="106"/>
      <c r="E20" s="106"/>
      <c r="F20" s="107"/>
      <c r="G20" s="17" t="s">
        <v>72</v>
      </c>
      <c r="H20" s="12"/>
      <c r="I20" s="13">
        <v>1430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23" t="s">
        <v>487</v>
      </c>
      <c r="D21" s="106"/>
      <c r="E21" s="106"/>
      <c r="F21" s="107"/>
      <c r="G21" s="17" t="s">
        <v>72</v>
      </c>
      <c r="H21" s="12"/>
      <c r="I21" s="13">
        <v>360</v>
      </c>
      <c r="J21" s="14">
        <v>0</v>
      </c>
      <c r="K21" s="12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23" t="s">
        <v>488</v>
      </c>
      <c r="D22" s="106"/>
      <c r="E22" s="106"/>
      <c r="F22" s="107"/>
      <c r="G22" s="17" t="s">
        <v>72</v>
      </c>
      <c r="H22" s="12"/>
      <c r="I22" s="13">
        <v>560</v>
      </c>
      <c r="J22" s="14">
        <v>0</v>
      </c>
      <c r="K22" s="12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23" t="s">
        <v>489</v>
      </c>
      <c r="D23" s="106"/>
      <c r="E23" s="106"/>
      <c r="F23" s="107"/>
      <c r="G23" s="17" t="s">
        <v>72</v>
      </c>
      <c r="H23" s="12"/>
      <c r="I23" s="13">
        <v>60</v>
      </c>
      <c r="J23" s="14">
        <v>0</v>
      </c>
      <c r="K23" s="12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23" t="s">
        <v>490</v>
      </c>
      <c r="D24" s="106"/>
      <c r="E24" s="106"/>
      <c r="F24" s="107"/>
      <c r="G24" s="17" t="s">
        <v>19</v>
      </c>
      <c r="H24" s="12"/>
      <c r="I24" s="13">
        <v>1250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23" t="s">
        <v>491</v>
      </c>
      <c r="D25" s="106"/>
      <c r="E25" s="106"/>
      <c r="F25" s="107"/>
      <c r="G25" s="17" t="s">
        <v>19</v>
      </c>
      <c r="H25" s="12"/>
      <c r="I25" s="13">
        <v>1280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1"/>
      <c r="C26" s="123" t="s">
        <v>492</v>
      </c>
      <c r="D26" s="106"/>
      <c r="E26" s="106"/>
      <c r="F26" s="107"/>
      <c r="G26" s="17" t="s">
        <v>19</v>
      </c>
      <c r="H26" s="12"/>
      <c r="I26" s="13">
        <v>2390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1"/>
      <c r="C27" s="123" t="s">
        <v>493</v>
      </c>
      <c r="D27" s="106"/>
      <c r="E27" s="106"/>
      <c r="F27" s="107"/>
      <c r="G27" s="17" t="s">
        <v>19</v>
      </c>
      <c r="H27" s="12"/>
      <c r="I27" s="13">
        <v>2500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1"/>
      <c r="C28" s="123" t="s">
        <v>494</v>
      </c>
      <c r="D28" s="106"/>
      <c r="E28" s="106"/>
      <c r="F28" s="107"/>
      <c r="G28" s="17" t="s">
        <v>19</v>
      </c>
      <c r="H28" s="12"/>
      <c r="I28" s="13">
        <v>1250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6"/>
      <c r="C29" s="123" t="s">
        <v>495</v>
      </c>
      <c r="D29" s="106"/>
      <c r="E29" s="106"/>
      <c r="F29" s="107"/>
      <c r="G29" s="17" t="s">
        <v>19</v>
      </c>
      <c r="H29" s="12"/>
      <c r="I29" s="13">
        <v>1250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10">
        <f t="shared" si="3"/>
        <v>19</v>
      </c>
      <c r="B30" s="16"/>
      <c r="C30" s="123" t="s">
        <v>572</v>
      </c>
      <c r="D30" s="106"/>
      <c r="E30" s="106"/>
      <c r="F30" s="107"/>
      <c r="G30" s="17" t="s">
        <v>19</v>
      </c>
      <c r="H30" s="17"/>
      <c r="I30" s="13">
        <v>600</v>
      </c>
      <c r="J30" s="14">
        <v>0</v>
      </c>
      <c r="K30" s="12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10">
        <f t="shared" si="3"/>
        <v>20</v>
      </c>
      <c r="B31" s="11"/>
      <c r="C31" s="139" t="s">
        <v>573</v>
      </c>
      <c r="D31" s="140"/>
      <c r="E31" s="140"/>
      <c r="F31" s="141"/>
      <c r="G31" s="17" t="s">
        <v>19</v>
      </c>
      <c r="H31" s="12"/>
      <c r="I31" s="13">
        <v>600</v>
      </c>
      <c r="J31" s="14">
        <v>0</v>
      </c>
      <c r="K31" s="12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10">
        <f t="shared" si="3"/>
        <v>21</v>
      </c>
      <c r="B32" s="11"/>
      <c r="C32" s="123" t="s">
        <v>496</v>
      </c>
      <c r="D32" s="106"/>
      <c r="E32" s="106"/>
      <c r="F32" s="107"/>
      <c r="G32" s="17" t="s">
        <v>19</v>
      </c>
      <c r="H32" s="12"/>
      <c r="I32" s="13">
        <v>570</v>
      </c>
      <c r="J32" s="14">
        <v>0</v>
      </c>
      <c r="K32" s="12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10">
        <f t="shared" si="3"/>
        <v>22</v>
      </c>
      <c r="B33" s="11"/>
      <c r="C33" s="123" t="s">
        <v>497</v>
      </c>
      <c r="D33" s="106"/>
      <c r="E33" s="106"/>
      <c r="F33" s="107"/>
      <c r="G33" s="17" t="s">
        <v>19</v>
      </c>
      <c r="H33" s="12"/>
      <c r="I33" s="13">
        <v>660</v>
      </c>
      <c r="J33" s="14">
        <v>0</v>
      </c>
      <c r="K33" s="12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10">
        <f t="shared" si="3"/>
        <v>23</v>
      </c>
      <c r="B34" s="11"/>
      <c r="C34" s="123" t="s">
        <v>498</v>
      </c>
      <c r="D34" s="106"/>
      <c r="E34" s="106"/>
      <c r="F34" s="107"/>
      <c r="G34" s="17" t="s">
        <v>19</v>
      </c>
      <c r="H34" s="12"/>
      <c r="I34" s="13">
        <v>570</v>
      </c>
      <c r="J34" s="14">
        <v>0</v>
      </c>
      <c r="K34" s="12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10">
        <f t="shared" si="3"/>
        <v>24</v>
      </c>
      <c r="B35" s="11"/>
      <c r="C35" s="123" t="s">
        <v>499</v>
      </c>
      <c r="D35" s="106"/>
      <c r="E35" s="106"/>
      <c r="F35" s="107"/>
      <c r="G35" s="17" t="s">
        <v>19</v>
      </c>
      <c r="H35" s="12"/>
      <c r="I35" s="13">
        <v>660</v>
      </c>
      <c r="J35" s="14">
        <v>0</v>
      </c>
      <c r="K35" s="12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10">
        <f t="shared" si="3"/>
        <v>25</v>
      </c>
      <c r="B36" s="11"/>
      <c r="C36" s="123" t="s">
        <v>500</v>
      </c>
      <c r="D36" s="106"/>
      <c r="E36" s="106"/>
      <c r="F36" s="107"/>
      <c r="G36" s="17" t="s">
        <v>19</v>
      </c>
      <c r="H36" s="12"/>
      <c r="I36" s="13">
        <v>3040</v>
      </c>
      <c r="J36" s="14">
        <v>0</v>
      </c>
      <c r="K36" s="12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10">
        <f t="shared" si="3"/>
        <v>26</v>
      </c>
      <c r="B37" s="11"/>
      <c r="C37" s="123" t="s">
        <v>501</v>
      </c>
      <c r="D37" s="106"/>
      <c r="E37" s="106"/>
      <c r="F37" s="107"/>
      <c r="G37" s="17" t="s">
        <v>19</v>
      </c>
      <c r="H37" s="12"/>
      <c r="I37" s="13">
        <v>3250</v>
      </c>
      <c r="J37" s="14">
        <v>0</v>
      </c>
      <c r="K37" s="12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10">
        <f t="shared" si="3"/>
        <v>27</v>
      </c>
      <c r="B38" s="11"/>
      <c r="C38" s="123" t="s">
        <v>502</v>
      </c>
      <c r="D38" s="106"/>
      <c r="E38" s="106"/>
      <c r="F38" s="107"/>
      <c r="G38" s="17" t="s">
        <v>19</v>
      </c>
      <c r="H38" s="12"/>
      <c r="I38" s="13">
        <v>1010</v>
      </c>
      <c r="J38" s="14">
        <v>0</v>
      </c>
      <c r="K38" s="12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10">
        <f t="shared" si="3"/>
        <v>28</v>
      </c>
      <c r="B39" s="11"/>
      <c r="C39" s="123" t="s">
        <v>503</v>
      </c>
      <c r="D39" s="106"/>
      <c r="E39" s="106"/>
      <c r="F39" s="107"/>
      <c r="G39" s="17" t="s">
        <v>19</v>
      </c>
      <c r="H39" s="12"/>
      <c r="I39" s="13">
        <v>2430</v>
      </c>
      <c r="J39" s="14">
        <v>0</v>
      </c>
      <c r="K39" s="12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10">
        <f t="shared" si="3"/>
        <v>29</v>
      </c>
      <c r="B40" s="11"/>
      <c r="C40" s="123" t="s">
        <v>504</v>
      </c>
      <c r="D40" s="106"/>
      <c r="E40" s="106"/>
      <c r="F40" s="107"/>
      <c r="G40" s="17" t="s">
        <v>19</v>
      </c>
      <c r="H40" s="12"/>
      <c r="I40" s="13">
        <v>8180</v>
      </c>
      <c r="J40" s="14">
        <v>0</v>
      </c>
      <c r="K40" s="12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10">
        <f t="shared" si="3"/>
        <v>30</v>
      </c>
      <c r="B41" s="11"/>
      <c r="C41" s="123" t="s">
        <v>505</v>
      </c>
      <c r="D41" s="106"/>
      <c r="E41" s="106"/>
      <c r="F41" s="107"/>
      <c r="G41" s="17" t="s">
        <v>19</v>
      </c>
      <c r="H41" s="12"/>
      <c r="I41" s="13">
        <v>660</v>
      </c>
      <c r="J41" s="14">
        <v>0</v>
      </c>
      <c r="K41" s="12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10">
        <f t="shared" si="3"/>
        <v>31</v>
      </c>
      <c r="B42" s="11"/>
      <c r="C42" s="123" t="s">
        <v>506</v>
      </c>
      <c r="D42" s="106"/>
      <c r="E42" s="106"/>
      <c r="F42" s="107"/>
      <c r="G42" s="17" t="s">
        <v>19</v>
      </c>
      <c r="H42" s="12"/>
      <c r="I42" s="13">
        <v>660</v>
      </c>
      <c r="J42" s="14">
        <v>0</v>
      </c>
      <c r="K42" s="12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10">
        <f t="shared" si="3"/>
        <v>32</v>
      </c>
      <c r="B43" s="11"/>
      <c r="C43" s="123" t="s">
        <v>507</v>
      </c>
      <c r="D43" s="106"/>
      <c r="E43" s="106"/>
      <c r="F43" s="107"/>
      <c r="G43" s="17" t="s">
        <v>19</v>
      </c>
      <c r="H43" s="12"/>
      <c r="I43" s="13">
        <v>1210</v>
      </c>
      <c r="J43" s="14">
        <v>0</v>
      </c>
      <c r="K43" s="12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10">
        <f t="shared" si="3"/>
        <v>33</v>
      </c>
      <c r="B44" s="11"/>
      <c r="C44" s="123" t="s">
        <v>508</v>
      </c>
      <c r="D44" s="106"/>
      <c r="E44" s="106"/>
      <c r="F44" s="107"/>
      <c r="G44" s="17" t="s">
        <v>19</v>
      </c>
      <c r="H44" s="12"/>
      <c r="I44" s="13">
        <v>1260</v>
      </c>
      <c r="J44" s="14">
        <v>0</v>
      </c>
      <c r="K44" s="12">
        <v>9.5</v>
      </c>
      <c r="L44" s="14">
        <f t="shared" si="0"/>
        <v>0</v>
      </c>
      <c r="M44" s="15">
        <f t="shared" si="1"/>
        <v>0</v>
      </c>
      <c r="N44" s="15">
        <f t="shared" si="2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10">
        <f t="shared" si="3"/>
        <v>34</v>
      </c>
      <c r="B45" s="11"/>
      <c r="C45" s="123" t="s">
        <v>509</v>
      </c>
      <c r="D45" s="106"/>
      <c r="E45" s="106"/>
      <c r="F45" s="107"/>
      <c r="G45" s="17" t="s">
        <v>19</v>
      </c>
      <c r="H45" s="12"/>
      <c r="I45" s="13">
        <v>1830</v>
      </c>
      <c r="J45" s="14">
        <v>0</v>
      </c>
      <c r="K45" s="12">
        <v>9.5</v>
      </c>
      <c r="L45" s="14">
        <f t="shared" si="0"/>
        <v>0</v>
      </c>
      <c r="M45" s="15">
        <f t="shared" si="1"/>
        <v>0</v>
      </c>
      <c r="N45" s="15">
        <f t="shared" si="2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10">
        <f t="shared" si="3"/>
        <v>35</v>
      </c>
      <c r="B46" s="11"/>
      <c r="C46" s="105" t="s">
        <v>510</v>
      </c>
      <c r="D46" s="106"/>
      <c r="E46" s="106"/>
      <c r="F46" s="107"/>
      <c r="G46" s="12" t="s">
        <v>72</v>
      </c>
      <c r="H46" s="12"/>
      <c r="I46" s="13">
        <v>350</v>
      </c>
      <c r="J46" s="14">
        <v>0</v>
      </c>
      <c r="K46" s="12">
        <v>9.5</v>
      </c>
      <c r="L46" s="14">
        <f t="shared" si="0"/>
        <v>0</v>
      </c>
      <c r="M46" s="15">
        <f t="shared" si="1"/>
        <v>0</v>
      </c>
      <c r="N46" s="15">
        <f t="shared" si="2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3">
      <c r="A47" s="10">
        <f t="shared" si="3"/>
        <v>36</v>
      </c>
      <c r="B47" s="11"/>
      <c r="C47" s="105" t="s">
        <v>511</v>
      </c>
      <c r="D47" s="106"/>
      <c r="E47" s="106"/>
      <c r="F47" s="107"/>
      <c r="G47" s="12" t="s">
        <v>72</v>
      </c>
      <c r="H47" s="12"/>
      <c r="I47" s="13">
        <v>160</v>
      </c>
      <c r="J47" s="14">
        <v>0</v>
      </c>
      <c r="K47" s="12">
        <v>9.5</v>
      </c>
      <c r="L47" s="14">
        <f t="shared" si="0"/>
        <v>0</v>
      </c>
      <c r="M47" s="15">
        <f t="shared" si="1"/>
        <v>0</v>
      </c>
      <c r="N47" s="15">
        <f t="shared" si="2"/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3">
      <c r="A48" s="10">
        <f t="shared" si="3"/>
        <v>37</v>
      </c>
      <c r="B48" s="11"/>
      <c r="C48" s="105" t="s">
        <v>512</v>
      </c>
      <c r="D48" s="106"/>
      <c r="E48" s="106"/>
      <c r="F48" s="107"/>
      <c r="G48" s="12" t="s">
        <v>72</v>
      </c>
      <c r="H48" s="12"/>
      <c r="I48" s="13">
        <v>270</v>
      </c>
      <c r="J48" s="14">
        <v>0</v>
      </c>
      <c r="K48" s="12">
        <v>9.5</v>
      </c>
      <c r="L48" s="14">
        <f t="shared" si="0"/>
        <v>0</v>
      </c>
      <c r="M48" s="15">
        <f t="shared" si="1"/>
        <v>0</v>
      </c>
      <c r="N48" s="15">
        <f t="shared" si="2"/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3">
      <c r="A49" s="10">
        <f t="shared" si="3"/>
        <v>38</v>
      </c>
      <c r="B49" s="11"/>
      <c r="C49" s="105" t="s">
        <v>513</v>
      </c>
      <c r="D49" s="106"/>
      <c r="E49" s="106"/>
      <c r="F49" s="107"/>
      <c r="G49" s="12" t="s">
        <v>72</v>
      </c>
      <c r="H49" s="12"/>
      <c r="I49" s="13">
        <v>200</v>
      </c>
      <c r="J49" s="14">
        <v>0</v>
      </c>
      <c r="K49" s="12">
        <v>9.5</v>
      </c>
      <c r="L49" s="14">
        <f t="shared" si="0"/>
        <v>0</v>
      </c>
      <c r="M49" s="15">
        <f t="shared" si="1"/>
        <v>0</v>
      </c>
      <c r="N49" s="15">
        <f t="shared" si="2"/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">
      <c r="A50" s="10">
        <f t="shared" si="3"/>
        <v>39</v>
      </c>
      <c r="B50" s="11"/>
      <c r="C50" s="105" t="s">
        <v>514</v>
      </c>
      <c r="D50" s="106"/>
      <c r="E50" s="106"/>
      <c r="F50" s="107"/>
      <c r="G50" s="12" t="s">
        <v>72</v>
      </c>
      <c r="H50" s="12"/>
      <c r="I50" s="13">
        <v>60</v>
      </c>
      <c r="J50" s="14">
        <v>0</v>
      </c>
      <c r="K50" s="12">
        <v>9.5</v>
      </c>
      <c r="L50" s="14">
        <f t="shared" si="0"/>
        <v>0</v>
      </c>
      <c r="M50" s="15">
        <f t="shared" si="1"/>
        <v>0</v>
      </c>
      <c r="N50" s="15">
        <f t="shared" si="2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3">
      <c r="A51" s="10">
        <f t="shared" si="3"/>
        <v>40</v>
      </c>
      <c r="B51" s="11"/>
      <c r="C51" s="105" t="s">
        <v>515</v>
      </c>
      <c r="D51" s="106"/>
      <c r="E51" s="106"/>
      <c r="F51" s="107"/>
      <c r="G51" s="12" t="s">
        <v>72</v>
      </c>
      <c r="H51" s="12"/>
      <c r="I51" s="13">
        <v>60</v>
      </c>
      <c r="J51" s="14">
        <v>0</v>
      </c>
      <c r="K51" s="12">
        <v>9.5</v>
      </c>
      <c r="L51" s="14">
        <f t="shared" si="0"/>
        <v>0</v>
      </c>
      <c r="M51" s="15">
        <f t="shared" si="1"/>
        <v>0</v>
      </c>
      <c r="N51" s="15">
        <f t="shared" si="2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3">
      <c r="A52" s="10">
        <f t="shared" si="3"/>
        <v>41</v>
      </c>
      <c r="B52" s="11"/>
      <c r="C52" s="105" t="s">
        <v>516</v>
      </c>
      <c r="D52" s="106"/>
      <c r="E52" s="106"/>
      <c r="F52" s="107"/>
      <c r="G52" s="12" t="s">
        <v>72</v>
      </c>
      <c r="H52" s="12"/>
      <c r="I52" s="13">
        <v>60</v>
      </c>
      <c r="J52" s="14">
        <v>0</v>
      </c>
      <c r="K52" s="12">
        <v>9.5</v>
      </c>
      <c r="L52" s="14">
        <f t="shared" si="0"/>
        <v>0</v>
      </c>
      <c r="M52" s="15">
        <f t="shared" si="1"/>
        <v>0</v>
      </c>
      <c r="N52" s="15">
        <f t="shared" si="2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3">
      <c r="A53" s="10">
        <f t="shared" si="3"/>
        <v>42</v>
      </c>
      <c r="B53" s="11"/>
      <c r="C53" s="105" t="s">
        <v>517</v>
      </c>
      <c r="D53" s="106"/>
      <c r="E53" s="106"/>
      <c r="F53" s="107"/>
      <c r="G53" s="12" t="s">
        <v>72</v>
      </c>
      <c r="H53" s="12"/>
      <c r="I53" s="13">
        <v>120</v>
      </c>
      <c r="J53" s="14">
        <v>0</v>
      </c>
      <c r="K53" s="12">
        <v>9.5</v>
      </c>
      <c r="L53" s="14">
        <f t="shared" si="0"/>
        <v>0</v>
      </c>
      <c r="M53" s="15">
        <f t="shared" si="1"/>
        <v>0</v>
      </c>
      <c r="N53" s="15">
        <f t="shared" si="2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3">
      <c r="A54" s="10">
        <f t="shared" si="3"/>
        <v>43</v>
      </c>
      <c r="B54" s="11"/>
      <c r="C54" s="105" t="s">
        <v>518</v>
      </c>
      <c r="D54" s="106"/>
      <c r="E54" s="106"/>
      <c r="F54" s="107"/>
      <c r="G54" s="12" t="s">
        <v>19</v>
      </c>
      <c r="H54" s="12"/>
      <c r="I54" s="13">
        <v>660</v>
      </c>
      <c r="J54" s="14">
        <v>0</v>
      </c>
      <c r="K54" s="12">
        <v>9.5</v>
      </c>
      <c r="L54" s="14">
        <f t="shared" si="0"/>
        <v>0</v>
      </c>
      <c r="M54" s="15">
        <f t="shared" si="1"/>
        <v>0</v>
      </c>
      <c r="N54" s="15">
        <f t="shared" si="2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3">
      <c r="A55" s="10">
        <f t="shared" si="3"/>
        <v>44</v>
      </c>
      <c r="B55" s="11"/>
      <c r="C55" s="105" t="s">
        <v>519</v>
      </c>
      <c r="D55" s="106"/>
      <c r="E55" s="106"/>
      <c r="F55" s="107"/>
      <c r="G55" s="12" t="s">
        <v>19</v>
      </c>
      <c r="H55" s="12"/>
      <c r="I55" s="13">
        <v>660</v>
      </c>
      <c r="J55" s="14">
        <v>0</v>
      </c>
      <c r="K55" s="12">
        <v>9.5</v>
      </c>
      <c r="L55" s="14">
        <f t="shared" si="0"/>
        <v>0</v>
      </c>
      <c r="M55" s="15">
        <f t="shared" si="1"/>
        <v>0</v>
      </c>
      <c r="N55" s="15">
        <f t="shared" si="2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3">
      <c r="A56" s="10">
        <f t="shared" si="3"/>
        <v>45</v>
      </c>
      <c r="B56" s="11"/>
      <c r="C56" s="114" t="s">
        <v>520</v>
      </c>
      <c r="D56" s="106"/>
      <c r="E56" s="106"/>
      <c r="F56" s="107"/>
      <c r="G56" s="17" t="s">
        <v>19</v>
      </c>
      <c r="H56" s="12"/>
      <c r="I56" s="13">
        <v>660</v>
      </c>
      <c r="J56" s="14">
        <v>0</v>
      </c>
      <c r="K56" s="12">
        <v>9.5</v>
      </c>
      <c r="L56" s="14">
        <f t="shared" si="0"/>
        <v>0</v>
      </c>
      <c r="M56" s="15">
        <f t="shared" si="1"/>
        <v>0</v>
      </c>
      <c r="N56" s="15">
        <f t="shared" si="2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3">
      <c r="A57" s="10">
        <f t="shared" si="3"/>
        <v>46</v>
      </c>
      <c r="B57" s="11"/>
      <c r="C57" s="114" t="s">
        <v>521</v>
      </c>
      <c r="D57" s="106"/>
      <c r="E57" s="106"/>
      <c r="F57" s="107"/>
      <c r="G57" s="17" t="s">
        <v>19</v>
      </c>
      <c r="H57" s="12"/>
      <c r="I57" s="13">
        <v>660</v>
      </c>
      <c r="J57" s="14">
        <v>0</v>
      </c>
      <c r="K57" s="12">
        <v>9.5</v>
      </c>
      <c r="L57" s="14">
        <f t="shared" si="0"/>
        <v>0</v>
      </c>
      <c r="M57" s="15">
        <f t="shared" si="1"/>
        <v>0</v>
      </c>
      <c r="N57" s="15">
        <f t="shared" si="2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3">
      <c r="A58" s="10">
        <f t="shared" si="3"/>
        <v>47</v>
      </c>
      <c r="B58" s="11"/>
      <c r="C58" s="114" t="s">
        <v>522</v>
      </c>
      <c r="D58" s="106"/>
      <c r="E58" s="106"/>
      <c r="F58" s="107"/>
      <c r="G58" s="17" t="s">
        <v>19</v>
      </c>
      <c r="H58" s="12"/>
      <c r="I58" s="13">
        <v>1250</v>
      </c>
      <c r="J58" s="14">
        <v>0</v>
      </c>
      <c r="K58" s="12">
        <v>9.5</v>
      </c>
      <c r="L58" s="14">
        <f t="shared" si="0"/>
        <v>0</v>
      </c>
      <c r="M58" s="15">
        <f t="shared" si="1"/>
        <v>0</v>
      </c>
      <c r="N58" s="15">
        <f t="shared" si="2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3">
      <c r="A59" s="10">
        <f t="shared" si="3"/>
        <v>48</v>
      </c>
      <c r="B59" s="11"/>
      <c r="C59" s="114" t="s">
        <v>523</v>
      </c>
      <c r="D59" s="106"/>
      <c r="E59" s="106"/>
      <c r="F59" s="107"/>
      <c r="G59" s="17" t="s">
        <v>19</v>
      </c>
      <c r="H59" s="12"/>
      <c r="I59" s="13">
        <v>290</v>
      </c>
      <c r="J59" s="14">
        <v>0</v>
      </c>
      <c r="K59" s="12">
        <v>9.5</v>
      </c>
      <c r="L59" s="14">
        <f t="shared" si="0"/>
        <v>0</v>
      </c>
      <c r="M59" s="15">
        <f t="shared" si="1"/>
        <v>0</v>
      </c>
      <c r="N59" s="15">
        <f t="shared" si="2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3">
      <c r="A60" s="10">
        <f t="shared" si="3"/>
        <v>49</v>
      </c>
      <c r="B60" s="11"/>
      <c r="C60" s="114" t="s">
        <v>524</v>
      </c>
      <c r="D60" s="115" t="s">
        <v>524</v>
      </c>
      <c r="E60" s="115" t="s">
        <v>524</v>
      </c>
      <c r="F60" s="116" t="s">
        <v>524</v>
      </c>
      <c r="G60" s="17" t="s">
        <v>19</v>
      </c>
      <c r="H60" s="12"/>
      <c r="I60" s="13">
        <v>2350</v>
      </c>
      <c r="J60" s="14">
        <v>0</v>
      </c>
      <c r="K60" s="12">
        <v>9.5</v>
      </c>
      <c r="L60" s="14">
        <f t="shared" si="0"/>
        <v>0</v>
      </c>
      <c r="M60" s="15">
        <f t="shared" si="1"/>
        <v>0</v>
      </c>
      <c r="N60" s="15">
        <f t="shared" si="2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3">
      <c r="A61" s="10">
        <f t="shared" si="3"/>
        <v>50</v>
      </c>
      <c r="B61" s="11"/>
      <c r="C61" s="114" t="s">
        <v>525</v>
      </c>
      <c r="D61" s="115" t="s">
        <v>525</v>
      </c>
      <c r="E61" s="115" t="s">
        <v>525</v>
      </c>
      <c r="F61" s="116" t="s">
        <v>525</v>
      </c>
      <c r="G61" s="17" t="s">
        <v>19</v>
      </c>
      <c r="H61" s="12"/>
      <c r="I61" s="13">
        <v>1250</v>
      </c>
      <c r="J61" s="14">
        <v>0</v>
      </c>
      <c r="K61" s="12">
        <v>9.5</v>
      </c>
      <c r="L61" s="14">
        <f t="shared" si="0"/>
        <v>0</v>
      </c>
      <c r="M61" s="15">
        <f t="shared" si="1"/>
        <v>0</v>
      </c>
      <c r="N61" s="15">
        <f t="shared" si="2"/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3">
      <c r="A62" s="10">
        <f t="shared" si="3"/>
        <v>51</v>
      </c>
      <c r="B62" s="11"/>
      <c r="C62" s="114" t="s">
        <v>526</v>
      </c>
      <c r="D62" s="115" t="s">
        <v>526</v>
      </c>
      <c r="E62" s="115" t="s">
        <v>526</v>
      </c>
      <c r="F62" s="116" t="s">
        <v>526</v>
      </c>
      <c r="G62" s="17" t="s">
        <v>19</v>
      </c>
      <c r="H62" s="12"/>
      <c r="I62" s="13">
        <v>1270</v>
      </c>
      <c r="J62" s="14">
        <v>0</v>
      </c>
      <c r="K62" s="12">
        <v>9.5</v>
      </c>
      <c r="L62" s="14">
        <f t="shared" si="0"/>
        <v>0</v>
      </c>
      <c r="M62" s="15">
        <f t="shared" si="1"/>
        <v>0</v>
      </c>
      <c r="N62" s="15">
        <f t="shared" si="2"/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3">
      <c r="A63" s="10">
        <f t="shared" si="3"/>
        <v>52</v>
      </c>
      <c r="B63" s="11"/>
      <c r="C63" s="114" t="s">
        <v>527</v>
      </c>
      <c r="D63" s="115" t="s">
        <v>527</v>
      </c>
      <c r="E63" s="115" t="s">
        <v>527</v>
      </c>
      <c r="F63" s="116" t="s">
        <v>527</v>
      </c>
      <c r="G63" s="17" t="s">
        <v>19</v>
      </c>
      <c r="H63" s="12"/>
      <c r="I63" s="13">
        <v>1530</v>
      </c>
      <c r="J63" s="14">
        <v>0</v>
      </c>
      <c r="K63" s="12">
        <v>9.5</v>
      </c>
      <c r="L63" s="14">
        <f t="shared" si="0"/>
        <v>0</v>
      </c>
      <c r="M63" s="15">
        <f t="shared" si="1"/>
        <v>0</v>
      </c>
      <c r="N63" s="15">
        <f t="shared" si="2"/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3">
      <c r="A64" s="10">
        <f t="shared" si="3"/>
        <v>53</v>
      </c>
      <c r="B64" s="11"/>
      <c r="C64" s="114" t="s">
        <v>528</v>
      </c>
      <c r="D64" s="115" t="s">
        <v>528</v>
      </c>
      <c r="E64" s="115" t="s">
        <v>528</v>
      </c>
      <c r="F64" s="116" t="s">
        <v>528</v>
      </c>
      <c r="G64" s="17" t="s">
        <v>19</v>
      </c>
      <c r="H64" s="12"/>
      <c r="I64" s="13">
        <v>570</v>
      </c>
      <c r="J64" s="14">
        <v>0</v>
      </c>
      <c r="K64" s="12">
        <v>9.5</v>
      </c>
      <c r="L64" s="14">
        <f t="shared" si="0"/>
        <v>0</v>
      </c>
      <c r="M64" s="15">
        <f t="shared" si="1"/>
        <v>0</v>
      </c>
      <c r="N64" s="15">
        <f t="shared" si="2"/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3">
      <c r="A65" s="10">
        <f t="shared" si="3"/>
        <v>54</v>
      </c>
      <c r="B65" s="11"/>
      <c r="C65" s="114" t="s">
        <v>529</v>
      </c>
      <c r="D65" s="115" t="s">
        <v>529</v>
      </c>
      <c r="E65" s="115" t="s">
        <v>529</v>
      </c>
      <c r="F65" s="116" t="s">
        <v>529</v>
      </c>
      <c r="G65" s="17" t="s">
        <v>19</v>
      </c>
      <c r="H65" s="12"/>
      <c r="I65" s="13">
        <v>680</v>
      </c>
      <c r="J65" s="14">
        <v>0</v>
      </c>
      <c r="K65" s="12">
        <v>9.5</v>
      </c>
      <c r="L65" s="14">
        <f t="shared" si="0"/>
        <v>0</v>
      </c>
      <c r="M65" s="15">
        <f t="shared" si="1"/>
        <v>0</v>
      </c>
      <c r="N65" s="15">
        <f t="shared" si="2"/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3">
      <c r="A66" s="10">
        <f t="shared" si="3"/>
        <v>55</v>
      </c>
      <c r="B66" s="11"/>
      <c r="C66" s="114" t="s">
        <v>530</v>
      </c>
      <c r="D66" s="115" t="s">
        <v>530</v>
      </c>
      <c r="E66" s="115" t="s">
        <v>530</v>
      </c>
      <c r="F66" s="116" t="s">
        <v>530</v>
      </c>
      <c r="G66" s="17" t="s">
        <v>19</v>
      </c>
      <c r="H66" s="12"/>
      <c r="I66" s="13">
        <v>4730</v>
      </c>
      <c r="J66" s="14">
        <v>0</v>
      </c>
      <c r="K66" s="12">
        <v>9.5</v>
      </c>
      <c r="L66" s="14">
        <f t="shared" si="0"/>
        <v>0</v>
      </c>
      <c r="M66" s="15">
        <f t="shared" si="1"/>
        <v>0</v>
      </c>
      <c r="N66" s="15">
        <f t="shared" si="2"/>
        <v>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3">
      <c r="A67" s="10">
        <f t="shared" si="3"/>
        <v>56</v>
      </c>
      <c r="B67" s="11"/>
      <c r="C67" s="114" t="s">
        <v>531</v>
      </c>
      <c r="D67" s="115" t="s">
        <v>531</v>
      </c>
      <c r="E67" s="115" t="s">
        <v>531</v>
      </c>
      <c r="F67" s="116" t="s">
        <v>531</v>
      </c>
      <c r="G67" s="17" t="s">
        <v>19</v>
      </c>
      <c r="H67" s="12"/>
      <c r="I67" s="13">
        <v>1530</v>
      </c>
      <c r="J67" s="14">
        <v>0</v>
      </c>
      <c r="K67" s="12">
        <v>9.5</v>
      </c>
      <c r="L67" s="14">
        <f t="shared" si="0"/>
        <v>0</v>
      </c>
      <c r="M67" s="15">
        <f t="shared" si="1"/>
        <v>0</v>
      </c>
      <c r="N67" s="15">
        <f t="shared" si="2"/>
        <v>0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" customHeight="1" x14ac:dyDescent="0.3">
      <c r="A68" s="10">
        <f t="shared" si="3"/>
        <v>57</v>
      </c>
      <c r="B68" s="11"/>
      <c r="C68" s="114" t="s">
        <v>532</v>
      </c>
      <c r="D68" s="115" t="s">
        <v>532</v>
      </c>
      <c r="E68" s="115" t="s">
        <v>532</v>
      </c>
      <c r="F68" s="116" t="s">
        <v>532</v>
      </c>
      <c r="G68" s="17" t="s">
        <v>19</v>
      </c>
      <c r="H68" s="12"/>
      <c r="I68" s="13">
        <v>3680</v>
      </c>
      <c r="J68" s="14">
        <v>0</v>
      </c>
      <c r="K68" s="12">
        <v>9.5</v>
      </c>
      <c r="L68" s="14">
        <f t="shared" si="0"/>
        <v>0</v>
      </c>
      <c r="M68" s="15">
        <f t="shared" si="1"/>
        <v>0</v>
      </c>
      <c r="N68" s="15">
        <f t="shared" si="2"/>
        <v>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3">
      <c r="A69" s="10">
        <f t="shared" si="3"/>
        <v>58</v>
      </c>
      <c r="B69" s="11"/>
      <c r="C69" s="114" t="s">
        <v>533</v>
      </c>
      <c r="D69" s="115" t="s">
        <v>533</v>
      </c>
      <c r="E69" s="115" t="s">
        <v>533</v>
      </c>
      <c r="F69" s="116" t="s">
        <v>533</v>
      </c>
      <c r="G69" s="17" t="s">
        <v>19</v>
      </c>
      <c r="H69" s="12"/>
      <c r="I69" s="13">
        <v>2160</v>
      </c>
      <c r="J69" s="14">
        <v>0</v>
      </c>
      <c r="K69" s="12">
        <v>9.5</v>
      </c>
      <c r="L69" s="14">
        <f t="shared" si="0"/>
        <v>0</v>
      </c>
      <c r="M69" s="15">
        <f t="shared" si="1"/>
        <v>0</v>
      </c>
      <c r="N69" s="15">
        <f t="shared" si="2"/>
        <v>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3">
      <c r="A70" s="10">
        <f t="shared" si="3"/>
        <v>59</v>
      </c>
      <c r="B70" s="11"/>
      <c r="C70" s="114" t="s">
        <v>534</v>
      </c>
      <c r="D70" s="115" t="s">
        <v>534</v>
      </c>
      <c r="E70" s="115" t="s">
        <v>534</v>
      </c>
      <c r="F70" s="116" t="s">
        <v>534</v>
      </c>
      <c r="G70" s="17" t="s">
        <v>19</v>
      </c>
      <c r="H70" s="12"/>
      <c r="I70" s="13">
        <v>2910</v>
      </c>
      <c r="J70" s="14">
        <v>0</v>
      </c>
      <c r="K70" s="12">
        <v>9.5</v>
      </c>
      <c r="L70" s="14">
        <f t="shared" si="0"/>
        <v>0</v>
      </c>
      <c r="M70" s="15">
        <f t="shared" si="1"/>
        <v>0</v>
      </c>
      <c r="N70" s="15">
        <f t="shared" si="2"/>
        <v>0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 x14ac:dyDescent="0.3">
      <c r="A71" s="10">
        <f t="shared" si="3"/>
        <v>60</v>
      </c>
      <c r="B71" s="11"/>
      <c r="C71" s="114" t="s">
        <v>535</v>
      </c>
      <c r="D71" s="115" t="s">
        <v>535</v>
      </c>
      <c r="E71" s="115" t="s">
        <v>535</v>
      </c>
      <c r="F71" s="116" t="s">
        <v>535</v>
      </c>
      <c r="G71" s="17" t="s">
        <v>19</v>
      </c>
      <c r="H71" s="12"/>
      <c r="I71" s="13">
        <v>1310</v>
      </c>
      <c r="J71" s="14">
        <v>0</v>
      </c>
      <c r="K71" s="12">
        <v>9.5</v>
      </c>
      <c r="L71" s="14">
        <f t="shared" si="0"/>
        <v>0</v>
      </c>
      <c r="M71" s="15">
        <f t="shared" si="1"/>
        <v>0</v>
      </c>
      <c r="N71" s="15">
        <f t="shared" si="2"/>
        <v>0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 x14ac:dyDescent="0.3">
      <c r="A72" s="10">
        <f t="shared" si="3"/>
        <v>61</v>
      </c>
      <c r="B72" s="11"/>
      <c r="C72" s="114" t="s">
        <v>536</v>
      </c>
      <c r="D72" s="115" t="s">
        <v>536</v>
      </c>
      <c r="E72" s="115" t="s">
        <v>536</v>
      </c>
      <c r="F72" s="116" t="s">
        <v>536</v>
      </c>
      <c r="G72" s="17" t="s">
        <v>19</v>
      </c>
      <c r="H72" s="12"/>
      <c r="I72" s="13">
        <v>2700</v>
      </c>
      <c r="J72" s="14">
        <v>0</v>
      </c>
      <c r="K72" s="12">
        <v>9.5</v>
      </c>
      <c r="L72" s="14">
        <f t="shared" si="0"/>
        <v>0</v>
      </c>
      <c r="M72" s="15">
        <f t="shared" si="1"/>
        <v>0</v>
      </c>
      <c r="N72" s="15">
        <f t="shared" si="2"/>
        <v>0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3">
      <c r="A73" s="10">
        <f t="shared" si="3"/>
        <v>62</v>
      </c>
      <c r="B73" s="11"/>
      <c r="C73" s="114" t="s">
        <v>537</v>
      </c>
      <c r="D73" s="115" t="s">
        <v>537</v>
      </c>
      <c r="E73" s="115" t="s">
        <v>537</v>
      </c>
      <c r="F73" s="116" t="s">
        <v>537</v>
      </c>
      <c r="G73" s="17" t="s">
        <v>19</v>
      </c>
      <c r="H73" s="12"/>
      <c r="I73" s="13">
        <v>4730</v>
      </c>
      <c r="J73" s="14">
        <v>0</v>
      </c>
      <c r="K73" s="12">
        <v>9.5</v>
      </c>
      <c r="L73" s="14">
        <f t="shared" si="0"/>
        <v>0</v>
      </c>
      <c r="M73" s="15">
        <f t="shared" si="1"/>
        <v>0</v>
      </c>
      <c r="N73" s="15">
        <f t="shared" si="2"/>
        <v>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 x14ac:dyDescent="0.3">
      <c r="A74" s="10">
        <f t="shared" si="3"/>
        <v>63</v>
      </c>
      <c r="B74" s="11"/>
      <c r="C74" s="114" t="s">
        <v>538</v>
      </c>
      <c r="D74" s="115" t="s">
        <v>538</v>
      </c>
      <c r="E74" s="115" t="s">
        <v>538</v>
      </c>
      <c r="F74" s="116" t="s">
        <v>538</v>
      </c>
      <c r="G74" s="17" t="s">
        <v>19</v>
      </c>
      <c r="H74" s="12"/>
      <c r="I74" s="13">
        <v>2660</v>
      </c>
      <c r="J74" s="14">
        <v>0</v>
      </c>
      <c r="K74" s="12">
        <v>9.5</v>
      </c>
      <c r="L74" s="14">
        <f t="shared" si="0"/>
        <v>0</v>
      </c>
      <c r="M74" s="15">
        <f t="shared" si="1"/>
        <v>0</v>
      </c>
      <c r="N74" s="15">
        <f t="shared" si="2"/>
        <v>0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3">
      <c r="A75" s="10">
        <f t="shared" si="3"/>
        <v>64</v>
      </c>
      <c r="B75" s="11"/>
      <c r="C75" s="114" t="s">
        <v>539</v>
      </c>
      <c r="D75" s="115" t="s">
        <v>539</v>
      </c>
      <c r="E75" s="115" t="s">
        <v>539</v>
      </c>
      <c r="F75" s="116" t="s">
        <v>539</v>
      </c>
      <c r="G75" s="17" t="s">
        <v>19</v>
      </c>
      <c r="H75" s="12"/>
      <c r="I75" s="13">
        <v>1205</v>
      </c>
      <c r="J75" s="14">
        <v>0</v>
      </c>
      <c r="K75" s="12">
        <v>9.5</v>
      </c>
      <c r="L75" s="14">
        <f t="shared" si="0"/>
        <v>0</v>
      </c>
      <c r="M75" s="15">
        <f t="shared" si="1"/>
        <v>0</v>
      </c>
      <c r="N75" s="15">
        <f t="shared" si="2"/>
        <v>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 x14ac:dyDescent="0.3">
      <c r="A76" s="10">
        <f t="shared" si="3"/>
        <v>65</v>
      </c>
      <c r="B76" s="11"/>
      <c r="C76" s="114" t="s">
        <v>540</v>
      </c>
      <c r="D76" s="115" t="s">
        <v>540</v>
      </c>
      <c r="E76" s="115" t="s">
        <v>540</v>
      </c>
      <c r="F76" s="116" t="s">
        <v>540</v>
      </c>
      <c r="G76" s="17" t="s">
        <v>19</v>
      </c>
      <c r="H76" s="12"/>
      <c r="I76" s="13">
        <v>1250</v>
      </c>
      <c r="J76" s="14">
        <v>0</v>
      </c>
      <c r="K76" s="12">
        <v>9.5</v>
      </c>
      <c r="L76" s="14">
        <f t="shared" ref="L76:L97" si="4">PRODUCT(J76,1.095)</f>
        <v>0</v>
      </c>
      <c r="M76" s="15">
        <f t="shared" ref="M76:M97" si="5">PRODUCT(I76,L76)</f>
        <v>0</v>
      </c>
      <c r="N76" s="15">
        <f t="shared" ref="N76:N97" si="6">PRODUCT(I76,J76)</f>
        <v>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 x14ac:dyDescent="0.3">
      <c r="A77" s="10">
        <f t="shared" ref="A77:A94" si="7">A76+1</f>
        <v>66</v>
      </c>
      <c r="B77" s="11"/>
      <c r="C77" s="114" t="s">
        <v>541</v>
      </c>
      <c r="D77" s="115" t="s">
        <v>541</v>
      </c>
      <c r="E77" s="115" t="s">
        <v>541</v>
      </c>
      <c r="F77" s="116" t="s">
        <v>541</v>
      </c>
      <c r="G77" s="17" t="s">
        <v>19</v>
      </c>
      <c r="H77" s="12"/>
      <c r="I77" s="13">
        <v>2580</v>
      </c>
      <c r="J77" s="14">
        <v>0</v>
      </c>
      <c r="K77" s="12">
        <v>9.5</v>
      </c>
      <c r="L77" s="14">
        <f t="shared" si="4"/>
        <v>0</v>
      </c>
      <c r="M77" s="15">
        <f t="shared" si="5"/>
        <v>0</v>
      </c>
      <c r="N77" s="15">
        <f t="shared" si="6"/>
        <v>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 x14ac:dyDescent="0.3">
      <c r="A78" s="10">
        <f t="shared" si="7"/>
        <v>67</v>
      </c>
      <c r="B78" s="11"/>
      <c r="C78" s="114" t="s">
        <v>542</v>
      </c>
      <c r="D78" s="115" t="s">
        <v>542</v>
      </c>
      <c r="E78" s="115" t="s">
        <v>542</v>
      </c>
      <c r="F78" s="116" t="s">
        <v>542</v>
      </c>
      <c r="G78" s="17" t="s">
        <v>19</v>
      </c>
      <c r="H78" s="12"/>
      <c r="I78" s="13">
        <v>1230</v>
      </c>
      <c r="J78" s="14">
        <v>0</v>
      </c>
      <c r="K78" s="12">
        <v>9.5</v>
      </c>
      <c r="L78" s="14">
        <f t="shared" si="4"/>
        <v>0</v>
      </c>
      <c r="M78" s="15">
        <f t="shared" si="5"/>
        <v>0</v>
      </c>
      <c r="N78" s="15">
        <f t="shared" si="6"/>
        <v>0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 x14ac:dyDescent="0.3">
      <c r="A79" s="10">
        <f t="shared" si="7"/>
        <v>68</v>
      </c>
      <c r="B79" s="11"/>
      <c r="C79" s="114" t="s">
        <v>543</v>
      </c>
      <c r="D79" s="115" t="s">
        <v>543</v>
      </c>
      <c r="E79" s="115" t="s">
        <v>543</v>
      </c>
      <c r="F79" s="116" t="s">
        <v>543</v>
      </c>
      <c r="G79" s="17" t="s">
        <v>19</v>
      </c>
      <c r="H79" s="12"/>
      <c r="I79" s="13">
        <v>4550</v>
      </c>
      <c r="J79" s="14">
        <v>0</v>
      </c>
      <c r="K79" s="12">
        <v>9.5</v>
      </c>
      <c r="L79" s="14">
        <f t="shared" si="4"/>
        <v>0</v>
      </c>
      <c r="M79" s="15">
        <f t="shared" si="5"/>
        <v>0</v>
      </c>
      <c r="N79" s="15">
        <f t="shared" si="6"/>
        <v>0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 x14ac:dyDescent="0.3">
      <c r="A80" s="10">
        <f t="shared" si="7"/>
        <v>69</v>
      </c>
      <c r="B80" s="11"/>
      <c r="C80" s="114" t="s">
        <v>544</v>
      </c>
      <c r="D80" s="115" t="s">
        <v>544</v>
      </c>
      <c r="E80" s="115" t="s">
        <v>544</v>
      </c>
      <c r="F80" s="116" t="s">
        <v>544</v>
      </c>
      <c r="G80" s="17" t="s">
        <v>19</v>
      </c>
      <c r="H80" s="12"/>
      <c r="I80" s="13">
        <v>560</v>
      </c>
      <c r="J80" s="14">
        <v>0</v>
      </c>
      <c r="K80" s="12">
        <v>9.5</v>
      </c>
      <c r="L80" s="14">
        <f t="shared" si="4"/>
        <v>0</v>
      </c>
      <c r="M80" s="15">
        <f t="shared" si="5"/>
        <v>0</v>
      </c>
      <c r="N80" s="15">
        <f t="shared" si="6"/>
        <v>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 x14ac:dyDescent="0.3">
      <c r="A81" s="10">
        <f t="shared" si="7"/>
        <v>70</v>
      </c>
      <c r="B81" s="11"/>
      <c r="C81" s="114" t="s">
        <v>545</v>
      </c>
      <c r="D81" s="115" t="s">
        <v>545</v>
      </c>
      <c r="E81" s="115" t="s">
        <v>545</v>
      </c>
      <c r="F81" s="116" t="s">
        <v>545</v>
      </c>
      <c r="G81" s="17" t="s">
        <v>19</v>
      </c>
      <c r="H81" s="12"/>
      <c r="I81" s="13">
        <v>660</v>
      </c>
      <c r="J81" s="14">
        <v>0</v>
      </c>
      <c r="K81" s="12">
        <v>9.5</v>
      </c>
      <c r="L81" s="14">
        <f t="shared" si="4"/>
        <v>0</v>
      </c>
      <c r="M81" s="15">
        <f t="shared" si="5"/>
        <v>0</v>
      </c>
      <c r="N81" s="15">
        <f t="shared" si="6"/>
        <v>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3">
      <c r="A82" s="10">
        <f t="shared" si="7"/>
        <v>71</v>
      </c>
      <c r="B82" s="11"/>
      <c r="C82" s="114" t="s">
        <v>546</v>
      </c>
      <c r="D82" s="115" t="s">
        <v>546</v>
      </c>
      <c r="E82" s="115" t="s">
        <v>546</v>
      </c>
      <c r="F82" s="116" t="s">
        <v>546</v>
      </c>
      <c r="G82" s="17" t="s">
        <v>19</v>
      </c>
      <c r="H82" s="12"/>
      <c r="I82" s="13">
        <v>570</v>
      </c>
      <c r="J82" s="14">
        <v>0</v>
      </c>
      <c r="K82" s="12">
        <v>9.5</v>
      </c>
      <c r="L82" s="14">
        <f t="shared" si="4"/>
        <v>0</v>
      </c>
      <c r="M82" s="15">
        <f t="shared" si="5"/>
        <v>0</v>
      </c>
      <c r="N82" s="15">
        <f t="shared" si="6"/>
        <v>0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3">
      <c r="A83" s="10">
        <f t="shared" si="7"/>
        <v>72</v>
      </c>
      <c r="B83" s="11"/>
      <c r="C83" s="114" t="s">
        <v>547</v>
      </c>
      <c r="D83" s="115" t="s">
        <v>547</v>
      </c>
      <c r="E83" s="115" t="s">
        <v>547</v>
      </c>
      <c r="F83" s="116" t="s">
        <v>547</v>
      </c>
      <c r="G83" s="17" t="s">
        <v>19</v>
      </c>
      <c r="H83" s="12"/>
      <c r="I83" s="13">
        <v>670</v>
      </c>
      <c r="J83" s="14">
        <v>0</v>
      </c>
      <c r="K83" s="12">
        <v>9.5</v>
      </c>
      <c r="L83" s="14">
        <f t="shared" si="4"/>
        <v>0</v>
      </c>
      <c r="M83" s="15">
        <f t="shared" si="5"/>
        <v>0</v>
      </c>
      <c r="N83" s="15">
        <f t="shared" si="6"/>
        <v>0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3">
      <c r="A84" s="10">
        <f t="shared" si="7"/>
        <v>73</v>
      </c>
      <c r="B84" s="11"/>
      <c r="C84" s="114" t="s">
        <v>581</v>
      </c>
      <c r="D84" s="115" t="s">
        <v>548</v>
      </c>
      <c r="E84" s="115" t="s">
        <v>548</v>
      </c>
      <c r="F84" s="116" t="s">
        <v>548</v>
      </c>
      <c r="G84" s="17" t="s">
        <v>19</v>
      </c>
      <c r="H84" s="12"/>
      <c r="I84" s="13">
        <v>17700</v>
      </c>
      <c r="J84" s="14">
        <v>0</v>
      </c>
      <c r="K84" s="12">
        <v>9.5</v>
      </c>
      <c r="L84" s="14">
        <f t="shared" si="4"/>
        <v>0</v>
      </c>
      <c r="M84" s="15">
        <f t="shared" si="5"/>
        <v>0</v>
      </c>
      <c r="N84" s="15">
        <f t="shared" si="6"/>
        <v>0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3">
      <c r="A85" s="10">
        <f t="shared" si="7"/>
        <v>74</v>
      </c>
      <c r="B85" s="11"/>
      <c r="C85" s="114" t="s">
        <v>549</v>
      </c>
      <c r="D85" s="115" t="s">
        <v>549</v>
      </c>
      <c r="E85" s="115" t="s">
        <v>549</v>
      </c>
      <c r="F85" s="116" t="s">
        <v>549</v>
      </c>
      <c r="G85" s="17" t="s">
        <v>19</v>
      </c>
      <c r="H85" s="12"/>
      <c r="I85" s="13">
        <v>1250</v>
      </c>
      <c r="J85" s="14">
        <v>0</v>
      </c>
      <c r="K85" s="12">
        <v>9.5</v>
      </c>
      <c r="L85" s="14">
        <f t="shared" si="4"/>
        <v>0</v>
      </c>
      <c r="M85" s="15">
        <f t="shared" si="5"/>
        <v>0</v>
      </c>
      <c r="N85" s="15">
        <f t="shared" si="6"/>
        <v>0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3">
      <c r="A86" s="10">
        <f t="shared" si="7"/>
        <v>75</v>
      </c>
      <c r="B86" s="11"/>
      <c r="C86" s="114" t="s">
        <v>550</v>
      </c>
      <c r="D86" s="115" t="s">
        <v>550</v>
      </c>
      <c r="E86" s="115" t="s">
        <v>550</v>
      </c>
      <c r="F86" s="116" t="s">
        <v>550</v>
      </c>
      <c r="G86" s="17" t="s">
        <v>19</v>
      </c>
      <c r="H86" s="12"/>
      <c r="I86" s="13">
        <v>1250</v>
      </c>
      <c r="J86" s="14">
        <v>0</v>
      </c>
      <c r="K86" s="12">
        <v>9.5</v>
      </c>
      <c r="L86" s="14">
        <f t="shared" si="4"/>
        <v>0</v>
      </c>
      <c r="M86" s="15">
        <f t="shared" si="5"/>
        <v>0</v>
      </c>
      <c r="N86" s="15">
        <f t="shared" si="6"/>
        <v>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3">
      <c r="A87" s="10">
        <f t="shared" si="7"/>
        <v>76</v>
      </c>
      <c r="B87" s="11"/>
      <c r="C87" s="114" t="s">
        <v>551</v>
      </c>
      <c r="D87" s="115" t="s">
        <v>551</v>
      </c>
      <c r="E87" s="115" t="s">
        <v>551</v>
      </c>
      <c r="F87" s="116" t="s">
        <v>551</v>
      </c>
      <c r="G87" s="17" t="s">
        <v>19</v>
      </c>
      <c r="H87" s="12"/>
      <c r="I87" s="13">
        <v>5070</v>
      </c>
      <c r="J87" s="14">
        <v>0</v>
      </c>
      <c r="K87" s="12">
        <v>9.5</v>
      </c>
      <c r="L87" s="14">
        <f t="shared" si="4"/>
        <v>0</v>
      </c>
      <c r="M87" s="15">
        <f t="shared" si="5"/>
        <v>0</v>
      </c>
      <c r="N87" s="15">
        <f t="shared" si="6"/>
        <v>0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 x14ac:dyDescent="0.3">
      <c r="A88" s="10">
        <f t="shared" si="7"/>
        <v>77</v>
      </c>
      <c r="B88" s="11"/>
      <c r="C88" s="114" t="s">
        <v>552</v>
      </c>
      <c r="D88" s="115" t="s">
        <v>552</v>
      </c>
      <c r="E88" s="115" t="s">
        <v>552</v>
      </c>
      <c r="F88" s="116" t="s">
        <v>552</v>
      </c>
      <c r="G88" s="17" t="s">
        <v>19</v>
      </c>
      <c r="H88" s="12"/>
      <c r="I88" s="13">
        <v>1250</v>
      </c>
      <c r="J88" s="14">
        <v>0</v>
      </c>
      <c r="K88" s="12">
        <v>9.5</v>
      </c>
      <c r="L88" s="14">
        <f t="shared" si="4"/>
        <v>0</v>
      </c>
      <c r="M88" s="15">
        <f t="shared" si="5"/>
        <v>0</v>
      </c>
      <c r="N88" s="15">
        <f t="shared" si="6"/>
        <v>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3">
      <c r="A89" s="10">
        <f t="shared" si="7"/>
        <v>78</v>
      </c>
      <c r="B89" s="11"/>
      <c r="C89" s="114" t="s">
        <v>553</v>
      </c>
      <c r="D89" s="115" t="s">
        <v>553</v>
      </c>
      <c r="E89" s="115" t="s">
        <v>553</v>
      </c>
      <c r="F89" s="116" t="s">
        <v>553</v>
      </c>
      <c r="G89" s="17" t="s">
        <v>19</v>
      </c>
      <c r="H89" s="12"/>
      <c r="I89" s="13">
        <v>5050</v>
      </c>
      <c r="J89" s="14">
        <v>0</v>
      </c>
      <c r="K89" s="12">
        <v>9.5</v>
      </c>
      <c r="L89" s="14">
        <f t="shared" si="4"/>
        <v>0</v>
      </c>
      <c r="M89" s="15">
        <f t="shared" si="5"/>
        <v>0</v>
      </c>
      <c r="N89" s="15">
        <f t="shared" si="6"/>
        <v>0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 x14ac:dyDescent="0.3">
      <c r="A90" s="10">
        <f t="shared" si="7"/>
        <v>79</v>
      </c>
      <c r="B90" s="11"/>
      <c r="C90" s="114" t="s">
        <v>554</v>
      </c>
      <c r="D90" s="115" t="s">
        <v>554</v>
      </c>
      <c r="E90" s="115" t="s">
        <v>554</v>
      </c>
      <c r="F90" s="116" t="s">
        <v>554</v>
      </c>
      <c r="G90" s="17" t="s">
        <v>19</v>
      </c>
      <c r="H90" s="12"/>
      <c r="I90" s="13">
        <v>1250</v>
      </c>
      <c r="J90" s="14">
        <v>0</v>
      </c>
      <c r="K90" s="12">
        <v>9.5</v>
      </c>
      <c r="L90" s="14">
        <f t="shared" si="4"/>
        <v>0</v>
      </c>
      <c r="M90" s="15">
        <f t="shared" si="5"/>
        <v>0</v>
      </c>
      <c r="N90" s="15">
        <f t="shared" si="6"/>
        <v>0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3">
      <c r="A91" s="10">
        <f t="shared" si="7"/>
        <v>80</v>
      </c>
      <c r="B91" s="11"/>
      <c r="C91" s="114" t="s">
        <v>555</v>
      </c>
      <c r="D91" s="115" t="s">
        <v>555</v>
      </c>
      <c r="E91" s="115" t="s">
        <v>555</v>
      </c>
      <c r="F91" s="116" t="s">
        <v>555</v>
      </c>
      <c r="G91" s="17" t="s">
        <v>19</v>
      </c>
      <c r="H91" s="12"/>
      <c r="I91" s="13">
        <v>1250</v>
      </c>
      <c r="J91" s="14">
        <v>0</v>
      </c>
      <c r="K91" s="12">
        <v>9.5</v>
      </c>
      <c r="L91" s="14">
        <f t="shared" si="4"/>
        <v>0</v>
      </c>
      <c r="M91" s="15">
        <f t="shared" si="5"/>
        <v>0</v>
      </c>
      <c r="N91" s="15">
        <f t="shared" si="6"/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 x14ac:dyDescent="0.3">
      <c r="A92" s="10">
        <f t="shared" si="7"/>
        <v>81</v>
      </c>
      <c r="B92" s="11"/>
      <c r="C92" s="114" t="s">
        <v>556</v>
      </c>
      <c r="D92" s="115" t="s">
        <v>556</v>
      </c>
      <c r="E92" s="115" t="s">
        <v>556</v>
      </c>
      <c r="F92" s="116" t="s">
        <v>556</v>
      </c>
      <c r="G92" s="17" t="s">
        <v>19</v>
      </c>
      <c r="H92" s="12"/>
      <c r="I92" s="13">
        <v>1250</v>
      </c>
      <c r="J92" s="14">
        <v>0</v>
      </c>
      <c r="K92" s="12">
        <v>9.5</v>
      </c>
      <c r="L92" s="14">
        <f t="shared" si="4"/>
        <v>0</v>
      </c>
      <c r="M92" s="15">
        <f t="shared" si="5"/>
        <v>0</v>
      </c>
      <c r="N92" s="15">
        <f t="shared" si="6"/>
        <v>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3">
      <c r="A93" s="10">
        <f t="shared" si="7"/>
        <v>82</v>
      </c>
      <c r="B93" s="11"/>
      <c r="C93" s="114" t="s">
        <v>557</v>
      </c>
      <c r="D93" s="115" t="s">
        <v>557</v>
      </c>
      <c r="E93" s="115" t="s">
        <v>557</v>
      </c>
      <c r="F93" s="116" t="s">
        <v>557</v>
      </c>
      <c r="G93" s="17" t="s">
        <v>19</v>
      </c>
      <c r="H93" s="12"/>
      <c r="I93" s="13">
        <v>1250</v>
      </c>
      <c r="J93" s="14">
        <v>0</v>
      </c>
      <c r="K93" s="12">
        <v>9.5</v>
      </c>
      <c r="L93" s="14">
        <f t="shared" si="4"/>
        <v>0</v>
      </c>
      <c r="M93" s="15">
        <f t="shared" si="5"/>
        <v>0</v>
      </c>
      <c r="N93" s="15">
        <f t="shared" si="6"/>
        <v>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 x14ac:dyDescent="0.3">
      <c r="A94" s="10">
        <f t="shared" si="7"/>
        <v>83</v>
      </c>
      <c r="B94" s="11"/>
      <c r="C94" s="114" t="s">
        <v>558</v>
      </c>
      <c r="D94" s="115" t="s">
        <v>558</v>
      </c>
      <c r="E94" s="115" t="s">
        <v>558</v>
      </c>
      <c r="F94" s="116" t="s">
        <v>558</v>
      </c>
      <c r="G94" s="17" t="s">
        <v>19</v>
      </c>
      <c r="H94" s="12"/>
      <c r="I94" s="13">
        <v>1250</v>
      </c>
      <c r="J94" s="14">
        <v>0</v>
      </c>
      <c r="K94" s="12">
        <v>9.5</v>
      </c>
      <c r="L94" s="14">
        <f t="shared" si="4"/>
        <v>0</v>
      </c>
      <c r="M94" s="15">
        <f t="shared" si="5"/>
        <v>0</v>
      </c>
      <c r="N94" s="15">
        <f t="shared" si="6"/>
        <v>0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94"/>
      <c r="B95" s="94"/>
      <c r="C95" s="102" t="s">
        <v>559</v>
      </c>
      <c r="D95" s="103"/>
      <c r="E95" s="103"/>
      <c r="F95" s="104"/>
      <c r="G95" s="95"/>
      <c r="H95" s="95"/>
      <c r="I95" s="95"/>
      <c r="J95" s="96"/>
      <c r="K95" s="95"/>
      <c r="L95" s="97"/>
      <c r="M95" s="98">
        <f>SUM(M12:M94)</f>
        <v>0</v>
      </c>
      <c r="N95" s="98">
        <f>SUM(N12:N94)</f>
        <v>0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5" t="s">
        <v>39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5" t="s">
        <v>40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5" t="s">
        <v>41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5" t="s">
        <v>145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1"/>
      <c r="B102" s="1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5" t="s">
        <v>43</v>
      </c>
      <c r="B104" s="5"/>
      <c r="C104" s="5"/>
      <c r="D104" s="5"/>
      <c r="E104" s="5"/>
      <c r="F104" s="5"/>
      <c r="G104" s="5"/>
      <c r="H104" s="19" t="s">
        <v>44</v>
      </c>
      <c r="I104" s="5"/>
      <c r="J104" s="5"/>
      <c r="K104" s="5" t="s">
        <v>45</v>
      </c>
      <c r="L104" s="5"/>
      <c r="M104" s="5"/>
      <c r="N104" s="5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0"/>
      <c r="C107" s="20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0"/>
      <c r="C108" s="20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0"/>
      <c r="C109" s="20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0"/>
      <c r="C110" s="20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2.75" customHeight="1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2.75" customHeight="1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2.75" customHeight="1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2.75" customHeight="1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2.75" customHeight="1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2.75" customHeight="1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2.75" customHeight="1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2.75" customHeight="1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2.75" customHeight="1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2.75" customHeight="1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2.75" customHeight="1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2.75" customHeight="1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2.75" customHeight="1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2.75" customHeight="1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2.75" customHeight="1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2.75" customHeight="1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2.75" customHeight="1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2.75" customHeight="1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2.75" customHeight="1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2.75" customHeight="1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sheetProtection algorithmName="SHA-512" hashValue="fpUTy08m9nUn7LGCMTXLHANcPTz0cqk7ph2cJ631WAOKMEg3k4sQVWa/eI70Oihdn21Dd5/1040NOVVuVf9R5w==" saltValue="lCvsydnw32yFkJgn69VQfg==" spinCount="100000" sheet="1" objects="1" scenarios="1"/>
  <protectedRanges>
    <protectedRange sqref="C104" name="Obseg4"/>
    <protectedRange sqref="J12:J94" name="Obseg3"/>
    <protectedRange sqref="H12:H94" name="Obseg2"/>
    <protectedRange sqref="C4:D5" name="Obseg1"/>
  </protectedRanges>
  <mergeCells count="85">
    <mergeCell ref="C95:F95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C87D-B613-4E97-86C6-692A7A1B40DE}">
  <dimension ref="A1:Z957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380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14" t="s">
        <v>381</v>
      </c>
      <c r="D12" s="115" t="s">
        <v>381</v>
      </c>
      <c r="E12" s="115" t="s">
        <v>381</v>
      </c>
      <c r="F12" s="116" t="s">
        <v>381</v>
      </c>
      <c r="G12" s="17" t="s">
        <v>19</v>
      </c>
      <c r="H12" s="12"/>
      <c r="I12" s="13">
        <v>2010</v>
      </c>
      <c r="J12" s="14">
        <v>0</v>
      </c>
      <c r="K12" s="12">
        <v>9.5</v>
      </c>
      <c r="L12" s="14">
        <f t="shared" ref="L12:L16" si="0">PRODUCT(J12,1.095)</f>
        <v>0</v>
      </c>
      <c r="M12" s="15">
        <f t="shared" ref="M12:M16" si="1">PRODUCT(I12,L12)</f>
        <v>0</v>
      </c>
      <c r="N12" s="15">
        <f t="shared" ref="N12:N16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16" si="3">A12+1</f>
        <v>2</v>
      </c>
      <c r="B13" s="11"/>
      <c r="C13" s="114" t="s">
        <v>382</v>
      </c>
      <c r="D13" s="115" t="s">
        <v>382</v>
      </c>
      <c r="E13" s="115" t="s">
        <v>382</v>
      </c>
      <c r="F13" s="116" t="s">
        <v>382</v>
      </c>
      <c r="G13" s="17" t="s">
        <v>19</v>
      </c>
      <c r="H13" s="12"/>
      <c r="I13" s="13">
        <v>2630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14" t="s">
        <v>383</v>
      </c>
      <c r="D14" s="115" t="s">
        <v>383</v>
      </c>
      <c r="E14" s="115" t="s">
        <v>383</v>
      </c>
      <c r="F14" s="116" t="s">
        <v>383</v>
      </c>
      <c r="G14" s="17" t="s">
        <v>19</v>
      </c>
      <c r="H14" s="12"/>
      <c r="I14" s="13">
        <v>1250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14" t="s">
        <v>383</v>
      </c>
      <c r="D15" s="115" t="s">
        <v>383</v>
      </c>
      <c r="E15" s="115" t="s">
        <v>383</v>
      </c>
      <c r="F15" s="116" t="s">
        <v>383</v>
      </c>
      <c r="G15" s="17" t="s">
        <v>19</v>
      </c>
      <c r="H15" s="12"/>
      <c r="I15" s="13">
        <v>1250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14" t="s">
        <v>384</v>
      </c>
      <c r="D16" s="115" t="s">
        <v>384</v>
      </c>
      <c r="E16" s="115" t="s">
        <v>384</v>
      </c>
      <c r="F16" s="116" t="s">
        <v>384</v>
      </c>
      <c r="G16" s="17" t="s">
        <v>19</v>
      </c>
      <c r="H16" s="12"/>
      <c r="I16" s="13">
        <v>1250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3">
      <c r="A17" s="94"/>
      <c r="B17" s="94"/>
      <c r="C17" s="113" t="s">
        <v>385</v>
      </c>
      <c r="D17" s="103"/>
      <c r="E17" s="103"/>
      <c r="F17" s="104"/>
      <c r="G17" s="95"/>
      <c r="H17" s="95"/>
      <c r="I17" s="95"/>
      <c r="J17" s="96"/>
      <c r="K17" s="95"/>
      <c r="L17" s="97"/>
      <c r="M17" s="98">
        <f>SUM(M12:M16)</f>
        <v>0</v>
      </c>
      <c r="N17" s="98">
        <f>SUM(N12:N16)</f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3">
      <c r="A19" s="5" t="s">
        <v>39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3">
      <c r="A20" s="5" t="s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3">
      <c r="A21" s="5" t="s">
        <v>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3">
      <c r="A22" s="5" t="s">
        <v>145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5" t="s">
        <v>43</v>
      </c>
      <c r="B26" s="5"/>
      <c r="C26" s="5"/>
      <c r="D26" s="5"/>
      <c r="E26" s="5"/>
      <c r="F26" s="5"/>
      <c r="G26" s="5"/>
      <c r="H26" s="19" t="s">
        <v>44</v>
      </c>
      <c r="I26" s="5"/>
      <c r="J26" s="5"/>
      <c r="K26" s="5" t="s">
        <v>45</v>
      </c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20"/>
      <c r="C29" s="20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20"/>
      <c r="C30" s="2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20"/>
      <c r="C31" s="2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0"/>
      <c r="C32" s="20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</sheetData>
  <sheetProtection algorithmName="SHA-512" hashValue="axImqL1JfO+wam50aTACvST9AKbYtK10+39a9LIX4dtAWfPJ0pJyd3as1QNWJgHTHpn8QKxEXfTE/XxJQVPouQ==" saltValue="vn7KIJe1q5/ptKLhW/JNDA==" spinCount="100000" sheet="1" objects="1" scenarios="1"/>
  <protectedRanges>
    <protectedRange sqref="C26" name="Obseg4"/>
    <protectedRange sqref="J12:J16" name="Obseg3"/>
    <protectedRange sqref="H12:H16" name="Obseg2"/>
    <protectedRange sqref="C4:D5" name="Obseg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C105-4F88-499A-90B4-30DAE9717A26}">
  <dimension ref="A1:Z1005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386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05" t="s">
        <v>387</v>
      </c>
      <c r="D12" s="106"/>
      <c r="E12" s="106"/>
      <c r="F12" s="107"/>
      <c r="G12" s="12" t="s">
        <v>72</v>
      </c>
      <c r="H12" s="12"/>
      <c r="I12" s="13">
        <v>150</v>
      </c>
      <c r="J12" s="14">
        <v>0</v>
      </c>
      <c r="K12" s="12">
        <v>9.5</v>
      </c>
      <c r="L12" s="14">
        <f t="shared" ref="L12:L63" si="0">PRODUCT(J12,1.095)</f>
        <v>0</v>
      </c>
      <c r="M12" s="15">
        <f t="shared" ref="M12:M63" si="1">PRODUCT(I12,L12)</f>
        <v>0</v>
      </c>
      <c r="N12" s="15">
        <f t="shared" ref="N12:N63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64" si="3">A12+1</f>
        <v>2</v>
      </c>
      <c r="B13" s="11"/>
      <c r="C13" s="105" t="s">
        <v>388</v>
      </c>
      <c r="D13" s="106"/>
      <c r="E13" s="106"/>
      <c r="F13" s="107"/>
      <c r="G13" s="12" t="s">
        <v>72</v>
      </c>
      <c r="H13" s="12"/>
      <c r="I13" s="13">
        <v>160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05" t="s">
        <v>389</v>
      </c>
      <c r="D14" s="106"/>
      <c r="E14" s="106"/>
      <c r="F14" s="107"/>
      <c r="G14" s="12" t="s">
        <v>72</v>
      </c>
      <c r="H14" s="12"/>
      <c r="I14" s="13">
        <v>200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05" t="s">
        <v>390</v>
      </c>
      <c r="D15" s="117" t="s">
        <v>390</v>
      </c>
      <c r="E15" s="117" t="s">
        <v>390</v>
      </c>
      <c r="F15" s="118" t="s">
        <v>390</v>
      </c>
      <c r="G15" s="12" t="s">
        <v>72</v>
      </c>
      <c r="H15" s="12"/>
      <c r="I15" s="13">
        <v>150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05" t="s">
        <v>391</v>
      </c>
      <c r="D16" s="117" t="s">
        <v>391</v>
      </c>
      <c r="E16" s="117" t="s">
        <v>391</v>
      </c>
      <c r="F16" s="118" t="s">
        <v>391</v>
      </c>
      <c r="G16" s="12" t="s">
        <v>72</v>
      </c>
      <c r="H16" s="12" t="s">
        <v>579</v>
      </c>
      <c r="I16" s="13">
        <v>80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05" t="s">
        <v>392</v>
      </c>
      <c r="D17" s="117" t="s">
        <v>392</v>
      </c>
      <c r="E17" s="117" t="s">
        <v>392</v>
      </c>
      <c r="F17" s="118" t="s">
        <v>392</v>
      </c>
      <c r="G17" s="12" t="s">
        <v>72</v>
      </c>
      <c r="H17" s="12"/>
      <c r="I17" s="13">
        <v>300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05" t="s">
        <v>393</v>
      </c>
      <c r="D18" s="106"/>
      <c r="E18" s="106"/>
      <c r="F18" s="107"/>
      <c r="G18" s="12" t="s">
        <v>72</v>
      </c>
      <c r="H18" s="12"/>
      <c r="I18" s="13">
        <v>110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05" t="s">
        <v>394</v>
      </c>
      <c r="D19" s="106"/>
      <c r="E19" s="106"/>
      <c r="F19" s="107"/>
      <c r="G19" s="12" t="s">
        <v>72</v>
      </c>
      <c r="H19" s="12"/>
      <c r="I19" s="13">
        <v>110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05" t="s">
        <v>395</v>
      </c>
      <c r="D20" s="117" t="s">
        <v>395</v>
      </c>
      <c r="E20" s="117" t="s">
        <v>395</v>
      </c>
      <c r="F20" s="118" t="s">
        <v>395</v>
      </c>
      <c r="G20" s="12" t="s">
        <v>72</v>
      </c>
      <c r="H20" s="12"/>
      <c r="I20" s="13">
        <v>110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05" t="s">
        <v>396</v>
      </c>
      <c r="D21" s="117" t="s">
        <v>396</v>
      </c>
      <c r="E21" s="117" t="s">
        <v>396</v>
      </c>
      <c r="F21" s="118" t="s">
        <v>396</v>
      </c>
      <c r="G21" s="12" t="s">
        <v>72</v>
      </c>
      <c r="H21" s="12"/>
      <c r="I21" s="13">
        <v>110</v>
      </c>
      <c r="J21" s="14">
        <v>0</v>
      </c>
      <c r="K21" s="12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05" t="s">
        <v>397</v>
      </c>
      <c r="D22" s="117" t="s">
        <v>397</v>
      </c>
      <c r="E22" s="117" t="s">
        <v>397</v>
      </c>
      <c r="F22" s="118" t="s">
        <v>397</v>
      </c>
      <c r="G22" s="12" t="s">
        <v>72</v>
      </c>
      <c r="H22" s="12"/>
      <c r="I22" s="13">
        <v>100</v>
      </c>
      <c r="J22" s="14">
        <v>0</v>
      </c>
      <c r="K22" s="12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05" t="s">
        <v>398</v>
      </c>
      <c r="D23" s="117" t="s">
        <v>398</v>
      </c>
      <c r="E23" s="117" t="s">
        <v>398</v>
      </c>
      <c r="F23" s="118" t="s">
        <v>398</v>
      </c>
      <c r="G23" s="12" t="s">
        <v>72</v>
      </c>
      <c r="H23" s="12"/>
      <c r="I23" s="13">
        <v>190</v>
      </c>
      <c r="J23" s="14">
        <v>0</v>
      </c>
      <c r="K23" s="12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05" t="s">
        <v>399</v>
      </c>
      <c r="D24" s="117" t="s">
        <v>399</v>
      </c>
      <c r="E24" s="117" t="s">
        <v>399</v>
      </c>
      <c r="F24" s="118" t="s">
        <v>399</v>
      </c>
      <c r="G24" s="12" t="s">
        <v>72</v>
      </c>
      <c r="H24" s="12"/>
      <c r="I24" s="13">
        <v>530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05" t="s">
        <v>400</v>
      </c>
      <c r="D25" s="117" t="s">
        <v>400</v>
      </c>
      <c r="E25" s="117" t="s">
        <v>400</v>
      </c>
      <c r="F25" s="118" t="s">
        <v>400</v>
      </c>
      <c r="G25" s="12" t="s">
        <v>72</v>
      </c>
      <c r="H25" s="12"/>
      <c r="I25" s="13">
        <v>80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1"/>
      <c r="C26" s="105" t="s">
        <v>401</v>
      </c>
      <c r="D26" s="106"/>
      <c r="E26" s="106"/>
      <c r="F26" s="107"/>
      <c r="G26" s="12" t="s">
        <v>72</v>
      </c>
      <c r="H26" s="12"/>
      <c r="I26" s="13">
        <v>80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1"/>
      <c r="C27" s="105" t="s">
        <v>402</v>
      </c>
      <c r="D27" s="106"/>
      <c r="E27" s="106"/>
      <c r="F27" s="107"/>
      <c r="G27" s="12" t="s">
        <v>72</v>
      </c>
      <c r="H27" s="12"/>
      <c r="I27" s="13">
        <v>80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1"/>
      <c r="C28" s="105" t="s">
        <v>403</v>
      </c>
      <c r="D28" s="106"/>
      <c r="E28" s="106"/>
      <c r="F28" s="107"/>
      <c r="G28" s="12" t="s">
        <v>72</v>
      </c>
      <c r="H28" s="12"/>
      <c r="I28" s="13">
        <v>110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1"/>
      <c r="C29" s="105" t="s">
        <v>404</v>
      </c>
      <c r="D29" s="106"/>
      <c r="E29" s="106"/>
      <c r="F29" s="107"/>
      <c r="G29" s="12" t="s">
        <v>72</v>
      </c>
      <c r="H29" s="12"/>
      <c r="I29" s="13">
        <v>270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10">
        <f t="shared" si="3"/>
        <v>19</v>
      </c>
      <c r="B30" s="11"/>
      <c r="C30" s="105" t="s">
        <v>405</v>
      </c>
      <c r="D30" s="106"/>
      <c r="E30" s="106"/>
      <c r="F30" s="107"/>
      <c r="G30" s="12" t="s">
        <v>72</v>
      </c>
      <c r="H30" s="12"/>
      <c r="I30" s="13">
        <v>10</v>
      </c>
      <c r="J30" s="14">
        <v>0</v>
      </c>
      <c r="K30" s="12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10">
        <f t="shared" si="3"/>
        <v>20</v>
      </c>
      <c r="B31" s="11"/>
      <c r="C31" s="105" t="s">
        <v>406</v>
      </c>
      <c r="D31" s="106"/>
      <c r="E31" s="106"/>
      <c r="F31" s="107"/>
      <c r="G31" s="12" t="s">
        <v>72</v>
      </c>
      <c r="H31" s="12"/>
      <c r="I31" s="13">
        <v>120</v>
      </c>
      <c r="J31" s="14">
        <v>0</v>
      </c>
      <c r="K31" s="12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10">
        <f t="shared" si="3"/>
        <v>21</v>
      </c>
      <c r="B32" s="11"/>
      <c r="C32" s="105" t="s">
        <v>407</v>
      </c>
      <c r="D32" s="106"/>
      <c r="E32" s="106"/>
      <c r="F32" s="107"/>
      <c r="G32" s="12" t="s">
        <v>72</v>
      </c>
      <c r="H32" s="12"/>
      <c r="I32" s="13">
        <v>80</v>
      </c>
      <c r="J32" s="14">
        <v>0</v>
      </c>
      <c r="K32" s="12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10">
        <f t="shared" si="3"/>
        <v>22</v>
      </c>
      <c r="B33" s="11"/>
      <c r="C33" s="105" t="s">
        <v>408</v>
      </c>
      <c r="D33" s="106"/>
      <c r="E33" s="106"/>
      <c r="F33" s="107"/>
      <c r="G33" s="12" t="s">
        <v>72</v>
      </c>
      <c r="H33" s="12"/>
      <c r="I33" s="13">
        <v>120</v>
      </c>
      <c r="J33" s="14">
        <v>0</v>
      </c>
      <c r="K33" s="12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10">
        <f t="shared" si="3"/>
        <v>23</v>
      </c>
      <c r="B34" s="11"/>
      <c r="C34" s="105" t="s">
        <v>409</v>
      </c>
      <c r="D34" s="106"/>
      <c r="E34" s="106"/>
      <c r="F34" s="107"/>
      <c r="G34" s="12" t="s">
        <v>72</v>
      </c>
      <c r="H34" s="12"/>
      <c r="I34" s="13">
        <v>80</v>
      </c>
      <c r="J34" s="14">
        <v>0</v>
      </c>
      <c r="K34" s="12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10">
        <f t="shared" si="3"/>
        <v>24</v>
      </c>
      <c r="B35" s="11"/>
      <c r="C35" s="105" t="s">
        <v>410</v>
      </c>
      <c r="D35" s="106"/>
      <c r="E35" s="106"/>
      <c r="F35" s="107"/>
      <c r="G35" s="12" t="s">
        <v>72</v>
      </c>
      <c r="H35" s="12"/>
      <c r="I35" s="13">
        <v>70</v>
      </c>
      <c r="J35" s="14">
        <v>0</v>
      </c>
      <c r="K35" s="12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10">
        <f t="shared" si="3"/>
        <v>25</v>
      </c>
      <c r="B36" s="11"/>
      <c r="C36" s="105" t="s">
        <v>411</v>
      </c>
      <c r="D36" s="106"/>
      <c r="E36" s="106"/>
      <c r="F36" s="107"/>
      <c r="G36" s="12" t="s">
        <v>72</v>
      </c>
      <c r="H36" s="12"/>
      <c r="I36" s="13">
        <v>270</v>
      </c>
      <c r="J36" s="14">
        <v>0</v>
      </c>
      <c r="K36" s="12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10">
        <f t="shared" si="3"/>
        <v>26</v>
      </c>
      <c r="B37" s="11"/>
      <c r="C37" s="112" t="s">
        <v>412</v>
      </c>
      <c r="D37" s="106"/>
      <c r="E37" s="106"/>
      <c r="F37" s="107"/>
      <c r="G37" s="12" t="s">
        <v>72</v>
      </c>
      <c r="H37" s="12"/>
      <c r="I37" s="13">
        <v>70</v>
      </c>
      <c r="J37" s="14">
        <v>0</v>
      </c>
      <c r="K37" s="12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10">
        <f t="shared" si="3"/>
        <v>27</v>
      </c>
      <c r="B38" s="11"/>
      <c r="C38" s="105" t="s">
        <v>413</v>
      </c>
      <c r="D38" s="106"/>
      <c r="E38" s="106"/>
      <c r="F38" s="107"/>
      <c r="G38" s="12" t="s">
        <v>72</v>
      </c>
      <c r="H38" s="12"/>
      <c r="I38" s="13">
        <v>110</v>
      </c>
      <c r="J38" s="14">
        <v>0</v>
      </c>
      <c r="K38" s="12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10">
        <f t="shared" si="3"/>
        <v>28</v>
      </c>
      <c r="B39" s="11"/>
      <c r="C39" s="105" t="s">
        <v>414</v>
      </c>
      <c r="D39" s="117" t="s">
        <v>414</v>
      </c>
      <c r="E39" s="117" t="s">
        <v>414</v>
      </c>
      <c r="F39" s="118" t="s">
        <v>414</v>
      </c>
      <c r="G39" s="12" t="s">
        <v>72</v>
      </c>
      <c r="H39" s="12"/>
      <c r="I39" s="13">
        <v>110</v>
      </c>
      <c r="J39" s="14">
        <v>0</v>
      </c>
      <c r="K39" s="12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10">
        <f t="shared" si="3"/>
        <v>29</v>
      </c>
      <c r="B40" s="11"/>
      <c r="C40" s="105" t="s">
        <v>415</v>
      </c>
      <c r="D40" s="117" t="s">
        <v>415</v>
      </c>
      <c r="E40" s="117" t="s">
        <v>415</v>
      </c>
      <c r="F40" s="118" t="s">
        <v>415</v>
      </c>
      <c r="G40" s="12" t="s">
        <v>72</v>
      </c>
      <c r="H40" s="12"/>
      <c r="I40" s="13">
        <v>180</v>
      </c>
      <c r="J40" s="14">
        <v>0</v>
      </c>
      <c r="K40" s="12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10">
        <f t="shared" si="3"/>
        <v>30</v>
      </c>
      <c r="B41" s="11"/>
      <c r="C41" s="105" t="s">
        <v>416</v>
      </c>
      <c r="D41" s="117" t="s">
        <v>416</v>
      </c>
      <c r="E41" s="117" t="s">
        <v>416</v>
      </c>
      <c r="F41" s="118" t="s">
        <v>416</v>
      </c>
      <c r="G41" s="12" t="s">
        <v>72</v>
      </c>
      <c r="H41" s="12"/>
      <c r="I41" s="13">
        <v>110</v>
      </c>
      <c r="J41" s="14">
        <v>0</v>
      </c>
      <c r="K41" s="12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10">
        <f t="shared" si="3"/>
        <v>31</v>
      </c>
      <c r="B42" s="16"/>
      <c r="C42" s="105" t="s">
        <v>417</v>
      </c>
      <c r="D42" s="106"/>
      <c r="E42" s="106"/>
      <c r="F42" s="107"/>
      <c r="G42" s="12" t="s">
        <v>331</v>
      </c>
      <c r="H42" s="12"/>
      <c r="I42" s="13">
        <v>2800</v>
      </c>
      <c r="J42" s="14">
        <v>0</v>
      </c>
      <c r="K42" s="12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10">
        <f t="shared" si="3"/>
        <v>32</v>
      </c>
      <c r="B43" s="16"/>
      <c r="C43" s="105" t="s">
        <v>418</v>
      </c>
      <c r="D43" s="106"/>
      <c r="E43" s="106"/>
      <c r="F43" s="107"/>
      <c r="G43" s="12" t="s">
        <v>331</v>
      </c>
      <c r="H43" s="17"/>
      <c r="I43" s="13">
        <v>880</v>
      </c>
      <c r="J43" s="14">
        <v>0</v>
      </c>
      <c r="K43" s="12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10">
        <f t="shared" si="3"/>
        <v>33</v>
      </c>
      <c r="B44" s="16"/>
      <c r="C44" s="112" t="s">
        <v>419</v>
      </c>
      <c r="D44" s="106"/>
      <c r="E44" s="106"/>
      <c r="F44" s="107"/>
      <c r="G44" s="12" t="s">
        <v>331</v>
      </c>
      <c r="H44" s="17"/>
      <c r="I44" s="13">
        <v>3200</v>
      </c>
      <c r="J44" s="14">
        <v>0</v>
      </c>
      <c r="K44" s="12">
        <v>9.5</v>
      </c>
      <c r="L44" s="14">
        <f t="shared" si="0"/>
        <v>0</v>
      </c>
      <c r="M44" s="15">
        <f t="shared" si="1"/>
        <v>0</v>
      </c>
      <c r="N44" s="15">
        <f t="shared" si="2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10">
        <f t="shared" si="3"/>
        <v>34</v>
      </c>
      <c r="B45" s="11"/>
      <c r="C45" s="105" t="s">
        <v>420</v>
      </c>
      <c r="D45" s="106"/>
      <c r="E45" s="106"/>
      <c r="F45" s="107"/>
      <c r="G45" s="12" t="s">
        <v>72</v>
      </c>
      <c r="H45" s="12"/>
      <c r="I45" s="13">
        <v>110</v>
      </c>
      <c r="J45" s="14">
        <v>0</v>
      </c>
      <c r="K45" s="12">
        <v>9.5</v>
      </c>
      <c r="L45" s="14">
        <f t="shared" si="0"/>
        <v>0</v>
      </c>
      <c r="M45" s="15">
        <f t="shared" si="1"/>
        <v>0</v>
      </c>
      <c r="N45" s="15">
        <f t="shared" si="2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10">
        <f t="shared" si="3"/>
        <v>35</v>
      </c>
      <c r="B46" s="11"/>
      <c r="C46" s="105" t="s">
        <v>421</v>
      </c>
      <c r="D46" s="106"/>
      <c r="E46" s="106"/>
      <c r="F46" s="107"/>
      <c r="G46" s="12" t="s">
        <v>72</v>
      </c>
      <c r="H46" s="12"/>
      <c r="I46" s="13">
        <v>510</v>
      </c>
      <c r="J46" s="14">
        <v>0</v>
      </c>
      <c r="K46" s="12">
        <v>9.5</v>
      </c>
      <c r="L46" s="14">
        <f t="shared" si="0"/>
        <v>0</v>
      </c>
      <c r="M46" s="15">
        <f t="shared" si="1"/>
        <v>0</v>
      </c>
      <c r="N46" s="15">
        <f t="shared" si="2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3">
      <c r="A47" s="10">
        <f t="shared" si="3"/>
        <v>36</v>
      </c>
      <c r="B47" s="11"/>
      <c r="C47" s="105" t="s">
        <v>422</v>
      </c>
      <c r="D47" s="106"/>
      <c r="E47" s="106"/>
      <c r="F47" s="107"/>
      <c r="G47" s="12" t="s">
        <v>19</v>
      </c>
      <c r="H47" s="12"/>
      <c r="I47" s="13">
        <v>1250</v>
      </c>
      <c r="J47" s="14">
        <v>0</v>
      </c>
      <c r="K47" s="12">
        <v>9.5</v>
      </c>
      <c r="L47" s="14">
        <f t="shared" si="0"/>
        <v>0</v>
      </c>
      <c r="M47" s="15">
        <f t="shared" si="1"/>
        <v>0</v>
      </c>
      <c r="N47" s="15">
        <f t="shared" si="2"/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3">
      <c r="A48" s="10">
        <f t="shared" si="3"/>
        <v>37</v>
      </c>
      <c r="B48" s="11"/>
      <c r="C48" s="105" t="s">
        <v>423</v>
      </c>
      <c r="D48" s="106"/>
      <c r="E48" s="106"/>
      <c r="F48" s="107"/>
      <c r="G48" s="12" t="s">
        <v>72</v>
      </c>
      <c r="H48" s="12"/>
      <c r="I48" s="13">
        <v>60</v>
      </c>
      <c r="J48" s="14">
        <v>0</v>
      </c>
      <c r="K48" s="12">
        <v>9.5</v>
      </c>
      <c r="L48" s="14">
        <f t="shared" si="0"/>
        <v>0</v>
      </c>
      <c r="M48" s="15">
        <f t="shared" si="1"/>
        <v>0</v>
      </c>
      <c r="N48" s="15">
        <f t="shared" si="2"/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3">
      <c r="A49" s="10">
        <f t="shared" si="3"/>
        <v>38</v>
      </c>
      <c r="B49" s="11"/>
      <c r="C49" s="105" t="s">
        <v>424</v>
      </c>
      <c r="D49" s="106"/>
      <c r="E49" s="106"/>
      <c r="F49" s="107"/>
      <c r="G49" s="12" t="s">
        <v>72</v>
      </c>
      <c r="H49" s="12"/>
      <c r="I49" s="13">
        <v>60</v>
      </c>
      <c r="J49" s="14">
        <v>0</v>
      </c>
      <c r="K49" s="12">
        <v>9.5</v>
      </c>
      <c r="L49" s="14">
        <f t="shared" si="0"/>
        <v>0</v>
      </c>
      <c r="M49" s="15">
        <f t="shared" si="1"/>
        <v>0</v>
      </c>
      <c r="N49" s="15">
        <f t="shared" si="2"/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">
      <c r="A50" s="10">
        <f t="shared" si="3"/>
        <v>39</v>
      </c>
      <c r="B50" s="11"/>
      <c r="C50" s="105" t="s">
        <v>425</v>
      </c>
      <c r="D50" s="106"/>
      <c r="E50" s="106"/>
      <c r="F50" s="107"/>
      <c r="G50" s="12" t="s">
        <v>72</v>
      </c>
      <c r="H50" s="12"/>
      <c r="I50" s="13">
        <v>330</v>
      </c>
      <c r="J50" s="14">
        <v>0</v>
      </c>
      <c r="K50" s="12">
        <v>9.5</v>
      </c>
      <c r="L50" s="14">
        <f t="shared" si="0"/>
        <v>0</v>
      </c>
      <c r="M50" s="15">
        <f t="shared" si="1"/>
        <v>0</v>
      </c>
      <c r="N50" s="15">
        <f t="shared" si="2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3">
      <c r="A51" s="10">
        <f t="shared" si="3"/>
        <v>40</v>
      </c>
      <c r="B51" s="11"/>
      <c r="C51" s="105" t="s">
        <v>426</v>
      </c>
      <c r="D51" s="106"/>
      <c r="E51" s="106"/>
      <c r="F51" s="107"/>
      <c r="G51" s="12" t="s">
        <v>72</v>
      </c>
      <c r="H51" s="12"/>
      <c r="I51" s="13">
        <v>20</v>
      </c>
      <c r="J51" s="14">
        <v>0</v>
      </c>
      <c r="K51" s="12">
        <v>9.5</v>
      </c>
      <c r="L51" s="14">
        <f t="shared" si="0"/>
        <v>0</v>
      </c>
      <c r="M51" s="15">
        <f t="shared" si="1"/>
        <v>0</v>
      </c>
      <c r="N51" s="15">
        <f t="shared" si="2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3">
      <c r="A52" s="10">
        <f t="shared" si="3"/>
        <v>41</v>
      </c>
      <c r="B52" s="11"/>
      <c r="C52" s="105" t="s">
        <v>427</v>
      </c>
      <c r="D52" s="106"/>
      <c r="E52" s="106"/>
      <c r="F52" s="107"/>
      <c r="G52" s="12" t="s">
        <v>72</v>
      </c>
      <c r="H52" s="12"/>
      <c r="I52" s="13">
        <v>20</v>
      </c>
      <c r="J52" s="14">
        <v>0</v>
      </c>
      <c r="K52" s="12">
        <v>9.5</v>
      </c>
      <c r="L52" s="14">
        <f t="shared" si="0"/>
        <v>0</v>
      </c>
      <c r="M52" s="15">
        <f t="shared" si="1"/>
        <v>0</v>
      </c>
      <c r="N52" s="15">
        <f t="shared" si="2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3">
      <c r="A53" s="10">
        <f t="shared" si="3"/>
        <v>42</v>
      </c>
      <c r="B53" s="11"/>
      <c r="C53" s="105" t="s">
        <v>428</v>
      </c>
      <c r="D53" s="106"/>
      <c r="E53" s="106"/>
      <c r="F53" s="107"/>
      <c r="G53" s="12" t="s">
        <v>72</v>
      </c>
      <c r="H53" s="12"/>
      <c r="I53" s="13">
        <v>35</v>
      </c>
      <c r="J53" s="14">
        <v>0</v>
      </c>
      <c r="K53" s="12">
        <v>9.5</v>
      </c>
      <c r="L53" s="14">
        <f t="shared" si="0"/>
        <v>0</v>
      </c>
      <c r="M53" s="15">
        <f t="shared" si="1"/>
        <v>0</v>
      </c>
      <c r="N53" s="15">
        <f t="shared" si="2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3">
      <c r="A54" s="10">
        <f t="shared" si="3"/>
        <v>43</v>
      </c>
      <c r="B54" s="11"/>
      <c r="C54" s="105" t="s">
        <v>429</v>
      </c>
      <c r="D54" s="106"/>
      <c r="E54" s="106"/>
      <c r="F54" s="107"/>
      <c r="G54" s="12" t="s">
        <v>331</v>
      </c>
      <c r="H54" s="12"/>
      <c r="I54" s="13">
        <v>3630</v>
      </c>
      <c r="J54" s="14">
        <v>0</v>
      </c>
      <c r="K54" s="12">
        <v>9.5</v>
      </c>
      <c r="L54" s="14">
        <f t="shared" si="0"/>
        <v>0</v>
      </c>
      <c r="M54" s="15">
        <f t="shared" si="1"/>
        <v>0</v>
      </c>
      <c r="N54" s="15">
        <f t="shared" si="2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3">
      <c r="A55" s="10">
        <f t="shared" si="3"/>
        <v>44</v>
      </c>
      <c r="B55" s="11"/>
      <c r="C55" s="105" t="s">
        <v>430</v>
      </c>
      <c r="D55" s="106"/>
      <c r="E55" s="106"/>
      <c r="F55" s="107"/>
      <c r="G55" s="12" t="s">
        <v>331</v>
      </c>
      <c r="H55" s="12"/>
      <c r="I55" s="13">
        <v>270</v>
      </c>
      <c r="J55" s="14">
        <v>0</v>
      </c>
      <c r="K55" s="12">
        <v>9.5</v>
      </c>
      <c r="L55" s="14">
        <f t="shared" si="0"/>
        <v>0</v>
      </c>
      <c r="M55" s="15">
        <f t="shared" si="1"/>
        <v>0</v>
      </c>
      <c r="N55" s="15">
        <f t="shared" si="2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3">
      <c r="A56" s="10">
        <f t="shared" si="3"/>
        <v>45</v>
      </c>
      <c r="B56" s="11"/>
      <c r="C56" s="105" t="s">
        <v>431</v>
      </c>
      <c r="D56" s="106"/>
      <c r="E56" s="106"/>
      <c r="F56" s="107"/>
      <c r="G56" s="12" t="s">
        <v>331</v>
      </c>
      <c r="H56" s="12"/>
      <c r="I56" s="13">
        <v>70</v>
      </c>
      <c r="J56" s="14">
        <v>0</v>
      </c>
      <c r="K56" s="12">
        <v>9.5</v>
      </c>
      <c r="L56" s="14">
        <f t="shared" si="0"/>
        <v>0</v>
      </c>
      <c r="M56" s="15">
        <f t="shared" si="1"/>
        <v>0</v>
      </c>
      <c r="N56" s="15">
        <f t="shared" si="2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3">
      <c r="A57" s="10">
        <f t="shared" si="3"/>
        <v>46</v>
      </c>
      <c r="B57" s="11"/>
      <c r="C57" s="105" t="s">
        <v>432</v>
      </c>
      <c r="D57" s="106"/>
      <c r="E57" s="106"/>
      <c r="F57" s="107"/>
      <c r="G57" s="12" t="s">
        <v>331</v>
      </c>
      <c r="H57" s="12"/>
      <c r="I57" s="13">
        <v>70</v>
      </c>
      <c r="J57" s="14">
        <v>0</v>
      </c>
      <c r="K57" s="12">
        <v>9.5</v>
      </c>
      <c r="L57" s="14">
        <f t="shared" si="0"/>
        <v>0</v>
      </c>
      <c r="M57" s="15">
        <f t="shared" si="1"/>
        <v>0</v>
      </c>
      <c r="N57" s="15">
        <f t="shared" si="2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3">
      <c r="A58" s="10">
        <f t="shared" si="3"/>
        <v>47</v>
      </c>
      <c r="B58" s="11"/>
      <c r="C58" s="105" t="s">
        <v>433</v>
      </c>
      <c r="D58" s="106"/>
      <c r="E58" s="106"/>
      <c r="F58" s="107"/>
      <c r="G58" s="12" t="s">
        <v>331</v>
      </c>
      <c r="H58" s="12"/>
      <c r="I58" s="13">
        <v>460</v>
      </c>
      <c r="J58" s="14">
        <v>0</v>
      </c>
      <c r="K58" s="12">
        <v>9.5</v>
      </c>
      <c r="L58" s="14">
        <f t="shared" si="0"/>
        <v>0</v>
      </c>
      <c r="M58" s="15">
        <f t="shared" si="1"/>
        <v>0</v>
      </c>
      <c r="N58" s="15">
        <f t="shared" si="2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3">
      <c r="A59" s="10">
        <f t="shared" si="3"/>
        <v>48</v>
      </c>
      <c r="B59" s="11"/>
      <c r="C59" s="105" t="s">
        <v>434</v>
      </c>
      <c r="D59" s="106"/>
      <c r="E59" s="106"/>
      <c r="F59" s="107"/>
      <c r="G59" s="12" t="s">
        <v>331</v>
      </c>
      <c r="H59" s="12"/>
      <c r="I59" s="13">
        <v>1250</v>
      </c>
      <c r="J59" s="14">
        <v>0</v>
      </c>
      <c r="K59" s="12">
        <v>9.5</v>
      </c>
      <c r="L59" s="14">
        <f t="shared" si="0"/>
        <v>0</v>
      </c>
      <c r="M59" s="15">
        <f t="shared" si="1"/>
        <v>0</v>
      </c>
      <c r="N59" s="15">
        <f t="shared" si="2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3">
      <c r="A60" s="10">
        <f t="shared" si="3"/>
        <v>49</v>
      </c>
      <c r="B60" s="11"/>
      <c r="C60" s="105" t="s">
        <v>435</v>
      </c>
      <c r="D60" s="106"/>
      <c r="E60" s="106"/>
      <c r="F60" s="107"/>
      <c r="G60" s="12" t="s">
        <v>331</v>
      </c>
      <c r="H60" s="12"/>
      <c r="I60" s="13">
        <v>1250</v>
      </c>
      <c r="J60" s="14">
        <v>0</v>
      </c>
      <c r="K60" s="12">
        <v>9.5</v>
      </c>
      <c r="L60" s="14">
        <f t="shared" si="0"/>
        <v>0</v>
      </c>
      <c r="M60" s="15">
        <f t="shared" si="1"/>
        <v>0</v>
      </c>
      <c r="N60" s="15">
        <f t="shared" si="2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3">
      <c r="A61" s="10">
        <f t="shared" si="3"/>
        <v>50</v>
      </c>
      <c r="B61" s="11"/>
      <c r="C61" s="105" t="s">
        <v>436</v>
      </c>
      <c r="D61" s="106"/>
      <c r="E61" s="106"/>
      <c r="F61" s="107"/>
      <c r="G61" s="12" t="s">
        <v>331</v>
      </c>
      <c r="H61" s="12"/>
      <c r="I61" s="13">
        <v>1470</v>
      </c>
      <c r="J61" s="14">
        <v>0</v>
      </c>
      <c r="K61" s="12">
        <v>9.5</v>
      </c>
      <c r="L61" s="14">
        <f t="shared" si="0"/>
        <v>0</v>
      </c>
      <c r="M61" s="15">
        <f t="shared" si="1"/>
        <v>0</v>
      </c>
      <c r="N61" s="15">
        <f t="shared" si="2"/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3">
      <c r="A62" s="10">
        <f t="shared" si="3"/>
        <v>51</v>
      </c>
      <c r="B62" s="11"/>
      <c r="C62" s="105" t="s">
        <v>437</v>
      </c>
      <c r="D62" s="106"/>
      <c r="E62" s="106"/>
      <c r="F62" s="107"/>
      <c r="G62" s="12" t="s">
        <v>331</v>
      </c>
      <c r="H62" s="12"/>
      <c r="I62" s="13">
        <v>70</v>
      </c>
      <c r="J62" s="14">
        <v>0</v>
      </c>
      <c r="K62" s="12">
        <v>9.5</v>
      </c>
      <c r="L62" s="14">
        <f t="shared" si="0"/>
        <v>0</v>
      </c>
      <c r="M62" s="15">
        <f t="shared" si="1"/>
        <v>0</v>
      </c>
      <c r="N62" s="15">
        <f t="shared" si="2"/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3">
      <c r="A63" s="10">
        <f t="shared" si="3"/>
        <v>52</v>
      </c>
      <c r="B63" s="11"/>
      <c r="C63" s="105" t="s">
        <v>438</v>
      </c>
      <c r="D63" s="106"/>
      <c r="E63" s="106"/>
      <c r="F63" s="107"/>
      <c r="G63" s="12" t="s">
        <v>72</v>
      </c>
      <c r="H63" s="12"/>
      <c r="I63" s="13">
        <v>120</v>
      </c>
      <c r="J63" s="14">
        <v>0</v>
      </c>
      <c r="K63" s="12">
        <v>9.5</v>
      </c>
      <c r="L63" s="14">
        <f t="shared" si="0"/>
        <v>0</v>
      </c>
      <c r="M63" s="15">
        <f t="shared" si="1"/>
        <v>0</v>
      </c>
      <c r="N63" s="15">
        <f t="shared" si="2"/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3">
      <c r="A64" s="10">
        <f t="shared" si="3"/>
        <v>53</v>
      </c>
      <c r="B64" s="11"/>
      <c r="C64" s="114" t="s">
        <v>441</v>
      </c>
      <c r="D64" s="115" t="s">
        <v>384</v>
      </c>
      <c r="E64" s="115" t="s">
        <v>384</v>
      </c>
      <c r="F64" s="116" t="s">
        <v>384</v>
      </c>
      <c r="G64" s="17" t="s">
        <v>19</v>
      </c>
      <c r="H64" s="12"/>
      <c r="I64" s="13">
        <v>4850</v>
      </c>
      <c r="J64" s="14">
        <v>0</v>
      </c>
      <c r="K64" s="12">
        <v>9.5</v>
      </c>
      <c r="L64" s="14">
        <f t="shared" ref="L64" si="4">PRODUCT(J64,1.095)</f>
        <v>0</v>
      </c>
      <c r="M64" s="15">
        <f t="shared" ref="M64" si="5">PRODUCT(I64,L64)</f>
        <v>0</v>
      </c>
      <c r="N64" s="15">
        <f t="shared" ref="N64" si="6">PRODUCT(I64,J64)</f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94"/>
      <c r="B65" s="94"/>
      <c r="C65" s="113" t="s">
        <v>439</v>
      </c>
      <c r="D65" s="103"/>
      <c r="E65" s="103"/>
      <c r="F65" s="104"/>
      <c r="G65" s="95"/>
      <c r="H65" s="95"/>
      <c r="I65" s="95"/>
      <c r="J65" s="96"/>
      <c r="K65" s="95"/>
      <c r="L65" s="97"/>
      <c r="M65" s="98">
        <f>SUM(M12:M64)</f>
        <v>0</v>
      </c>
      <c r="N65" s="98">
        <f>SUM(N12:N64)</f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5" t="s">
        <v>39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5" t="s">
        <v>40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5" t="s">
        <v>41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5" t="s">
        <v>440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1"/>
      <c r="B72" s="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5" t="s">
        <v>43</v>
      </c>
      <c r="B74" s="5"/>
      <c r="C74" s="5"/>
      <c r="D74" s="5"/>
      <c r="E74" s="5"/>
      <c r="F74" s="5"/>
      <c r="G74" s="5"/>
      <c r="H74" s="19" t="s">
        <v>44</v>
      </c>
      <c r="I74" s="5"/>
      <c r="J74" s="5"/>
      <c r="K74" s="5" t="s">
        <v>45</v>
      </c>
      <c r="L74" s="5"/>
      <c r="M74" s="5"/>
      <c r="N74" s="5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0"/>
      <c r="C77" s="2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0"/>
      <c r="C78" s="20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0"/>
      <c r="C79" s="2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0"/>
      <c r="C80" s="2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sheetProtection algorithmName="SHA-512" hashValue="MFLtpxD2OBAz82B5I3nGRlVyjRKF58BJ7qBEncUQHaB0NaCMGrL0iB/0QSxmjKvaFM4kut/HpWkPAPg4a0or5w==" saltValue="Nux7oYqQJ4yyg6p1FogQpw==" spinCount="100000" sheet="1" objects="1" scenarios="1"/>
  <protectedRanges>
    <protectedRange sqref="C74" name="Obseg4"/>
    <protectedRange sqref="J12:J64" name="Obseg3"/>
    <protectedRange sqref="H12:H63" name="Obseg2"/>
    <protectedRange sqref="C4:D5" name="Obseg1"/>
    <protectedRange sqref="H64" name="Obseg2_1"/>
  </protectedRanges>
  <mergeCells count="5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5:F65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C48A-52E9-42CB-9013-0A97616C3631}">
  <dimension ref="A1:Z974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286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05" t="s">
        <v>287</v>
      </c>
      <c r="D12" s="106"/>
      <c r="E12" s="106"/>
      <c r="F12" s="107"/>
      <c r="G12" s="12" t="s">
        <v>72</v>
      </c>
      <c r="H12" s="12"/>
      <c r="I12" s="13">
        <v>50</v>
      </c>
      <c r="J12" s="14">
        <v>0</v>
      </c>
      <c r="K12" s="12">
        <v>9.5</v>
      </c>
      <c r="L12" s="14">
        <f t="shared" ref="L12:L33" si="0">PRODUCT(J12,1.095)</f>
        <v>0</v>
      </c>
      <c r="M12" s="15">
        <f t="shared" ref="M12:M33" si="1">PRODUCT(I12,L12)</f>
        <v>0</v>
      </c>
      <c r="N12" s="15">
        <f t="shared" ref="N12:N33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33" si="3">A12+1</f>
        <v>2</v>
      </c>
      <c r="B13" s="11"/>
      <c r="C13" s="105" t="s">
        <v>288</v>
      </c>
      <c r="D13" s="106"/>
      <c r="E13" s="106"/>
      <c r="F13" s="107"/>
      <c r="G13" s="12" t="s">
        <v>72</v>
      </c>
      <c r="H13" s="12"/>
      <c r="I13" s="13">
        <v>420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05" t="s">
        <v>289</v>
      </c>
      <c r="D14" s="106"/>
      <c r="E14" s="106"/>
      <c r="F14" s="107"/>
      <c r="G14" s="12" t="s">
        <v>72</v>
      </c>
      <c r="H14" s="12"/>
      <c r="I14" s="13">
        <v>90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05" t="s">
        <v>290</v>
      </c>
      <c r="D15" s="106"/>
      <c r="E15" s="106"/>
      <c r="F15" s="107"/>
      <c r="G15" s="12" t="s">
        <v>72</v>
      </c>
      <c r="H15" s="12"/>
      <c r="I15" s="13">
        <v>30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05" t="s">
        <v>291</v>
      </c>
      <c r="D16" s="106"/>
      <c r="E16" s="106"/>
      <c r="F16" s="107"/>
      <c r="G16" s="12" t="s">
        <v>72</v>
      </c>
      <c r="H16" s="12"/>
      <c r="I16" s="13">
        <v>80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05" t="s">
        <v>292</v>
      </c>
      <c r="D17" s="106"/>
      <c r="E17" s="106"/>
      <c r="F17" s="107"/>
      <c r="G17" s="12" t="s">
        <v>72</v>
      </c>
      <c r="H17" s="12"/>
      <c r="I17" s="13">
        <v>20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05" t="s">
        <v>293</v>
      </c>
      <c r="D18" s="106"/>
      <c r="E18" s="106"/>
      <c r="F18" s="107"/>
      <c r="G18" s="12" t="s">
        <v>72</v>
      </c>
      <c r="H18" s="12"/>
      <c r="I18" s="13">
        <v>240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05" t="s">
        <v>294</v>
      </c>
      <c r="D19" s="106"/>
      <c r="E19" s="106"/>
      <c r="F19" s="107"/>
      <c r="G19" s="12" t="s">
        <v>72</v>
      </c>
      <c r="H19" s="12"/>
      <c r="I19" s="13">
        <v>20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05" t="s">
        <v>560</v>
      </c>
      <c r="D20" s="106"/>
      <c r="E20" s="106"/>
      <c r="F20" s="107"/>
      <c r="G20" s="12" t="s">
        <v>72</v>
      </c>
      <c r="H20" s="12"/>
      <c r="I20" s="13">
        <v>20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05" t="s">
        <v>561</v>
      </c>
      <c r="D21" s="106"/>
      <c r="E21" s="106"/>
      <c r="F21" s="107"/>
      <c r="G21" s="12" t="s">
        <v>72</v>
      </c>
      <c r="H21" s="12"/>
      <c r="I21" s="13">
        <v>110</v>
      </c>
      <c r="J21" s="14">
        <v>0</v>
      </c>
      <c r="K21" s="12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05" t="s">
        <v>295</v>
      </c>
      <c r="D22" s="106"/>
      <c r="E22" s="106"/>
      <c r="F22" s="107"/>
      <c r="G22" s="12" t="s">
        <v>72</v>
      </c>
      <c r="H22" s="12"/>
      <c r="I22" s="13">
        <v>30</v>
      </c>
      <c r="J22" s="14">
        <v>0</v>
      </c>
      <c r="K22" s="12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05" t="s">
        <v>296</v>
      </c>
      <c r="D23" s="106"/>
      <c r="E23" s="106"/>
      <c r="F23" s="107"/>
      <c r="G23" s="12" t="s">
        <v>72</v>
      </c>
      <c r="H23" s="12"/>
      <c r="I23" s="13">
        <v>10</v>
      </c>
      <c r="J23" s="14">
        <v>0</v>
      </c>
      <c r="K23" s="12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05" t="s">
        <v>297</v>
      </c>
      <c r="D24" s="106"/>
      <c r="E24" s="106"/>
      <c r="F24" s="107"/>
      <c r="G24" s="12" t="s">
        <v>72</v>
      </c>
      <c r="H24" s="12"/>
      <c r="I24" s="13">
        <v>50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05" t="s">
        <v>298</v>
      </c>
      <c r="D25" s="106"/>
      <c r="E25" s="106"/>
      <c r="F25" s="107"/>
      <c r="G25" s="12" t="s">
        <v>72</v>
      </c>
      <c r="H25" s="12"/>
      <c r="I25" s="13">
        <v>10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1"/>
      <c r="C26" s="105" t="s">
        <v>299</v>
      </c>
      <c r="D26" s="106"/>
      <c r="E26" s="106"/>
      <c r="F26" s="107"/>
      <c r="G26" s="12" t="s">
        <v>72</v>
      </c>
      <c r="H26" s="12"/>
      <c r="I26" s="13">
        <v>10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1"/>
      <c r="C27" s="105" t="s">
        <v>300</v>
      </c>
      <c r="D27" s="106"/>
      <c r="E27" s="106"/>
      <c r="F27" s="107"/>
      <c r="G27" s="12" t="s">
        <v>72</v>
      </c>
      <c r="H27" s="12"/>
      <c r="I27" s="13">
        <v>10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1"/>
      <c r="C28" s="105" t="s">
        <v>301</v>
      </c>
      <c r="D28" s="106"/>
      <c r="E28" s="106"/>
      <c r="F28" s="107"/>
      <c r="G28" s="12" t="s">
        <v>72</v>
      </c>
      <c r="H28" s="12"/>
      <c r="I28" s="13">
        <v>270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6"/>
      <c r="C29" s="105" t="s">
        <v>562</v>
      </c>
      <c r="D29" s="106"/>
      <c r="E29" s="106"/>
      <c r="F29" s="107"/>
      <c r="G29" s="12" t="s">
        <v>72</v>
      </c>
      <c r="H29" s="12"/>
      <c r="I29" s="13">
        <v>10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10">
        <f t="shared" si="3"/>
        <v>19</v>
      </c>
      <c r="B30" s="16"/>
      <c r="C30" s="105" t="s">
        <v>302</v>
      </c>
      <c r="D30" s="106"/>
      <c r="E30" s="106"/>
      <c r="F30" s="107"/>
      <c r="G30" s="12" t="s">
        <v>72</v>
      </c>
      <c r="H30" s="17"/>
      <c r="I30" s="13">
        <v>15</v>
      </c>
      <c r="J30" s="14">
        <v>0</v>
      </c>
      <c r="K30" s="12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10">
        <f t="shared" si="3"/>
        <v>20</v>
      </c>
      <c r="B31" s="11"/>
      <c r="C31" s="105" t="s">
        <v>563</v>
      </c>
      <c r="D31" s="106"/>
      <c r="E31" s="106"/>
      <c r="F31" s="107"/>
      <c r="G31" s="12" t="s">
        <v>72</v>
      </c>
      <c r="H31" s="12"/>
      <c r="I31" s="13">
        <v>10</v>
      </c>
      <c r="J31" s="14">
        <v>0</v>
      </c>
      <c r="K31" s="12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10">
        <f t="shared" si="3"/>
        <v>21</v>
      </c>
      <c r="B32" s="11"/>
      <c r="C32" s="105" t="s">
        <v>303</v>
      </c>
      <c r="D32" s="106"/>
      <c r="E32" s="106"/>
      <c r="F32" s="107"/>
      <c r="G32" s="12" t="s">
        <v>72</v>
      </c>
      <c r="H32" s="12"/>
      <c r="I32" s="13">
        <v>950</v>
      </c>
      <c r="J32" s="14">
        <v>0</v>
      </c>
      <c r="K32" s="12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10">
        <f t="shared" si="3"/>
        <v>22</v>
      </c>
      <c r="B33" s="11"/>
      <c r="C33" s="105" t="s">
        <v>304</v>
      </c>
      <c r="D33" s="106"/>
      <c r="E33" s="106"/>
      <c r="F33" s="107"/>
      <c r="G33" s="12" t="s">
        <v>72</v>
      </c>
      <c r="H33" s="12"/>
      <c r="I33" s="13">
        <v>20</v>
      </c>
      <c r="J33" s="14">
        <v>0</v>
      </c>
      <c r="K33" s="12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94"/>
      <c r="B34" s="94"/>
      <c r="C34" s="113" t="s">
        <v>305</v>
      </c>
      <c r="D34" s="103"/>
      <c r="E34" s="103"/>
      <c r="F34" s="104"/>
      <c r="G34" s="95"/>
      <c r="H34" s="95"/>
      <c r="I34" s="95"/>
      <c r="J34" s="96"/>
      <c r="K34" s="95"/>
      <c r="L34" s="97"/>
      <c r="M34" s="98">
        <f>SUM(M12:M33)</f>
        <v>0</v>
      </c>
      <c r="N34" s="98">
        <f>SUM(N12:N33)</f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5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5" t="s">
        <v>40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 t="s">
        <v>41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18" t="s">
        <v>306</v>
      </c>
      <c r="B39" s="18"/>
      <c r="C39" s="18"/>
      <c r="D39" s="18"/>
      <c r="E39" s="18"/>
      <c r="F39" s="18"/>
      <c r="G39" s="18"/>
      <c r="H39" s="18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5" t="s">
        <v>43</v>
      </c>
      <c r="B43" s="5"/>
      <c r="C43" s="5"/>
      <c r="D43" s="5"/>
      <c r="E43" s="5"/>
      <c r="F43" s="5"/>
      <c r="G43" s="5"/>
      <c r="H43" s="19" t="s">
        <v>44</v>
      </c>
      <c r="I43" s="5"/>
      <c r="J43" s="5"/>
      <c r="K43" s="5" t="s">
        <v>45</v>
      </c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0"/>
      <c r="C46" s="20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0"/>
      <c r="C47" s="2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0"/>
      <c r="C48" s="2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0"/>
      <c r="C49" s="20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</sheetData>
  <sheetProtection algorithmName="SHA-512" hashValue="uw4C03v8gLZcY1rkBnJp22ODHfXjGegH5INoz3Bn+DXJK+koJlhwyf9D1lA60KYu6Sr8/Z8kjj3Ze7b43b8zGA==" saltValue="/hjEgr8Rh5n6X/xBdfwhCw==" spinCount="100000" sheet="1" objects="1" scenarios="1"/>
  <protectedRanges>
    <protectedRange sqref="C43" name="Obseg4"/>
    <protectedRange sqref="J12:J33" name="Obseg3"/>
    <protectedRange sqref="H12:H33" name="Obseg2"/>
    <protectedRange sqref="C4:D5" name="Obseg1"/>
  </protectedRanges>
  <mergeCells count="2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9B3D9-9B84-4D52-8247-46CCB75BFA96}">
  <dimension ref="A1:Z976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307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05" t="s">
        <v>308</v>
      </c>
      <c r="D12" s="106"/>
      <c r="E12" s="106"/>
      <c r="F12" s="107"/>
      <c r="G12" s="12" t="s">
        <v>72</v>
      </c>
      <c r="H12" s="12"/>
      <c r="I12" s="13">
        <v>30</v>
      </c>
      <c r="J12" s="14">
        <v>0</v>
      </c>
      <c r="K12" s="12">
        <v>9.5</v>
      </c>
      <c r="L12" s="14">
        <f t="shared" ref="L12:L35" si="0">PRODUCT(J12,1.095)</f>
        <v>0</v>
      </c>
      <c r="M12" s="15">
        <f t="shared" ref="M12:M35" si="1">PRODUCT(I12,L12)</f>
        <v>0</v>
      </c>
      <c r="N12" s="15">
        <f t="shared" ref="N12:N35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35" si="3">A12+1</f>
        <v>2</v>
      </c>
      <c r="B13" s="11"/>
      <c r="C13" s="105" t="s">
        <v>309</v>
      </c>
      <c r="D13" s="106"/>
      <c r="E13" s="106"/>
      <c r="F13" s="107"/>
      <c r="G13" s="12" t="s">
        <v>72</v>
      </c>
      <c r="H13" s="12"/>
      <c r="I13" s="13">
        <v>100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05" t="s">
        <v>564</v>
      </c>
      <c r="D14" s="106"/>
      <c r="E14" s="106"/>
      <c r="F14" s="107"/>
      <c r="G14" s="12" t="s">
        <v>19</v>
      </c>
      <c r="H14" s="12"/>
      <c r="I14" s="13">
        <v>60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05" t="s">
        <v>310</v>
      </c>
      <c r="D15" s="106"/>
      <c r="E15" s="106"/>
      <c r="F15" s="107"/>
      <c r="G15" s="12" t="s">
        <v>72</v>
      </c>
      <c r="H15" s="12"/>
      <c r="I15" s="13">
        <v>80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05" t="s">
        <v>566</v>
      </c>
      <c r="D16" s="106"/>
      <c r="E16" s="106"/>
      <c r="F16" s="107"/>
      <c r="G16" s="12" t="s">
        <v>72</v>
      </c>
      <c r="H16" s="12"/>
      <c r="I16" s="13">
        <v>10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05" t="s">
        <v>565</v>
      </c>
      <c r="D17" s="106"/>
      <c r="E17" s="106"/>
      <c r="F17" s="107"/>
      <c r="G17" s="12" t="s">
        <v>72</v>
      </c>
      <c r="H17" s="12"/>
      <c r="I17" s="13">
        <v>10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05" t="s">
        <v>567</v>
      </c>
      <c r="D18" s="106"/>
      <c r="E18" s="106"/>
      <c r="F18" s="107"/>
      <c r="G18" s="12" t="s">
        <v>72</v>
      </c>
      <c r="H18" s="12"/>
      <c r="I18" s="13">
        <v>260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05" t="s">
        <v>311</v>
      </c>
      <c r="D19" s="106"/>
      <c r="E19" s="106"/>
      <c r="F19" s="107"/>
      <c r="G19" s="12" t="s">
        <v>72</v>
      </c>
      <c r="H19" s="12"/>
      <c r="I19" s="13">
        <v>10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05" t="s">
        <v>312</v>
      </c>
      <c r="D20" s="106"/>
      <c r="E20" s="106"/>
      <c r="F20" s="107"/>
      <c r="G20" s="12" t="s">
        <v>72</v>
      </c>
      <c r="H20" s="12"/>
      <c r="I20" s="13">
        <v>10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05" t="s">
        <v>569</v>
      </c>
      <c r="D21" s="106"/>
      <c r="E21" s="106"/>
      <c r="F21" s="107"/>
      <c r="G21" s="12" t="s">
        <v>72</v>
      </c>
      <c r="H21" s="12"/>
      <c r="I21" s="13">
        <v>160</v>
      </c>
      <c r="J21" s="14">
        <v>0</v>
      </c>
      <c r="K21" s="12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05" t="s">
        <v>568</v>
      </c>
      <c r="D22" s="106"/>
      <c r="E22" s="106"/>
      <c r="F22" s="107"/>
      <c r="G22" s="12" t="s">
        <v>72</v>
      </c>
      <c r="H22" s="12"/>
      <c r="I22" s="13">
        <v>30</v>
      </c>
      <c r="J22" s="14">
        <v>0</v>
      </c>
      <c r="K22" s="12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05" t="s">
        <v>313</v>
      </c>
      <c r="D23" s="106"/>
      <c r="E23" s="106"/>
      <c r="F23" s="107"/>
      <c r="G23" s="12" t="s">
        <v>72</v>
      </c>
      <c r="H23" s="12"/>
      <c r="I23" s="13">
        <v>160</v>
      </c>
      <c r="J23" s="14">
        <v>0</v>
      </c>
      <c r="K23" s="12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05" t="s">
        <v>314</v>
      </c>
      <c r="D24" s="106"/>
      <c r="E24" s="106"/>
      <c r="F24" s="107"/>
      <c r="G24" s="12" t="s">
        <v>72</v>
      </c>
      <c r="H24" s="12"/>
      <c r="I24" s="13">
        <v>430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05" t="s">
        <v>315</v>
      </c>
      <c r="D25" s="106"/>
      <c r="E25" s="106"/>
      <c r="F25" s="107"/>
      <c r="G25" s="12" t="s">
        <v>72</v>
      </c>
      <c r="H25" s="12"/>
      <c r="I25" s="13">
        <v>40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6"/>
      <c r="C26" s="105" t="s">
        <v>316</v>
      </c>
      <c r="D26" s="106"/>
      <c r="E26" s="106"/>
      <c r="F26" s="107"/>
      <c r="G26" s="12" t="s">
        <v>72</v>
      </c>
      <c r="H26" s="12"/>
      <c r="I26" s="13">
        <v>10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6"/>
      <c r="C27" s="105" t="s">
        <v>317</v>
      </c>
      <c r="D27" s="106"/>
      <c r="E27" s="106"/>
      <c r="F27" s="107"/>
      <c r="G27" s="12" t="s">
        <v>72</v>
      </c>
      <c r="H27" s="17"/>
      <c r="I27" s="13">
        <v>10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1"/>
      <c r="C28" s="105" t="s">
        <v>318</v>
      </c>
      <c r="D28" s="106"/>
      <c r="E28" s="106"/>
      <c r="F28" s="107"/>
      <c r="G28" s="12" t="s">
        <v>72</v>
      </c>
      <c r="H28" s="12"/>
      <c r="I28" s="13">
        <v>10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1"/>
      <c r="C29" s="105" t="s">
        <v>319</v>
      </c>
      <c r="D29" s="106"/>
      <c r="E29" s="106"/>
      <c r="F29" s="107"/>
      <c r="G29" s="12" t="s">
        <v>72</v>
      </c>
      <c r="H29" s="12"/>
      <c r="I29" s="13">
        <v>10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10">
        <f t="shared" si="3"/>
        <v>19</v>
      </c>
      <c r="B30" s="11"/>
      <c r="C30" s="105" t="s">
        <v>570</v>
      </c>
      <c r="D30" s="106"/>
      <c r="E30" s="106"/>
      <c r="F30" s="107"/>
      <c r="G30" s="12" t="s">
        <v>72</v>
      </c>
      <c r="H30" s="12"/>
      <c r="I30" s="13">
        <v>100</v>
      </c>
      <c r="J30" s="14">
        <v>0</v>
      </c>
      <c r="K30" s="12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10">
        <f t="shared" si="3"/>
        <v>20</v>
      </c>
      <c r="B31" s="11"/>
      <c r="C31" s="119" t="s">
        <v>320</v>
      </c>
      <c r="D31" s="106"/>
      <c r="E31" s="106"/>
      <c r="F31" s="107"/>
      <c r="G31" s="12" t="s">
        <v>72</v>
      </c>
      <c r="H31" s="12"/>
      <c r="I31" s="13">
        <v>60</v>
      </c>
      <c r="J31" s="14">
        <v>0</v>
      </c>
      <c r="K31" s="12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10">
        <f t="shared" si="3"/>
        <v>21</v>
      </c>
      <c r="B32" s="11"/>
      <c r="C32" s="105" t="s">
        <v>321</v>
      </c>
      <c r="D32" s="106"/>
      <c r="E32" s="106"/>
      <c r="F32" s="107"/>
      <c r="G32" s="12" t="s">
        <v>72</v>
      </c>
      <c r="H32" s="12"/>
      <c r="I32" s="13">
        <v>60</v>
      </c>
      <c r="J32" s="14">
        <v>0</v>
      </c>
      <c r="K32" s="12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10">
        <f t="shared" si="3"/>
        <v>22</v>
      </c>
      <c r="B33" s="11"/>
      <c r="C33" s="105" t="s">
        <v>571</v>
      </c>
      <c r="D33" s="106"/>
      <c r="E33" s="106"/>
      <c r="F33" s="107"/>
      <c r="G33" s="12" t="s">
        <v>72</v>
      </c>
      <c r="H33" s="12"/>
      <c r="I33" s="13">
        <v>10</v>
      </c>
      <c r="J33" s="14">
        <v>0</v>
      </c>
      <c r="K33" s="12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10">
        <f t="shared" si="3"/>
        <v>23</v>
      </c>
      <c r="B34" s="11"/>
      <c r="C34" s="105" t="s">
        <v>322</v>
      </c>
      <c r="D34" s="106"/>
      <c r="E34" s="106"/>
      <c r="F34" s="107"/>
      <c r="G34" s="12" t="s">
        <v>72</v>
      </c>
      <c r="H34" s="12"/>
      <c r="I34" s="13">
        <v>10</v>
      </c>
      <c r="J34" s="14">
        <v>0</v>
      </c>
      <c r="K34" s="12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10">
        <f t="shared" si="3"/>
        <v>24</v>
      </c>
      <c r="B35" s="11"/>
      <c r="C35" s="105" t="s">
        <v>323</v>
      </c>
      <c r="D35" s="106"/>
      <c r="E35" s="106"/>
      <c r="F35" s="107"/>
      <c r="G35" s="12" t="s">
        <v>72</v>
      </c>
      <c r="H35" s="12"/>
      <c r="I35" s="13">
        <v>10</v>
      </c>
      <c r="J35" s="14">
        <v>0</v>
      </c>
      <c r="K35" s="12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94"/>
      <c r="B36" s="94"/>
      <c r="C36" s="113" t="s">
        <v>324</v>
      </c>
      <c r="D36" s="103"/>
      <c r="E36" s="103"/>
      <c r="F36" s="104"/>
      <c r="G36" s="95"/>
      <c r="H36" s="95"/>
      <c r="I36" s="95"/>
      <c r="J36" s="96"/>
      <c r="K36" s="95"/>
      <c r="L36" s="97"/>
      <c r="M36" s="98">
        <f>SUM(M12:M35)</f>
        <v>0</v>
      </c>
      <c r="N36" s="98">
        <f>SUM(N12:N35)</f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 t="s">
        <v>39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5" t="s">
        <v>40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5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18" t="s">
        <v>306</v>
      </c>
      <c r="B41" s="18"/>
      <c r="C41" s="18"/>
      <c r="D41" s="18"/>
      <c r="E41" s="18"/>
      <c r="F41" s="18"/>
      <c r="G41" s="18"/>
      <c r="H41" s="18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5" t="s">
        <v>43</v>
      </c>
      <c r="B45" s="5"/>
      <c r="C45" s="5"/>
      <c r="D45" s="5"/>
      <c r="E45" s="5"/>
      <c r="F45" s="5"/>
      <c r="G45" s="5"/>
      <c r="H45" s="19" t="s">
        <v>44</v>
      </c>
      <c r="I45" s="5"/>
      <c r="J45" s="5"/>
      <c r="K45" s="5" t="s">
        <v>45</v>
      </c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0"/>
      <c r="C48" s="2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0"/>
      <c r="C49" s="20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0"/>
      <c r="C50" s="20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0"/>
      <c r="C51" s="2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</sheetData>
  <sheetProtection algorithmName="SHA-512" hashValue="TkyoFDqF+9lrdsvulSqoHKPt+8WbGE2cb0BzN26J0wodF4tLCxzZSuoN4tJHoO8h3N8cQjz1BoFu0pVfAQ2cPA==" saltValue="4Nrm70lY1+JhiQv77zfpgQ==" spinCount="100000" sheet="1" objects="1" scenarios="1"/>
  <protectedRanges>
    <protectedRange sqref="C45" name="Obseg4"/>
    <protectedRange sqref="J12:J35" name="Obseg3"/>
    <protectedRange sqref="H12:H35" name="Obseg2"/>
    <protectedRange sqref="C4:D5" name="Obseg1"/>
  </protectedRanges>
  <mergeCells count="26"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2:F32"/>
    <mergeCell ref="C33:F33"/>
    <mergeCell ref="C34:F34"/>
    <mergeCell ref="C35:F35"/>
    <mergeCell ref="C36:F3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38C4-9341-475C-8D91-FE32EC369572}">
  <dimension ref="A1:Z1009"/>
  <sheetViews>
    <sheetView workbookViewId="0">
      <selection activeCell="I9" sqref="I9"/>
    </sheetView>
  </sheetViews>
  <sheetFormatPr defaultColWidth="14.42578125" defaultRowHeight="15" customHeight="1" x14ac:dyDescent="0.2"/>
  <cols>
    <col min="1" max="1" width="2.7109375" customWidth="1"/>
    <col min="2" max="2" width="5.28515625" customWidth="1"/>
    <col min="3" max="3" width="12.7109375" customWidth="1"/>
    <col min="4" max="6" width="9.140625" customWidth="1"/>
    <col min="7" max="7" width="7.85546875" customWidth="1"/>
    <col min="8" max="8" width="4.5703125" customWidth="1"/>
    <col min="9" max="9" width="37.85546875" customWidth="1"/>
    <col min="10" max="11" width="9.140625" customWidth="1"/>
    <col min="12" max="13" width="13.7109375" customWidth="1"/>
    <col min="14" max="14" width="7.5703125" customWidth="1"/>
    <col min="15" max="16" width="11.85546875" customWidth="1"/>
    <col min="17" max="20" width="13.7109375" customWidth="1"/>
    <col min="21" max="26" width="8.7109375" customWidth="1"/>
  </cols>
  <sheetData>
    <row r="1" spans="1:26" ht="12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2"/>
      <c r="B2" s="1" t="s">
        <v>55</v>
      </c>
      <c r="C2" s="2"/>
      <c r="D2" s="2" t="s">
        <v>0</v>
      </c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  <c r="X2" s="2"/>
      <c r="Y2" s="2"/>
      <c r="Z2" s="2"/>
    </row>
    <row r="3" spans="1:26" ht="12.75" customHeight="1" x14ac:dyDescent="0.3">
      <c r="A3" s="2"/>
      <c r="B3" s="5"/>
      <c r="C3" s="2"/>
      <c r="D3" s="2" t="s">
        <v>1</v>
      </c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  <c r="X3" s="2"/>
      <c r="Y3" s="2"/>
      <c r="Z3" s="2"/>
    </row>
    <row r="4" spans="1:26" ht="12.75" customHeight="1" x14ac:dyDescent="0.3">
      <c r="A4" s="2"/>
      <c r="B4" s="5"/>
      <c r="C4" s="5"/>
      <c r="D4" s="2"/>
      <c r="E4" s="2"/>
      <c r="F4" s="2"/>
      <c r="G4" s="2"/>
      <c r="H4" s="2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  <c r="U4" s="2"/>
      <c r="V4" s="2"/>
      <c r="W4" s="2"/>
      <c r="X4" s="2"/>
      <c r="Y4" s="2"/>
      <c r="Z4" s="2"/>
    </row>
    <row r="5" spans="1:26" ht="12.75" customHeight="1" x14ac:dyDescent="0.3">
      <c r="A5" s="2"/>
      <c r="B5" s="1" t="s">
        <v>2</v>
      </c>
      <c r="C5" s="1"/>
      <c r="D5" s="2"/>
      <c r="E5" s="2"/>
      <c r="F5" s="2"/>
      <c r="G5" s="2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  <c r="U5" s="2"/>
      <c r="V5" s="2"/>
      <c r="W5" s="2"/>
      <c r="X5" s="2"/>
      <c r="Y5" s="2"/>
      <c r="Z5" s="2"/>
    </row>
    <row r="6" spans="1:26" ht="12.75" customHeight="1" x14ac:dyDescent="0.3">
      <c r="A6" s="2"/>
      <c r="B6" s="1"/>
      <c r="C6" s="1"/>
      <c r="D6" s="2"/>
      <c r="E6" s="2"/>
      <c r="F6" s="2"/>
      <c r="G6" s="2"/>
      <c r="H6" s="2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  <c r="U6" s="2"/>
      <c r="V6" s="2"/>
      <c r="W6" s="2"/>
      <c r="X6" s="2"/>
      <c r="Y6" s="2"/>
      <c r="Z6" s="2"/>
    </row>
    <row r="7" spans="1:26" ht="12.75" customHeight="1" x14ac:dyDescent="0.3">
      <c r="A7" s="2"/>
      <c r="B7" s="1"/>
      <c r="C7" s="1"/>
      <c r="D7" s="2"/>
      <c r="E7" s="2"/>
      <c r="F7" s="2"/>
      <c r="G7" s="2"/>
      <c r="H7" s="2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  <c r="U7" s="2"/>
      <c r="V7" s="2"/>
      <c r="W7" s="2"/>
      <c r="X7" s="2"/>
      <c r="Y7" s="2"/>
      <c r="Z7" s="2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6"/>
      <c r="I8" s="7" t="s">
        <v>335</v>
      </c>
      <c r="J8" s="21"/>
      <c r="K8" s="7"/>
      <c r="L8" s="7"/>
      <c r="M8" s="7"/>
      <c r="N8" s="8"/>
      <c r="O8" s="8"/>
      <c r="P8" s="8"/>
      <c r="Q8" s="8"/>
      <c r="R8" s="8"/>
      <c r="S8" s="8"/>
      <c r="T8" s="8"/>
      <c r="U8" s="2"/>
      <c r="V8" s="2"/>
      <c r="W8" s="2"/>
      <c r="X8" s="2"/>
      <c r="Y8" s="2"/>
      <c r="Z8" s="2"/>
    </row>
    <row r="9" spans="1:26" ht="12.75" customHeight="1" x14ac:dyDescent="0.3">
      <c r="A9" s="6"/>
      <c r="B9" s="6"/>
      <c r="C9" s="6"/>
      <c r="D9" s="6"/>
      <c r="E9" s="6"/>
      <c r="F9" s="6"/>
      <c r="G9" s="6"/>
      <c r="H9" s="6"/>
      <c r="I9" s="9" t="s">
        <v>56</v>
      </c>
      <c r="J9" s="7"/>
      <c r="K9" s="8"/>
      <c r="L9" s="7"/>
      <c r="M9" s="7"/>
      <c r="N9" s="19"/>
      <c r="O9" s="19"/>
      <c r="P9" s="8"/>
      <c r="Q9" s="8"/>
      <c r="R9" s="8"/>
      <c r="S9" s="8"/>
      <c r="T9" s="8"/>
      <c r="U9" s="2"/>
      <c r="V9" s="2"/>
      <c r="W9" s="2"/>
      <c r="X9" s="2"/>
      <c r="Y9" s="2"/>
      <c r="Z9" s="2"/>
    </row>
    <row r="10" spans="1:26" ht="12.75" customHeight="1" x14ac:dyDescent="0.3">
      <c r="A10" s="2"/>
      <c r="B10" s="5"/>
      <c r="C10" s="5"/>
      <c r="D10" s="2"/>
      <c r="E10" s="2"/>
      <c r="F10" s="2"/>
      <c r="G10" s="2"/>
      <c r="H10" s="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  <c r="X10" s="2"/>
      <c r="Y10" s="2"/>
      <c r="Z10" s="2"/>
    </row>
    <row r="11" spans="1:26" ht="12.75" customHeight="1" x14ac:dyDescent="0.3">
      <c r="A11" s="1"/>
      <c r="B11" s="44"/>
      <c r="C11" s="45"/>
      <c r="D11" s="126"/>
      <c r="E11" s="110"/>
      <c r="F11" s="110"/>
      <c r="G11" s="110"/>
      <c r="H11" s="46"/>
      <c r="I11" s="47"/>
      <c r="J11" s="48" t="s">
        <v>57</v>
      </c>
      <c r="K11" s="49"/>
      <c r="L11" s="50"/>
      <c r="M11" s="51"/>
      <c r="N11" s="52" t="s">
        <v>58</v>
      </c>
      <c r="O11" s="51"/>
      <c r="P11" s="53"/>
      <c r="Q11" s="54" t="s">
        <v>59</v>
      </c>
      <c r="R11" s="52" t="s">
        <v>60</v>
      </c>
      <c r="S11" s="52"/>
      <c r="T11" s="53"/>
      <c r="U11" s="2"/>
      <c r="V11" s="2"/>
      <c r="W11" s="2"/>
      <c r="X11" s="2"/>
      <c r="Y11" s="2"/>
      <c r="Z11" s="2"/>
    </row>
    <row r="12" spans="1:26" ht="12.75" customHeight="1" x14ac:dyDescent="0.3">
      <c r="A12" s="1"/>
      <c r="B12" s="55" t="s">
        <v>4</v>
      </c>
      <c r="C12" s="56" t="s">
        <v>5</v>
      </c>
      <c r="D12" s="57"/>
      <c r="E12" s="127" t="s">
        <v>61</v>
      </c>
      <c r="F12" s="128"/>
      <c r="G12" s="128"/>
      <c r="H12" s="128"/>
      <c r="I12" s="58" t="s">
        <v>62</v>
      </c>
      <c r="J12" s="59" t="s">
        <v>63</v>
      </c>
      <c r="K12" s="60" t="s">
        <v>64</v>
      </c>
      <c r="L12" s="60" t="s">
        <v>10</v>
      </c>
      <c r="M12" s="60" t="s">
        <v>10</v>
      </c>
      <c r="N12" s="60" t="s">
        <v>11</v>
      </c>
      <c r="O12" s="60" t="s">
        <v>12</v>
      </c>
      <c r="P12" s="60" t="s">
        <v>12</v>
      </c>
      <c r="Q12" s="61" t="s">
        <v>13</v>
      </c>
      <c r="R12" s="62" t="s">
        <v>65</v>
      </c>
      <c r="S12" s="61" t="s">
        <v>13</v>
      </c>
      <c r="T12" s="61" t="s">
        <v>65</v>
      </c>
      <c r="U12" s="2"/>
      <c r="V12" s="2"/>
      <c r="W12" s="2"/>
      <c r="X12" s="2"/>
      <c r="Y12" s="2"/>
      <c r="Z12" s="2"/>
    </row>
    <row r="13" spans="1:26" ht="12.75" customHeight="1" x14ac:dyDescent="0.3">
      <c r="A13" s="1"/>
      <c r="B13" s="63"/>
      <c r="C13" s="64"/>
      <c r="D13" s="65"/>
      <c r="E13" s="65"/>
      <c r="F13" s="65"/>
      <c r="G13" s="65"/>
      <c r="H13" s="65"/>
      <c r="I13" s="66"/>
      <c r="J13" s="67" t="s">
        <v>66</v>
      </c>
      <c r="K13" s="60"/>
      <c r="L13" s="60" t="s">
        <v>67</v>
      </c>
      <c r="M13" s="60" t="s">
        <v>68</v>
      </c>
      <c r="N13" s="68"/>
      <c r="O13" s="60" t="s">
        <v>67</v>
      </c>
      <c r="P13" s="66" t="s">
        <v>68</v>
      </c>
      <c r="Q13" s="69" t="s">
        <v>69</v>
      </c>
      <c r="R13" s="70" t="s">
        <v>69</v>
      </c>
      <c r="S13" s="70" t="s">
        <v>70</v>
      </c>
      <c r="T13" s="70" t="s">
        <v>70</v>
      </c>
      <c r="U13" s="2"/>
      <c r="V13" s="2"/>
      <c r="W13" s="2"/>
      <c r="X13" s="2"/>
      <c r="Y13" s="2"/>
      <c r="Z13" s="2"/>
    </row>
    <row r="14" spans="1:26" ht="12.75" customHeight="1" x14ac:dyDescent="0.3">
      <c r="A14" s="2"/>
      <c r="B14" s="22">
        <f t="shared" ref="B14:B80" si="0">B13+1</f>
        <v>1</v>
      </c>
      <c r="C14" s="22"/>
      <c r="D14" s="105" t="s">
        <v>71</v>
      </c>
      <c r="E14" s="106"/>
      <c r="F14" s="106"/>
      <c r="G14" s="107"/>
      <c r="H14" s="23" t="s">
        <v>72</v>
      </c>
      <c r="I14" s="24"/>
      <c r="J14" s="25">
        <v>1240</v>
      </c>
      <c r="K14" s="26">
        <v>14930</v>
      </c>
      <c r="L14" s="14">
        <v>0</v>
      </c>
      <c r="M14" s="14">
        <v>0</v>
      </c>
      <c r="N14" s="12">
        <v>9.5</v>
      </c>
      <c r="O14" s="14">
        <f t="shared" ref="O14:P28" si="1">PRODUCT(L14,1.095)</f>
        <v>0</v>
      </c>
      <c r="P14" s="14">
        <f t="shared" si="1"/>
        <v>0</v>
      </c>
      <c r="Q14" s="15">
        <f t="shared" ref="Q14:Q88" si="2">PRODUCT(J14,O14)</f>
        <v>0</v>
      </c>
      <c r="R14" s="15">
        <f t="shared" ref="R14:R88" si="3">PRODUCT(J14,L14)</f>
        <v>0</v>
      </c>
      <c r="S14" s="15">
        <f t="shared" ref="S14:S88" si="4">PRODUCT(K14,P14)</f>
        <v>0</v>
      </c>
      <c r="T14" s="15">
        <f t="shared" ref="T14:T88" si="5">PRODUCT(K14,M14)</f>
        <v>0</v>
      </c>
      <c r="U14" s="2"/>
      <c r="V14" s="2"/>
      <c r="W14" s="2"/>
      <c r="X14" s="2"/>
      <c r="Y14" s="2"/>
      <c r="Z14" s="2"/>
    </row>
    <row r="15" spans="1:26" ht="12.75" customHeight="1" x14ac:dyDescent="0.3">
      <c r="A15" s="2"/>
      <c r="B15" s="22">
        <f t="shared" si="0"/>
        <v>2</v>
      </c>
      <c r="C15" s="22"/>
      <c r="D15" s="105" t="s">
        <v>73</v>
      </c>
      <c r="E15" s="106"/>
      <c r="F15" s="106"/>
      <c r="G15" s="107"/>
      <c r="H15" s="23" t="s">
        <v>72</v>
      </c>
      <c r="I15" s="24"/>
      <c r="J15" s="27">
        <v>250</v>
      </c>
      <c r="K15" s="26">
        <v>3050</v>
      </c>
      <c r="L15" s="14">
        <v>0</v>
      </c>
      <c r="M15" s="14">
        <v>0</v>
      </c>
      <c r="N15" s="12">
        <v>9.5</v>
      </c>
      <c r="O15" s="14">
        <f t="shared" si="1"/>
        <v>0</v>
      </c>
      <c r="P15" s="14">
        <f t="shared" si="1"/>
        <v>0</v>
      </c>
      <c r="Q15" s="15">
        <f t="shared" si="2"/>
        <v>0</v>
      </c>
      <c r="R15" s="15">
        <f t="shared" si="3"/>
        <v>0</v>
      </c>
      <c r="S15" s="15">
        <f t="shared" si="4"/>
        <v>0</v>
      </c>
      <c r="T15" s="15">
        <f t="shared" si="5"/>
        <v>0</v>
      </c>
      <c r="U15" s="2"/>
      <c r="V15" s="2"/>
      <c r="W15" s="2"/>
      <c r="X15" s="2"/>
      <c r="Y15" s="2"/>
      <c r="Z15" s="2"/>
    </row>
    <row r="16" spans="1:26" ht="12.75" customHeight="1" x14ac:dyDescent="0.3">
      <c r="A16" s="2"/>
      <c r="B16" s="22">
        <f t="shared" si="0"/>
        <v>3</v>
      </c>
      <c r="C16" s="22"/>
      <c r="D16" s="105" t="s">
        <v>74</v>
      </c>
      <c r="E16" s="106"/>
      <c r="F16" s="106"/>
      <c r="G16" s="107"/>
      <c r="H16" s="23" t="s">
        <v>72</v>
      </c>
      <c r="I16" s="24"/>
      <c r="J16" s="27">
        <v>140</v>
      </c>
      <c r="K16" s="26">
        <v>1630</v>
      </c>
      <c r="L16" s="14">
        <v>0</v>
      </c>
      <c r="M16" s="14">
        <v>0</v>
      </c>
      <c r="N16" s="12">
        <v>9.5</v>
      </c>
      <c r="O16" s="14">
        <f t="shared" si="1"/>
        <v>0</v>
      </c>
      <c r="P16" s="14">
        <f t="shared" si="1"/>
        <v>0</v>
      </c>
      <c r="Q16" s="15">
        <f t="shared" si="2"/>
        <v>0</v>
      </c>
      <c r="R16" s="15">
        <f t="shared" si="3"/>
        <v>0</v>
      </c>
      <c r="S16" s="15">
        <f t="shared" si="4"/>
        <v>0</v>
      </c>
      <c r="T16" s="15">
        <f t="shared" si="5"/>
        <v>0</v>
      </c>
      <c r="U16" s="2"/>
      <c r="V16" s="2"/>
      <c r="W16" s="2"/>
      <c r="X16" s="2"/>
      <c r="Y16" s="2"/>
      <c r="Z16" s="2"/>
    </row>
    <row r="17" spans="1:26" ht="12.75" customHeight="1" x14ac:dyDescent="0.3">
      <c r="A17" s="2"/>
      <c r="B17" s="22">
        <f t="shared" si="0"/>
        <v>4</v>
      </c>
      <c r="C17" s="22"/>
      <c r="D17" s="105" t="s">
        <v>75</v>
      </c>
      <c r="E17" s="106"/>
      <c r="F17" s="106"/>
      <c r="G17" s="107"/>
      <c r="H17" s="23" t="s">
        <v>72</v>
      </c>
      <c r="I17" s="28"/>
      <c r="J17" s="27">
        <v>0</v>
      </c>
      <c r="K17" s="26">
        <v>150</v>
      </c>
      <c r="L17" s="14">
        <v>0</v>
      </c>
      <c r="M17" s="14">
        <v>0</v>
      </c>
      <c r="N17" s="12">
        <v>9.5</v>
      </c>
      <c r="O17" s="14">
        <f t="shared" si="1"/>
        <v>0</v>
      </c>
      <c r="P17" s="14">
        <f t="shared" si="1"/>
        <v>0</v>
      </c>
      <c r="Q17" s="15">
        <f t="shared" si="2"/>
        <v>0</v>
      </c>
      <c r="R17" s="15">
        <f t="shared" si="3"/>
        <v>0</v>
      </c>
      <c r="S17" s="15">
        <f t="shared" si="4"/>
        <v>0</v>
      </c>
      <c r="T17" s="15">
        <f t="shared" si="5"/>
        <v>0</v>
      </c>
      <c r="U17" s="2"/>
      <c r="V17" s="2"/>
      <c r="W17" s="2"/>
      <c r="X17" s="2"/>
      <c r="Y17" s="2"/>
      <c r="Z17" s="2"/>
    </row>
    <row r="18" spans="1:26" ht="12.75" customHeight="1" x14ac:dyDescent="0.3">
      <c r="A18" s="2"/>
      <c r="B18" s="22">
        <f t="shared" si="0"/>
        <v>5</v>
      </c>
      <c r="C18" s="22"/>
      <c r="D18" s="105" t="s">
        <v>76</v>
      </c>
      <c r="E18" s="106"/>
      <c r="F18" s="106"/>
      <c r="G18" s="107"/>
      <c r="H18" s="23" t="s">
        <v>72</v>
      </c>
      <c r="I18" s="24"/>
      <c r="J18" s="27">
        <v>610</v>
      </c>
      <c r="K18" s="26">
        <v>7370</v>
      </c>
      <c r="L18" s="14">
        <v>0</v>
      </c>
      <c r="M18" s="14">
        <v>0</v>
      </c>
      <c r="N18" s="12">
        <v>9.5</v>
      </c>
      <c r="O18" s="14">
        <f t="shared" si="1"/>
        <v>0</v>
      </c>
      <c r="P18" s="14">
        <f t="shared" si="1"/>
        <v>0</v>
      </c>
      <c r="Q18" s="15">
        <f t="shared" si="2"/>
        <v>0</v>
      </c>
      <c r="R18" s="15">
        <f t="shared" si="3"/>
        <v>0</v>
      </c>
      <c r="S18" s="15">
        <f t="shared" si="4"/>
        <v>0</v>
      </c>
      <c r="T18" s="15">
        <f t="shared" si="5"/>
        <v>0</v>
      </c>
      <c r="U18" s="2"/>
      <c r="V18" s="2"/>
      <c r="W18" s="2"/>
      <c r="X18" s="2"/>
      <c r="Y18" s="2"/>
      <c r="Z18" s="2"/>
    </row>
    <row r="19" spans="1:26" ht="12.75" customHeight="1" x14ac:dyDescent="0.3">
      <c r="A19" s="2"/>
      <c r="B19" s="22">
        <f t="shared" si="0"/>
        <v>6</v>
      </c>
      <c r="C19" s="22"/>
      <c r="D19" s="105" t="s">
        <v>77</v>
      </c>
      <c r="E19" s="106"/>
      <c r="F19" s="106"/>
      <c r="G19" s="107"/>
      <c r="H19" s="23" t="s">
        <v>72</v>
      </c>
      <c r="I19" s="24"/>
      <c r="J19" s="27">
        <v>250</v>
      </c>
      <c r="K19" s="26">
        <v>2960</v>
      </c>
      <c r="L19" s="14">
        <v>0</v>
      </c>
      <c r="M19" s="14">
        <v>0</v>
      </c>
      <c r="N19" s="12">
        <v>9.5</v>
      </c>
      <c r="O19" s="14">
        <f t="shared" si="1"/>
        <v>0</v>
      </c>
      <c r="P19" s="14">
        <f t="shared" si="1"/>
        <v>0</v>
      </c>
      <c r="Q19" s="15">
        <f t="shared" si="2"/>
        <v>0</v>
      </c>
      <c r="R19" s="15">
        <f t="shared" si="3"/>
        <v>0</v>
      </c>
      <c r="S19" s="15">
        <f t="shared" si="4"/>
        <v>0</v>
      </c>
      <c r="T19" s="15">
        <f t="shared" si="5"/>
        <v>0</v>
      </c>
      <c r="U19" s="2"/>
      <c r="V19" s="2"/>
      <c r="W19" s="2"/>
      <c r="X19" s="2"/>
      <c r="Y19" s="2"/>
      <c r="Z19" s="2"/>
    </row>
    <row r="20" spans="1:26" ht="12.75" customHeight="1" x14ac:dyDescent="0.3">
      <c r="A20" s="2"/>
      <c r="B20" s="22">
        <f t="shared" si="0"/>
        <v>7</v>
      </c>
      <c r="C20" s="22"/>
      <c r="D20" s="105" t="s">
        <v>78</v>
      </c>
      <c r="E20" s="106"/>
      <c r="F20" s="106"/>
      <c r="G20" s="107"/>
      <c r="H20" s="23" t="s">
        <v>72</v>
      </c>
      <c r="I20" s="24"/>
      <c r="J20" s="27">
        <v>30</v>
      </c>
      <c r="K20" s="26">
        <v>370</v>
      </c>
      <c r="L20" s="14">
        <v>0</v>
      </c>
      <c r="M20" s="14">
        <v>0</v>
      </c>
      <c r="N20" s="12">
        <v>9.5</v>
      </c>
      <c r="O20" s="14">
        <f t="shared" si="1"/>
        <v>0</v>
      </c>
      <c r="P20" s="14">
        <f t="shared" si="1"/>
        <v>0</v>
      </c>
      <c r="Q20" s="15">
        <f t="shared" si="2"/>
        <v>0</v>
      </c>
      <c r="R20" s="15">
        <f t="shared" si="3"/>
        <v>0</v>
      </c>
      <c r="S20" s="15">
        <f t="shared" si="4"/>
        <v>0</v>
      </c>
      <c r="T20" s="15">
        <f t="shared" si="5"/>
        <v>0</v>
      </c>
      <c r="U20" s="2"/>
      <c r="V20" s="2"/>
      <c r="W20" s="2"/>
      <c r="X20" s="2"/>
      <c r="Y20" s="2"/>
      <c r="Z20" s="2"/>
    </row>
    <row r="21" spans="1:26" ht="12.75" customHeight="1" x14ac:dyDescent="0.3">
      <c r="A21" s="2"/>
      <c r="B21" s="22">
        <f t="shared" si="0"/>
        <v>8</v>
      </c>
      <c r="C21" s="22"/>
      <c r="D21" s="105" t="s">
        <v>79</v>
      </c>
      <c r="E21" s="106"/>
      <c r="F21" s="106"/>
      <c r="G21" s="107"/>
      <c r="H21" s="23" t="s">
        <v>72</v>
      </c>
      <c r="I21" s="24"/>
      <c r="J21" s="27">
        <v>850</v>
      </c>
      <c r="K21" s="26">
        <v>10260</v>
      </c>
      <c r="L21" s="14">
        <v>0</v>
      </c>
      <c r="M21" s="14">
        <v>0</v>
      </c>
      <c r="N21" s="12">
        <v>9.5</v>
      </c>
      <c r="O21" s="14">
        <f t="shared" si="1"/>
        <v>0</v>
      </c>
      <c r="P21" s="14">
        <f t="shared" si="1"/>
        <v>0</v>
      </c>
      <c r="Q21" s="15">
        <f t="shared" si="2"/>
        <v>0</v>
      </c>
      <c r="R21" s="15">
        <f t="shared" si="3"/>
        <v>0</v>
      </c>
      <c r="S21" s="15">
        <f t="shared" si="4"/>
        <v>0</v>
      </c>
      <c r="T21" s="15">
        <f t="shared" si="5"/>
        <v>0</v>
      </c>
      <c r="U21" s="2"/>
      <c r="V21" s="2"/>
      <c r="W21" s="2"/>
      <c r="X21" s="2"/>
      <c r="Y21" s="2"/>
      <c r="Z21" s="2"/>
    </row>
    <row r="22" spans="1:26" ht="12.75" customHeight="1" x14ac:dyDescent="0.3">
      <c r="A22" s="2"/>
      <c r="B22" s="22">
        <f t="shared" si="0"/>
        <v>9</v>
      </c>
      <c r="C22" s="22"/>
      <c r="D22" s="105" t="s">
        <v>80</v>
      </c>
      <c r="E22" s="106"/>
      <c r="F22" s="106"/>
      <c r="G22" s="107"/>
      <c r="H22" s="23" t="s">
        <v>72</v>
      </c>
      <c r="I22" s="24"/>
      <c r="J22" s="27">
        <v>670</v>
      </c>
      <c r="K22" s="26">
        <v>8020</v>
      </c>
      <c r="L22" s="14">
        <v>0</v>
      </c>
      <c r="M22" s="14">
        <v>0</v>
      </c>
      <c r="N22" s="12">
        <v>9.5</v>
      </c>
      <c r="O22" s="14">
        <f t="shared" si="1"/>
        <v>0</v>
      </c>
      <c r="P22" s="14">
        <f t="shared" si="1"/>
        <v>0</v>
      </c>
      <c r="Q22" s="15">
        <f t="shared" si="2"/>
        <v>0</v>
      </c>
      <c r="R22" s="15">
        <f t="shared" si="3"/>
        <v>0</v>
      </c>
      <c r="S22" s="15">
        <f t="shared" si="4"/>
        <v>0</v>
      </c>
      <c r="T22" s="15">
        <f t="shared" si="5"/>
        <v>0</v>
      </c>
      <c r="U22" s="2"/>
      <c r="V22" s="2"/>
      <c r="W22" s="2"/>
      <c r="X22" s="2"/>
      <c r="Y22" s="2"/>
      <c r="Z22" s="2"/>
    </row>
    <row r="23" spans="1:26" ht="24.95" customHeight="1" x14ac:dyDescent="0.3">
      <c r="A23" s="2"/>
      <c r="B23" s="35">
        <f t="shared" si="0"/>
        <v>10</v>
      </c>
      <c r="C23" s="35"/>
      <c r="D23" s="123" t="s">
        <v>337</v>
      </c>
      <c r="E23" s="124"/>
      <c r="F23" s="124"/>
      <c r="G23" s="125"/>
      <c r="H23" s="30" t="s">
        <v>72</v>
      </c>
      <c r="I23" s="71"/>
      <c r="J23" s="79">
        <v>560</v>
      </c>
      <c r="K23" s="13">
        <v>6700</v>
      </c>
      <c r="L23" s="36">
        <v>0</v>
      </c>
      <c r="M23" s="36">
        <v>0</v>
      </c>
      <c r="N23" s="17">
        <v>9.5</v>
      </c>
      <c r="O23" s="36">
        <f t="shared" si="1"/>
        <v>0</v>
      </c>
      <c r="P23" s="36">
        <f t="shared" si="1"/>
        <v>0</v>
      </c>
      <c r="Q23" s="37">
        <f t="shared" si="2"/>
        <v>0</v>
      </c>
      <c r="R23" s="37">
        <f t="shared" si="3"/>
        <v>0</v>
      </c>
      <c r="S23" s="37">
        <f t="shared" si="4"/>
        <v>0</v>
      </c>
      <c r="T23" s="15">
        <f t="shared" si="5"/>
        <v>0</v>
      </c>
      <c r="U23" s="2"/>
      <c r="V23" s="2"/>
      <c r="W23" s="2"/>
      <c r="X23" s="2"/>
      <c r="Y23" s="2"/>
      <c r="Z23" s="2"/>
    </row>
    <row r="24" spans="1:26" ht="12.75" customHeight="1" x14ac:dyDescent="0.3">
      <c r="A24" s="2"/>
      <c r="B24" s="22">
        <f t="shared" si="0"/>
        <v>11</v>
      </c>
      <c r="C24" s="22"/>
      <c r="D24" s="105" t="s">
        <v>81</v>
      </c>
      <c r="E24" s="106"/>
      <c r="F24" s="106"/>
      <c r="G24" s="107"/>
      <c r="H24" s="29" t="s">
        <v>72</v>
      </c>
      <c r="I24" s="24"/>
      <c r="J24" s="27">
        <v>0</v>
      </c>
      <c r="K24" s="26">
        <v>1570</v>
      </c>
      <c r="L24" s="14">
        <v>0</v>
      </c>
      <c r="M24" s="14">
        <v>0</v>
      </c>
      <c r="N24" s="12">
        <v>9.5</v>
      </c>
      <c r="O24" s="14">
        <f t="shared" si="1"/>
        <v>0</v>
      </c>
      <c r="P24" s="14">
        <f t="shared" si="1"/>
        <v>0</v>
      </c>
      <c r="Q24" s="15">
        <f t="shared" si="2"/>
        <v>0</v>
      </c>
      <c r="R24" s="15">
        <f t="shared" si="3"/>
        <v>0</v>
      </c>
      <c r="S24" s="15">
        <f t="shared" si="4"/>
        <v>0</v>
      </c>
      <c r="T24" s="15">
        <f t="shared" si="5"/>
        <v>0</v>
      </c>
      <c r="U24" s="2"/>
      <c r="V24" s="2"/>
      <c r="W24" s="2"/>
      <c r="X24" s="2"/>
      <c r="Y24" s="2"/>
      <c r="Z24" s="2"/>
    </row>
    <row r="25" spans="1:26" ht="12.75" customHeight="1" x14ac:dyDescent="0.3">
      <c r="A25" s="2"/>
      <c r="B25" s="22">
        <f t="shared" si="0"/>
        <v>12</v>
      </c>
      <c r="C25" s="22"/>
      <c r="D25" s="105" t="s">
        <v>82</v>
      </c>
      <c r="E25" s="106"/>
      <c r="F25" s="106"/>
      <c r="G25" s="107"/>
      <c r="H25" s="30" t="s">
        <v>72</v>
      </c>
      <c r="I25" s="24"/>
      <c r="J25" s="27">
        <v>280</v>
      </c>
      <c r="K25" s="13">
        <v>3360</v>
      </c>
      <c r="L25" s="14">
        <v>0</v>
      </c>
      <c r="M25" s="14">
        <v>0</v>
      </c>
      <c r="N25" s="12">
        <v>9.5</v>
      </c>
      <c r="O25" s="14">
        <f t="shared" si="1"/>
        <v>0</v>
      </c>
      <c r="P25" s="14">
        <f t="shared" si="1"/>
        <v>0</v>
      </c>
      <c r="Q25" s="15">
        <f t="shared" si="2"/>
        <v>0</v>
      </c>
      <c r="R25" s="15">
        <f t="shared" si="3"/>
        <v>0</v>
      </c>
      <c r="S25" s="15">
        <f t="shared" si="4"/>
        <v>0</v>
      </c>
      <c r="T25" s="15">
        <f t="shared" si="5"/>
        <v>0</v>
      </c>
      <c r="U25" s="2"/>
      <c r="V25" s="2"/>
      <c r="W25" s="2"/>
      <c r="X25" s="2"/>
      <c r="Y25" s="2"/>
      <c r="Z25" s="2"/>
    </row>
    <row r="26" spans="1:26" ht="12.75" customHeight="1" x14ac:dyDescent="0.3">
      <c r="A26" s="2"/>
      <c r="B26" s="22">
        <f t="shared" si="0"/>
        <v>13</v>
      </c>
      <c r="C26" s="22"/>
      <c r="D26" s="105" t="s">
        <v>83</v>
      </c>
      <c r="E26" s="106"/>
      <c r="F26" s="106"/>
      <c r="G26" s="107"/>
      <c r="H26" s="23" t="s">
        <v>72</v>
      </c>
      <c r="I26" s="24"/>
      <c r="J26" s="27">
        <v>3</v>
      </c>
      <c r="K26" s="26">
        <v>40</v>
      </c>
      <c r="L26" s="14">
        <v>0</v>
      </c>
      <c r="M26" s="14">
        <v>0</v>
      </c>
      <c r="N26" s="12">
        <v>9.5</v>
      </c>
      <c r="O26" s="14">
        <f t="shared" si="1"/>
        <v>0</v>
      </c>
      <c r="P26" s="14">
        <f t="shared" si="1"/>
        <v>0</v>
      </c>
      <c r="Q26" s="15">
        <f t="shared" si="2"/>
        <v>0</v>
      </c>
      <c r="R26" s="15">
        <f t="shared" si="3"/>
        <v>0</v>
      </c>
      <c r="S26" s="15">
        <f t="shared" si="4"/>
        <v>0</v>
      </c>
      <c r="T26" s="15">
        <f t="shared" si="5"/>
        <v>0</v>
      </c>
      <c r="U26" s="2"/>
      <c r="V26" s="2"/>
      <c r="W26" s="2"/>
      <c r="X26" s="2"/>
      <c r="Y26" s="2"/>
      <c r="Z26" s="2"/>
    </row>
    <row r="27" spans="1:26" ht="12.75" customHeight="1" x14ac:dyDescent="0.3">
      <c r="A27" s="2"/>
      <c r="B27" s="22">
        <f t="shared" si="0"/>
        <v>14</v>
      </c>
      <c r="C27" s="22"/>
      <c r="D27" s="105" t="s">
        <v>84</v>
      </c>
      <c r="E27" s="106"/>
      <c r="F27" s="106"/>
      <c r="G27" s="107"/>
      <c r="H27" s="23" t="s">
        <v>72</v>
      </c>
      <c r="I27" s="24"/>
      <c r="J27" s="27">
        <v>60</v>
      </c>
      <c r="K27" s="26">
        <v>730</v>
      </c>
      <c r="L27" s="14">
        <v>0</v>
      </c>
      <c r="M27" s="14">
        <v>0</v>
      </c>
      <c r="N27" s="12">
        <v>9.5</v>
      </c>
      <c r="O27" s="14">
        <f t="shared" si="1"/>
        <v>0</v>
      </c>
      <c r="P27" s="14">
        <f t="shared" si="1"/>
        <v>0</v>
      </c>
      <c r="Q27" s="15">
        <f t="shared" si="2"/>
        <v>0</v>
      </c>
      <c r="R27" s="15">
        <f t="shared" si="3"/>
        <v>0</v>
      </c>
      <c r="S27" s="15">
        <f t="shared" si="4"/>
        <v>0</v>
      </c>
      <c r="T27" s="15">
        <f t="shared" si="5"/>
        <v>0</v>
      </c>
      <c r="U27" s="2"/>
      <c r="V27" s="2"/>
      <c r="W27" s="2"/>
      <c r="X27" s="2"/>
      <c r="Y27" s="2"/>
      <c r="Z27" s="2"/>
    </row>
    <row r="28" spans="1:26" ht="12.75" customHeight="1" x14ac:dyDescent="0.3">
      <c r="A28" s="2"/>
      <c r="B28" s="22">
        <f t="shared" si="0"/>
        <v>15</v>
      </c>
      <c r="C28" s="22"/>
      <c r="D28" s="105" t="s">
        <v>85</v>
      </c>
      <c r="E28" s="106"/>
      <c r="F28" s="106"/>
      <c r="G28" s="107"/>
      <c r="H28" s="23" t="s">
        <v>72</v>
      </c>
      <c r="I28" s="24"/>
      <c r="J28" s="27">
        <v>160</v>
      </c>
      <c r="K28" s="26">
        <v>1920</v>
      </c>
      <c r="L28" s="14">
        <v>0</v>
      </c>
      <c r="M28" s="14">
        <v>0</v>
      </c>
      <c r="N28" s="12">
        <v>9.5</v>
      </c>
      <c r="O28" s="14">
        <f t="shared" si="1"/>
        <v>0</v>
      </c>
      <c r="P28" s="14">
        <f t="shared" si="1"/>
        <v>0</v>
      </c>
      <c r="Q28" s="15">
        <f t="shared" si="2"/>
        <v>0</v>
      </c>
      <c r="R28" s="15">
        <f t="shared" si="3"/>
        <v>0</v>
      </c>
      <c r="S28" s="15">
        <f t="shared" si="4"/>
        <v>0</v>
      </c>
      <c r="T28" s="15">
        <f t="shared" si="5"/>
        <v>0</v>
      </c>
      <c r="U28" s="2"/>
      <c r="V28" s="2"/>
      <c r="W28" s="2"/>
      <c r="X28" s="2"/>
      <c r="Y28" s="2"/>
      <c r="Z28" s="2"/>
    </row>
    <row r="29" spans="1:26" ht="12.75" customHeight="1" x14ac:dyDescent="0.3">
      <c r="A29" s="2"/>
      <c r="B29" s="22">
        <f t="shared" si="0"/>
        <v>16</v>
      </c>
      <c r="C29" s="22"/>
      <c r="D29" s="105" t="s">
        <v>86</v>
      </c>
      <c r="E29" s="106"/>
      <c r="F29" s="106"/>
      <c r="G29" s="107"/>
      <c r="H29" s="23" t="s">
        <v>72</v>
      </c>
      <c r="I29" s="24"/>
      <c r="J29" s="27">
        <v>110</v>
      </c>
      <c r="K29" s="26">
        <v>1320</v>
      </c>
      <c r="L29" s="14">
        <v>0</v>
      </c>
      <c r="M29" s="14">
        <v>0</v>
      </c>
      <c r="N29" s="12">
        <v>9.5</v>
      </c>
      <c r="O29" s="14">
        <f t="shared" ref="O29:P48" si="6">PRODUCT(L29,1.095)</f>
        <v>0</v>
      </c>
      <c r="P29" s="14">
        <f t="shared" si="6"/>
        <v>0</v>
      </c>
      <c r="Q29" s="15">
        <f t="shared" si="2"/>
        <v>0</v>
      </c>
      <c r="R29" s="15">
        <f t="shared" si="3"/>
        <v>0</v>
      </c>
      <c r="S29" s="15">
        <f t="shared" si="4"/>
        <v>0</v>
      </c>
      <c r="T29" s="15">
        <f t="shared" si="5"/>
        <v>0</v>
      </c>
      <c r="U29" s="2"/>
      <c r="V29" s="2"/>
      <c r="W29" s="2"/>
      <c r="X29" s="2"/>
      <c r="Y29" s="2"/>
      <c r="Z29" s="2"/>
    </row>
    <row r="30" spans="1:26" ht="12.75" customHeight="1" x14ac:dyDescent="0.3">
      <c r="A30" s="2"/>
      <c r="B30" s="22">
        <f t="shared" si="0"/>
        <v>17</v>
      </c>
      <c r="C30" s="22"/>
      <c r="D30" s="105" t="s">
        <v>87</v>
      </c>
      <c r="E30" s="106"/>
      <c r="F30" s="106"/>
      <c r="G30" s="107"/>
      <c r="H30" s="23" t="s">
        <v>72</v>
      </c>
      <c r="I30" s="24"/>
      <c r="J30" s="27">
        <v>0</v>
      </c>
      <c r="K30" s="26">
        <v>420</v>
      </c>
      <c r="L30" s="14">
        <v>0</v>
      </c>
      <c r="M30" s="14">
        <v>0</v>
      </c>
      <c r="N30" s="12">
        <v>9.5</v>
      </c>
      <c r="O30" s="14">
        <f t="shared" si="6"/>
        <v>0</v>
      </c>
      <c r="P30" s="14">
        <f t="shared" si="6"/>
        <v>0</v>
      </c>
      <c r="Q30" s="15">
        <f t="shared" si="2"/>
        <v>0</v>
      </c>
      <c r="R30" s="15">
        <f t="shared" si="3"/>
        <v>0</v>
      </c>
      <c r="S30" s="15">
        <f t="shared" si="4"/>
        <v>0</v>
      </c>
      <c r="T30" s="15">
        <f t="shared" si="5"/>
        <v>0</v>
      </c>
      <c r="U30" s="2"/>
      <c r="V30" s="2"/>
      <c r="W30" s="2"/>
      <c r="X30" s="2"/>
      <c r="Y30" s="2"/>
      <c r="Z30" s="2"/>
    </row>
    <row r="31" spans="1:26" ht="12.75" customHeight="1" x14ac:dyDescent="0.3">
      <c r="A31" s="2"/>
      <c r="B31" s="22">
        <f t="shared" si="0"/>
        <v>18</v>
      </c>
      <c r="C31" s="22"/>
      <c r="D31" s="105" t="s">
        <v>88</v>
      </c>
      <c r="E31" s="106"/>
      <c r="F31" s="106"/>
      <c r="G31" s="107"/>
      <c r="H31" s="23" t="s">
        <v>72</v>
      </c>
      <c r="I31" s="24"/>
      <c r="J31" s="27">
        <v>1</v>
      </c>
      <c r="K31" s="26">
        <v>12</v>
      </c>
      <c r="L31" s="14">
        <v>0</v>
      </c>
      <c r="M31" s="14">
        <v>0</v>
      </c>
      <c r="N31" s="12">
        <v>9.5</v>
      </c>
      <c r="O31" s="14">
        <f t="shared" si="6"/>
        <v>0</v>
      </c>
      <c r="P31" s="14">
        <f t="shared" si="6"/>
        <v>0</v>
      </c>
      <c r="Q31" s="15">
        <f t="shared" si="2"/>
        <v>0</v>
      </c>
      <c r="R31" s="15">
        <f t="shared" si="3"/>
        <v>0</v>
      </c>
      <c r="S31" s="15">
        <f t="shared" si="4"/>
        <v>0</v>
      </c>
      <c r="T31" s="15">
        <f t="shared" si="5"/>
        <v>0</v>
      </c>
      <c r="U31" s="2"/>
      <c r="V31" s="2"/>
      <c r="W31" s="2"/>
      <c r="X31" s="2"/>
      <c r="Y31" s="2"/>
      <c r="Z31" s="2"/>
    </row>
    <row r="32" spans="1:26" ht="12.75" customHeight="1" x14ac:dyDescent="0.3">
      <c r="A32" s="2"/>
      <c r="B32" s="22">
        <f t="shared" si="0"/>
        <v>19</v>
      </c>
      <c r="C32" s="22"/>
      <c r="D32" s="105" t="s">
        <v>89</v>
      </c>
      <c r="E32" s="106"/>
      <c r="F32" s="106"/>
      <c r="G32" s="107"/>
      <c r="H32" s="23" t="s">
        <v>72</v>
      </c>
      <c r="I32" s="24"/>
      <c r="J32" s="27">
        <v>40</v>
      </c>
      <c r="K32" s="26">
        <v>430</v>
      </c>
      <c r="L32" s="14">
        <v>0</v>
      </c>
      <c r="M32" s="14">
        <v>0</v>
      </c>
      <c r="N32" s="12">
        <v>9.5</v>
      </c>
      <c r="O32" s="14">
        <f t="shared" si="6"/>
        <v>0</v>
      </c>
      <c r="P32" s="14">
        <f t="shared" si="6"/>
        <v>0</v>
      </c>
      <c r="Q32" s="15">
        <f t="shared" si="2"/>
        <v>0</v>
      </c>
      <c r="R32" s="15">
        <f t="shared" si="3"/>
        <v>0</v>
      </c>
      <c r="S32" s="15">
        <f t="shared" si="4"/>
        <v>0</v>
      </c>
      <c r="T32" s="15">
        <f t="shared" si="5"/>
        <v>0</v>
      </c>
      <c r="U32" s="2"/>
      <c r="V32" s="2"/>
      <c r="W32" s="2"/>
      <c r="X32" s="2"/>
      <c r="Y32" s="2"/>
      <c r="Z32" s="2"/>
    </row>
    <row r="33" spans="1:26" ht="12.75" customHeight="1" x14ac:dyDescent="0.3">
      <c r="A33" s="2"/>
      <c r="B33" s="22">
        <f t="shared" si="0"/>
        <v>20</v>
      </c>
      <c r="C33" s="22"/>
      <c r="D33" s="105" t="s">
        <v>90</v>
      </c>
      <c r="E33" s="106"/>
      <c r="F33" s="106"/>
      <c r="G33" s="107"/>
      <c r="H33" s="30" t="s">
        <v>72</v>
      </c>
      <c r="I33" s="24"/>
      <c r="J33" s="27">
        <v>5</v>
      </c>
      <c r="K33" s="26">
        <v>60</v>
      </c>
      <c r="L33" s="14">
        <v>0</v>
      </c>
      <c r="M33" s="14">
        <v>0</v>
      </c>
      <c r="N33" s="12">
        <v>9.5</v>
      </c>
      <c r="O33" s="14">
        <f t="shared" si="6"/>
        <v>0</v>
      </c>
      <c r="P33" s="14">
        <f t="shared" si="6"/>
        <v>0</v>
      </c>
      <c r="Q33" s="15">
        <f t="shared" si="2"/>
        <v>0</v>
      </c>
      <c r="R33" s="15">
        <f t="shared" si="3"/>
        <v>0</v>
      </c>
      <c r="S33" s="15">
        <f t="shared" si="4"/>
        <v>0</v>
      </c>
      <c r="T33" s="15">
        <f t="shared" si="5"/>
        <v>0</v>
      </c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2">
        <f t="shared" si="0"/>
        <v>21</v>
      </c>
      <c r="C34" s="22"/>
      <c r="D34" s="105" t="s">
        <v>91</v>
      </c>
      <c r="E34" s="106"/>
      <c r="F34" s="106"/>
      <c r="G34" s="107"/>
      <c r="H34" s="23" t="s">
        <v>72</v>
      </c>
      <c r="I34" s="24"/>
      <c r="J34" s="27">
        <v>2</v>
      </c>
      <c r="K34" s="26">
        <v>20</v>
      </c>
      <c r="L34" s="14">
        <v>0</v>
      </c>
      <c r="M34" s="14">
        <v>0</v>
      </c>
      <c r="N34" s="12">
        <v>9.5</v>
      </c>
      <c r="O34" s="14">
        <f t="shared" si="6"/>
        <v>0</v>
      </c>
      <c r="P34" s="14">
        <f t="shared" si="6"/>
        <v>0</v>
      </c>
      <c r="Q34" s="15">
        <f t="shared" si="2"/>
        <v>0</v>
      </c>
      <c r="R34" s="15">
        <f t="shared" si="3"/>
        <v>0</v>
      </c>
      <c r="S34" s="15">
        <f t="shared" si="4"/>
        <v>0</v>
      </c>
      <c r="T34" s="15">
        <f t="shared" si="5"/>
        <v>0</v>
      </c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2">
        <f t="shared" si="0"/>
        <v>22</v>
      </c>
      <c r="C35" s="22"/>
      <c r="D35" s="105" t="s">
        <v>92</v>
      </c>
      <c r="E35" s="106"/>
      <c r="F35" s="106"/>
      <c r="G35" s="107"/>
      <c r="H35" s="23" t="s">
        <v>72</v>
      </c>
      <c r="I35" s="24"/>
      <c r="J35" s="27">
        <v>20</v>
      </c>
      <c r="K35" s="26">
        <v>220</v>
      </c>
      <c r="L35" s="14">
        <v>0</v>
      </c>
      <c r="M35" s="14">
        <v>0</v>
      </c>
      <c r="N35" s="12">
        <v>9.5</v>
      </c>
      <c r="O35" s="14">
        <f t="shared" si="6"/>
        <v>0</v>
      </c>
      <c r="P35" s="14">
        <f t="shared" si="6"/>
        <v>0</v>
      </c>
      <c r="Q35" s="15">
        <f t="shared" si="2"/>
        <v>0</v>
      </c>
      <c r="R35" s="15">
        <f t="shared" si="3"/>
        <v>0</v>
      </c>
      <c r="S35" s="15">
        <f t="shared" si="4"/>
        <v>0</v>
      </c>
      <c r="T35" s="15">
        <f t="shared" si="5"/>
        <v>0</v>
      </c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2">
        <f t="shared" si="0"/>
        <v>23</v>
      </c>
      <c r="C36" s="22"/>
      <c r="D36" s="105" t="s">
        <v>93</v>
      </c>
      <c r="E36" s="106"/>
      <c r="F36" s="106"/>
      <c r="G36" s="107"/>
      <c r="H36" s="23" t="s">
        <v>72</v>
      </c>
      <c r="I36" s="24"/>
      <c r="J36" s="27">
        <v>5</v>
      </c>
      <c r="K36" s="26">
        <v>60</v>
      </c>
      <c r="L36" s="14">
        <v>0</v>
      </c>
      <c r="M36" s="14">
        <v>0</v>
      </c>
      <c r="N36" s="12">
        <v>9.5</v>
      </c>
      <c r="O36" s="14">
        <f t="shared" si="6"/>
        <v>0</v>
      </c>
      <c r="P36" s="14">
        <f t="shared" si="6"/>
        <v>0</v>
      </c>
      <c r="Q36" s="15">
        <f t="shared" si="2"/>
        <v>0</v>
      </c>
      <c r="R36" s="15">
        <f t="shared" si="3"/>
        <v>0</v>
      </c>
      <c r="S36" s="15">
        <f t="shared" si="4"/>
        <v>0</v>
      </c>
      <c r="T36" s="15">
        <f t="shared" si="5"/>
        <v>0</v>
      </c>
      <c r="U36" s="2"/>
      <c r="V36" s="2"/>
      <c r="W36" s="2"/>
      <c r="X36" s="2"/>
      <c r="Y36" s="2"/>
      <c r="Z36" s="2"/>
    </row>
    <row r="37" spans="1:26" ht="24.95" customHeight="1" x14ac:dyDescent="0.3">
      <c r="A37" s="2"/>
      <c r="B37" s="22">
        <f t="shared" si="0"/>
        <v>24</v>
      </c>
      <c r="C37" s="22"/>
      <c r="D37" s="105" t="s">
        <v>444</v>
      </c>
      <c r="E37" s="106"/>
      <c r="F37" s="106"/>
      <c r="G37" s="107"/>
      <c r="H37" s="23" t="s">
        <v>72</v>
      </c>
      <c r="I37" s="24"/>
      <c r="J37" s="27">
        <v>20</v>
      </c>
      <c r="K37" s="26">
        <v>256</v>
      </c>
      <c r="L37" s="14">
        <v>0</v>
      </c>
      <c r="M37" s="14">
        <v>0</v>
      </c>
      <c r="N37" s="12">
        <v>9.5</v>
      </c>
      <c r="O37" s="14">
        <f t="shared" si="6"/>
        <v>0</v>
      </c>
      <c r="P37" s="14">
        <f t="shared" si="6"/>
        <v>0</v>
      </c>
      <c r="Q37" s="15">
        <f t="shared" si="2"/>
        <v>0</v>
      </c>
      <c r="R37" s="15">
        <f t="shared" si="3"/>
        <v>0</v>
      </c>
      <c r="S37" s="15">
        <f t="shared" si="4"/>
        <v>0</v>
      </c>
      <c r="T37" s="15">
        <f t="shared" si="5"/>
        <v>0</v>
      </c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2">
        <f t="shared" si="0"/>
        <v>25</v>
      </c>
      <c r="C38" s="22"/>
      <c r="D38" s="105" t="s">
        <v>442</v>
      </c>
      <c r="E38" s="106"/>
      <c r="F38" s="106"/>
      <c r="G38" s="107"/>
      <c r="H38" s="23"/>
      <c r="I38" s="24"/>
      <c r="J38" s="27">
        <v>70</v>
      </c>
      <c r="K38" s="26">
        <v>820</v>
      </c>
      <c r="L38" s="14"/>
      <c r="M38" s="14"/>
      <c r="N38" s="12"/>
      <c r="O38" s="14"/>
      <c r="P38" s="14"/>
      <c r="Q38" s="15"/>
      <c r="R38" s="15"/>
      <c r="S38" s="15"/>
      <c r="T38" s="15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2">
        <f t="shared" si="0"/>
        <v>26</v>
      </c>
      <c r="C39" s="22"/>
      <c r="D39" s="105" t="s">
        <v>443</v>
      </c>
      <c r="E39" s="106"/>
      <c r="F39" s="106"/>
      <c r="G39" s="107"/>
      <c r="H39" s="23" t="s">
        <v>72</v>
      </c>
      <c r="I39" s="24"/>
      <c r="J39" s="27">
        <v>70</v>
      </c>
      <c r="K39" s="26">
        <v>820</v>
      </c>
      <c r="L39" s="14">
        <v>0</v>
      </c>
      <c r="M39" s="14">
        <v>0</v>
      </c>
      <c r="N39" s="12">
        <v>9.5</v>
      </c>
      <c r="O39" s="14">
        <f t="shared" si="6"/>
        <v>0</v>
      </c>
      <c r="P39" s="14">
        <f t="shared" si="6"/>
        <v>0</v>
      </c>
      <c r="Q39" s="15">
        <f t="shared" si="2"/>
        <v>0</v>
      </c>
      <c r="R39" s="15">
        <f t="shared" si="3"/>
        <v>0</v>
      </c>
      <c r="S39" s="15">
        <f t="shared" si="4"/>
        <v>0</v>
      </c>
      <c r="T39" s="15">
        <f t="shared" si="5"/>
        <v>0</v>
      </c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2">
        <f t="shared" si="0"/>
        <v>27</v>
      </c>
      <c r="C40" s="22"/>
      <c r="D40" s="105" t="s">
        <v>445</v>
      </c>
      <c r="E40" s="106"/>
      <c r="F40" s="106"/>
      <c r="G40" s="107"/>
      <c r="H40" s="23"/>
      <c r="I40" s="24"/>
      <c r="J40" s="27">
        <v>20</v>
      </c>
      <c r="K40" s="26">
        <v>250</v>
      </c>
      <c r="L40" s="14"/>
      <c r="M40" s="14"/>
      <c r="N40" s="12"/>
      <c r="O40" s="14"/>
      <c r="P40" s="14"/>
      <c r="Q40" s="15"/>
      <c r="R40" s="15"/>
      <c r="S40" s="15"/>
      <c r="T40" s="15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2">
        <f t="shared" si="0"/>
        <v>28</v>
      </c>
      <c r="C41" s="22"/>
      <c r="D41" s="105" t="s">
        <v>446</v>
      </c>
      <c r="E41" s="106"/>
      <c r="F41" s="106"/>
      <c r="G41" s="107"/>
      <c r="H41" s="23" t="s">
        <v>72</v>
      </c>
      <c r="I41" s="24"/>
      <c r="J41" s="27">
        <v>20</v>
      </c>
      <c r="K41" s="26">
        <v>250</v>
      </c>
      <c r="L41" s="14">
        <v>0</v>
      </c>
      <c r="M41" s="14">
        <v>0</v>
      </c>
      <c r="N41" s="12">
        <v>9.5</v>
      </c>
      <c r="O41" s="14">
        <f t="shared" si="6"/>
        <v>0</v>
      </c>
      <c r="P41" s="14">
        <f t="shared" si="6"/>
        <v>0</v>
      </c>
      <c r="Q41" s="15">
        <f t="shared" si="2"/>
        <v>0</v>
      </c>
      <c r="R41" s="15">
        <f t="shared" si="3"/>
        <v>0</v>
      </c>
      <c r="S41" s="15">
        <f t="shared" si="4"/>
        <v>0</v>
      </c>
      <c r="T41" s="15">
        <f t="shared" si="5"/>
        <v>0</v>
      </c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2">
        <f t="shared" si="0"/>
        <v>29</v>
      </c>
      <c r="C42" s="22"/>
      <c r="D42" s="105" t="s">
        <v>447</v>
      </c>
      <c r="E42" s="106"/>
      <c r="F42" s="106"/>
      <c r="G42" s="107"/>
      <c r="H42" s="23"/>
      <c r="I42" s="24"/>
      <c r="J42" s="27">
        <v>60</v>
      </c>
      <c r="K42" s="26">
        <v>700</v>
      </c>
      <c r="L42" s="14"/>
      <c r="M42" s="14"/>
      <c r="N42" s="12"/>
      <c r="O42" s="14"/>
      <c r="P42" s="14"/>
      <c r="Q42" s="15"/>
      <c r="R42" s="15"/>
      <c r="S42" s="15"/>
      <c r="T42" s="15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2">
        <f t="shared" si="0"/>
        <v>30</v>
      </c>
      <c r="C43" s="22"/>
      <c r="D43" s="105" t="s">
        <v>448</v>
      </c>
      <c r="E43" s="106"/>
      <c r="F43" s="106"/>
      <c r="G43" s="107"/>
      <c r="H43" s="23" t="s">
        <v>72</v>
      </c>
      <c r="I43" s="24"/>
      <c r="J43" s="27">
        <v>60</v>
      </c>
      <c r="K43" s="26">
        <v>700</v>
      </c>
      <c r="L43" s="14">
        <v>0</v>
      </c>
      <c r="M43" s="14">
        <v>0</v>
      </c>
      <c r="N43" s="12">
        <v>9.5</v>
      </c>
      <c r="O43" s="14">
        <f t="shared" si="6"/>
        <v>0</v>
      </c>
      <c r="P43" s="14">
        <f t="shared" si="6"/>
        <v>0</v>
      </c>
      <c r="Q43" s="15">
        <f t="shared" si="2"/>
        <v>0</v>
      </c>
      <c r="R43" s="15">
        <f t="shared" si="3"/>
        <v>0</v>
      </c>
      <c r="S43" s="15">
        <f t="shared" si="4"/>
        <v>0</v>
      </c>
      <c r="T43" s="15">
        <f t="shared" si="5"/>
        <v>0</v>
      </c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2">
        <f t="shared" si="0"/>
        <v>31</v>
      </c>
      <c r="C44" s="22"/>
      <c r="D44" s="105" t="s">
        <v>449</v>
      </c>
      <c r="E44" s="106"/>
      <c r="F44" s="106"/>
      <c r="G44" s="107"/>
      <c r="H44" s="23"/>
      <c r="I44" s="24"/>
      <c r="J44" s="27">
        <v>10</v>
      </c>
      <c r="K44" s="26">
        <v>70</v>
      </c>
      <c r="L44" s="14"/>
      <c r="M44" s="14"/>
      <c r="N44" s="12"/>
      <c r="O44" s="14"/>
      <c r="P44" s="14"/>
      <c r="Q44" s="15"/>
      <c r="R44" s="15"/>
      <c r="S44" s="15"/>
      <c r="T44" s="15"/>
      <c r="U44" s="2"/>
      <c r="V44" s="2"/>
      <c r="W44" s="2"/>
      <c r="X44" s="2"/>
      <c r="Y44" s="2"/>
      <c r="Z44" s="2"/>
    </row>
    <row r="45" spans="1:26" ht="15" customHeight="1" x14ac:dyDescent="0.3">
      <c r="A45" s="2"/>
      <c r="B45" s="22">
        <f t="shared" si="0"/>
        <v>32</v>
      </c>
      <c r="C45" s="22"/>
      <c r="D45" s="105" t="s">
        <v>450</v>
      </c>
      <c r="E45" s="106"/>
      <c r="F45" s="106"/>
      <c r="G45" s="107"/>
      <c r="H45" s="23" t="s">
        <v>72</v>
      </c>
      <c r="I45" s="24"/>
      <c r="J45" s="27">
        <v>10</v>
      </c>
      <c r="K45" s="26">
        <v>70</v>
      </c>
      <c r="L45" s="14">
        <v>0</v>
      </c>
      <c r="M45" s="14">
        <v>0</v>
      </c>
      <c r="N45" s="12">
        <v>9.5</v>
      </c>
      <c r="O45" s="14">
        <f t="shared" si="6"/>
        <v>0</v>
      </c>
      <c r="P45" s="14">
        <f t="shared" si="6"/>
        <v>0</v>
      </c>
      <c r="Q45" s="15">
        <f t="shared" si="2"/>
        <v>0</v>
      </c>
      <c r="R45" s="15">
        <f t="shared" si="3"/>
        <v>0</v>
      </c>
      <c r="S45" s="15">
        <f t="shared" si="4"/>
        <v>0</v>
      </c>
      <c r="T45" s="15">
        <f t="shared" si="5"/>
        <v>0</v>
      </c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2">
        <f t="shared" si="0"/>
        <v>33</v>
      </c>
      <c r="C46" s="22"/>
      <c r="D46" s="105" t="s">
        <v>94</v>
      </c>
      <c r="E46" s="106"/>
      <c r="F46" s="106"/>
      <c r="G46" s="107"/>
      <c r="H46" s="23" t="s">
        <v>72</v>
      </c>
      <c r="I46" s="24"/>
      <c r="J46" s="27">
        <v>30</v>
      </c>
      <c r="K46" s="26">
        <v>380</v>
      </c>
      <c r="L46" s="14">
        <v>0</v>
      </c>
      <c r="M46" s="14">
        <v>0</v>
      </c>
      <c r="N46" s="12">
        <v>9.5</v>
      </c>
      <c r="O46" s="14">
        <f t="shared" si="6"/>
        <v>0</v>
      </c>
      <c r="P46" s="14">
        <f t="shared" si="6"/>
        <v>0</v>
      </c>
      <c r="Q46" s="15">
        <f t="shared" si="2"/>
        <v>0</v>
      </c>
      <c r="R46" s="15">
        <f t="shared" si="3"/>
        <v>0</v>
      </c>
      <c r="S46" s="15">
        <f t="shared" si="4"/>
        <v>0</v>
      </c>
      <c r="T46" s="15">
        <f t="shared" si="5"/>
        <v>0</v>
      </c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2">
        <f t="shared" si="0"/>
        <v>34</v>
      </c>
      <c r="C47" s="22"/>
      <c r="D47" s="105" t="s">
        <v>95</v>
      </c>
      <c r="E47" s="106"/>
      <c r="F47" s="106"/>
      <c r="G47" s="107"/>
      <c r="H47" s="23" t="s">
        <v>72</v>
      </c>
      <c r="I47" s="24"/>
      <c r="J47" s="27">
        <v>30</v>
      </c>
      <c r="K47" s="26">
        <v>380</v>
      </c>
      <c r="L47" s="14">
        <v>0</v>
      </c>
      <c r="M47" s="14">
        <v>0</v>
      </c>
      <c r="N47" s="12">
        <v>9.5</v>
      </c>
      <c r="O47" s="14">
        <f t="shared" si="6"/>
        <v>0</v>
      </c>
      <c r="P47" s="14">
        <f t="shared" si="6"/>
        <v>0</v>
      </c>
      <c r="Q47" s="15">
        <f t="shared" si="2"/>
        <v>0</v>
      </c>
      <c r="R47" s="15">
        <f t="shared" si="3"/>
        <v>0</v>
      </c>
      <c r="S47" s="15">
        <f t="shared" si="4"/>
        <v>0</v>
      </c>
      <c r="T47" s="15">
        <f t="shared" si="5"/>
        <v>0</v>
      </c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2">
        <f t="shared" si="0"/>
        <v>35</v>
      </c>
      <c r="C48" s="22"/>
      <c r="D48" s="105" t="s">
        <v>96</v>
      </c>
      <c r="E48" s="106"/>
      <c r="F48" s="106"/>
      <c r="G48" s="107"/>
      <c r="H48" s="23" t="s">
        <v>72</v>
      </c>
      <c r="I48" s="24"/>
      <c r="J48" s="27">
        <v>60</v>
      </c>
      <c r="K48" s="26">
        <v>720</v>
      </c>
      <c r="L48" s="14">
        <v>0</v>
      </c>
      <c r="M48" s="14">
        <v>0</v>
      </c>
      <c r="N48" s="12">
        <v>9.5</v>
      </c>
      <c r="O48" s="14">
        <f t="shared" si="6"/>
        <v>0</v>
      </c>
      <c r="P48" s="14">
        <f t="shared" si="6"/>
        <v>0</v>
      </c>
      <c r="Q48" s="15">
        <f t="shared" si="2"/>
        <v>0</v>
      </c>
      <c r="R48" s="15">
        <f t="shared" si="3"/>
        <v>0</v>
      </c>
      <c r="S48" s="15">
        <f t="shared" si="4"/>
        <v>0</v>
      </c>
      <c r="T48" s="15">
        <f t="shared" si="5"/>
        <v>0</v>
      </c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2">
        <f t="shared" si="0"/>
        <v>36</v>
      </c>
      <c r="C49" s="22"/>
      <c r="D49" s="105" t="s">
        <v>97</v>
      </c>
      <c r="E49" s="106"/>
      <c r="F49" s="106"/>
      <c r="G49" s="107"/>
      <c r="H49" s="23" t="s">
        <v>72</v>
      </c>
      <c r="I49" s="24"/>
      <c r="J49" s="27">
        <v>15</v>
      </c>
      <c r="K49" s="26">
        <v>180</v>
      </c>
      <c r="L49" s="14">
        <v>0</v>
      </c>
      <c r="M49" s="14">
        <v>0</v>
      </c>
      <c r="N49" s="12">
        <v>9.5</v>
      </c>
      <c r="O49" s="14">
        <f t="shared" ref="O49:P64" si="7">PRODUCT(L49,1.095)</f>
        <v>0</v>
      </c>
      <c r="P49" s="14">
        <f t="shared" si="7"/>
        <v>0</v>
      </c>
      <c r="Q49" s="15">
        <f t="shared" si="2"/>
        <v>0</v>
      </c>
      <c r="R49" s="15">
        <f t="shared" si="3"/>
        <v>0</v>
      </c>
      <c r="S49" s="15">
        <f t="shared" si="4"/>
        <v>0</v>
      </c>
      <c r="T49" s="15">
        <f t="shared" si="5"/>
        <v>0</v>
      </c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2">
        <f t="shared" si="0"/>
        <v>37</v>
      </c>
      <c r="C50" s="22"/>
      <c r="D50" s="105" t="s">
        <v>98</v>
      </c>
      <c r="E50" s="106"/>
      <c r="F50" s="106"/>
      <c r="G50" s="107"/>
      <c r="H50" s="23" t="s">
        <v>72</v>
      </c>
      <c r="I50" s="24"/>
      <c r="J50" s="27">
        <v>230</v>
      </c>
      <c r="K50" s="26">
        <v>2710</v>
      </c>
      <c r="L50" s="14">
        <v>0</v>
      </c>
      <c r="M50" s="14">
        <v>0</v>
      </c>
      <c r="N50" s="12">
        <v>9.5</v>
      </c>
      <c r="O50" s="14">
        <f t="shared" si="7"/>
        <v>0</v>
      </c>
      <c r="P50" s="14">
        <f t="shared" si="7"/>
        <v>0</v>
      </c>
      <c r="Q50" s="15">
        <f t="shared" si="2"/>
        <v>0</v>
      </c>
      <c r="R50" s="15">
        <f t="shared" si="3"/>
        <v>0</v>
      </c>
      <c r="S50" s="15">
        <f t="shared" si="4"/>
        <v>0</v>
      </c>
      <c r="T50" s="15">
        <f t="shared" si="5"/>
        <v>0</v>
      </c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2">
        <f t="shared" si="0"/>
        <v>38</v>
      </c>
      <c r="C51" s="22"/>
      <c r="D51" s="105" t="s">
        <v>99</v>
      </c>
      <c r="E51" s="106"/>
      <c r="F51" s="106"/>
      <c r="G51" s="107"/>
      <c r="H51" s="23" t="s">
        <v>72</v>
      </c>
      <c r="I51" s="24"/>
      <c r="J51" s="27">
        <v>15</v>
      </c>
      <c r="K51" s="26">
        <v>180</v>
      </c>
      <c r="L51" s="14">
        <v>0</v>
      </c>
      <c r="M51" s="14">
        <v>0</v>
      </c>
      <c r="N51" s="12">
        <v>9.5</v>
      </c>
      <c r="O51" s="14">
        <f t="shared" si="7"/>
        <v>0</v>
      </c>
      <c r="P51" s="14">
        <f t="shared" si="7"/>
        <v>0</v>
      </c>
      <c r="Q51" s="15">
        <f t="shared" si="2"/>
        <v>0</v>
      </c>
      <c r="R51" s="15">
        <f t="shared" si="3"/>
        <v>0</v>
      </c>
      <c r="S51" s="15">
        <f t="shared" si="4"/>
        <v>0</v>
      </c>
      <c r="T51" s="15">
        <f t="shared" si="5"/>
        <v>0</v>
      </c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2">
        <f t="shared" si="0"/>
        <v>39</v>
      </c>
      <c r="C52" s="22"/>
      <c r="D52" s="105" t="s">
        <v>100</v>
      </c>
      <c r="E52" s="106"/>
      <c r="F52" s="106"/>
      <c r="G52" s="107"/>
      <c r="H52" s="23" t="s">
        <v>72</v>
      </c>
      <c r="I52" s="24"/>
      <c r="J52" s="27">
        <v>15</v>
      </c>
      <c r="K52" s="26">
        <v>180</v>
      </c>
      <c r="L52" s="14">
        <v>0</v>
      </c>
      <c r="M52" s="14">
        <v>0</v>
      </c>
      <c r="N52" s="12">
        <v>9.5</v>
      </c>
      <c r="O52" s="14">
        <f t="shared" si="7"/>
        <v>0</v>
      </c>
      <c r="P52" s="14">
        <f t="shared" si="7"/>
        <v>0</v>
      </c>
      <c r="Q52" s="15">
        <f t="shared" si="2"/>
        <v>0</v>
      </c>
      <c r="R52" s="15">
        <f t="shared" si="3"/>
        <v>0</v>
      </c>
      <c r="S52" s="15">
        <f t="shared" si="4"/>
        <v>0</v>
      </c>
      <c r="T52" s="15">
        <f t="shared" si="5"/>
        <v>0</v>
      </c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2">
        <f t="shared" si="0"/>
        <v>40</v>
      </c>
      <c r="C53" s="22"/>
      <c r="D53" s="105" t="s">
        <v>101</v>
      </c>
      <c r="E53" s="106"/>
      <c r="F53" s="106"/>
      <c r="G53" s="107"/>
      <c r="H53" s="23" t="s">
        <v>72</v>
      </c>
      <c r="I53" s="24"/>
      <c r="J53" s="27">
        <v>5</v>
      </c>
      <c r="K53" s="26">
        <v>40</v>
      </c>
      <c r="L53" s="14">
        <v>0</v>
      </c>
      <c r="M53" s="14">
        <v>0</v>
      </c>
      <c r="N53" s="12">
        <v>9.5</v>
      </c>
      <c r="O53" s="14">
        <f t="shared" si="7"/>
        <v>0</v>
      </c>
      <c r="P53" s="14">
        <f t="shared" si="7"/>
        <v>0</v>
      </c>
      <c r="Q53" s="15">
        <f t="shared" si="2"/>
        <v>0</v>
      </c>
      <c r="R53" s="15">
        <f t="shared" si="3"/>
        <v>0</v>
      </c>
      <c r="S53" s="15">
        <f t="shared" si="4"/>
        <v>0</v>
      </c>
      <c r="T53" s="15">
        <f t="shared" si="5"/>
        <v>0</v>
      </c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2">
        <f t="shared" si="0"/>
        <v>41</v>
      </c>
      <c r="C54" s="22"/>
      <c r="D54" s="105" t="s">
        <v>102</v>
      </c>
      <c r="E54" s="106"/>
      <c r="F54" s="106"/>
      <c r="G54" s="107"/>
      <c r="H54" s="23" t="s">
        <v>72</v>
      </c>
      <c r="I54" s="24"/>
      <c r="J54" s="27">
        <v>180</v>
      </c>
      <c r="K54" s="26">
        <v>2140</v>
      </c>
      <c r="L54" s="14">
        <v>0</v>
      </c>
      <c r="M54" s="14">
        <v>0</v>
      </c>
      <c r="N54" s="12">
        <v>9.5</v>
      </c>
      <c r="O54" s="14">
        <f t="shared" si="7"/>
        <v>0</v>
      </c>
      <c r="P54" s="14">
        <f t="shared" si="7"/>
        <v>0</v>
      </c>
      <c r="Q54" s="15">
        <f t="shared" si="2"/>
        <v>0</v>
      </c>
      <c r="R54" s="15">
        <f t="shared" si="3"/>
        <v>0</v>
      </c>
      <c r="S54" s="15">
        <f t="shared" si="4"/>
        <v>0</v>
      </c>
      <c r="T54" s="15">
        <f t="shared" si="5"/>
        <v>0</v>
      </c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2">
        <f t="shared" si="0"/>
        <v>42</v>
      </c>
      <c r="C55" s="22"/>
      <c r="D55" s="105" t="s">
        <v>103</v>
      </c>
      <c r="E55" s="106"/>
      <c r="F55" s="106"/>
      <c r="G55" s="107"/>
      <c r="H55" s="23" t="s">
        <v>72</v>
      </c>
      <c r="I55" s="24"/>
      <c r="J55" s="27">
        <v>30</v>
      </c>
      <c r="K55" s="26">
        <v>400</v>
      </c>
      <c r="L55" s="14">
        <v>0</v>
      </c>
      <c r="M55" s="14">
        <v>0</v>
      </c>
      <c r="N55" s="12">
        <v>9.5</v>
      </c>
      <c r="O55" s="14">
        <f t="shared" si="7"/>
        <v>0</v>
      </c>
      <c r="P55" s="14">
        <f t="shared" si="7"/>
        <v>0</v>
      </c>
      <c r="Q55" s="15">
        <f t="shared" si="2"/>
        <v>0</v>
      </c>
      <c r="R55" s="15">
        <f t="shared" si="3"/>
        <v>0</v>
      </c>
      <c r="S55" s="15">
        <f t="shared" si="4"/>
        <v>0</v>
      </c>
      <c r="T55" s="15">
        <f t="shared" si="5"/>
        <v>0</v>
      </c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2">
        <f t="shared" si="0"/>
        <v>43</v>
      </c>
      <c r="C56" s="22"/>
      <c r="D56" s="105" t="s">
        <v>104</v>
      </c>
      <c r="E56" s="106"/>
      <c r="F56" s="106"/>
      <c r="G56" s="107"/>
      <c r="H56" s="23" t="s">
        <v>72</v>
      </c>
      <c r="I56" s="24"/>
      <c r="J56" s="27">
        <v>75</v>
      </c>
      <c r="K56" s="26">
        <v>900</v>
      </c>
      <c r="L56" s="14">
        <v>0</v>
      </c>
      <c r="M56" s="14">
        <v>0</v>
      </c>
      <c r="N56" s="12">
        <v>9.5</v>
      </c>
      <c r="O56" s="14">
        <f t="shared" si="7"/>
        <v>0</v>
      </c>
      <c r="P56" s="14">
        <f t="shared" si="7"/>
        <v>0</v>
      </c>
      <c r="Q56" s="15">
        <f t="shared" si="2"/>
        <v>0</v>
      </c>
      <c r="R56" s="15">
        <f t="shared" si="3"/>
        <v>0</v>
      </c>
      <c r="S56" s="15">
        <f t="shared" si="4"/>
        <v>0</v>
      </c>
      <c r="T56" s="15">
        <f t="shared" si="5"/>
        <v>0</v>
      </c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2">
        <f t="shared" si="0"/>
        <v>44</v>
      </c>
      <c r="C57" s="22"/>
      <c r="D57" s="105" t="s">
        <v>105</v>
      </c>
      <c r="E57" s="106"/>
      <c r="F57" s="106"/>
      <c r="G57" s="107"/>
      <c r="H57" s="23" t="s">
        <v>72</v>
      </c>
      <c r="I57" s="24"/>
      <c r="J57" s="27">
        <v>10</v>
      </c>
      <c r="K57" s="26">
        <v>100</v>
      </c>
      <c r="L57" s="14">
        <v>0</v>
      </c>
      <c r="M57" s="14">
        <v>0</v>
      </c>
      <c r="N57" s="12">
        <v>9.5</v>
      </c>
      <c r="O57" s="14">
        <f t="shared" si="7"/>
        <v>0</v>
      </c>
      <c r="P57" s="14">
        <f t="shared" si="7"/>
        <v>0</v>
      </c>
      <c r="Q57" s="15">
        <f t="shared" si="2"/>
        <v>0</v>
      </c>
      <c r="R57" s="15">
        <f t="shared" si="3"/>
        <v>0</v>
      </c>
      <c r="S57" s="15">
        <f t="shared" si="4"/>
        <v>0</v>
      </c>
      <c r="T57" s="15">
        <f t="shared" si="5"/>
        <v>0</v>
      </c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2">
        <f t="shared" si="0"/>
        <v>45</v>
      </c>
      <c r="C58" s="22"/>
      <c r="D58" s="105" t="s">
        <v>106</v>
      </c>
      <c r="E58" s="106"/>
      <c r="F58" s="106"/>
      <c r="G58" s="107"/>
      <c r="H58" s="23" t="s">
        <v>72</v>
      </c>
      <c r="I58" s="24"/>
      <c r="J58" s="27">
        <v>10</v>
      </c>
      <c r="K58" s="26">
        <v>150</v>
      </c>
      <c r="L58" s="14">
        <v>0</v>
      </c>
      <c r="M58" s="14">
        <v>0</v>
      </c>
      <c r="N58" s="12">
        <v>9.5</v>
      </c>
      <c r="O58" s="14">
        <f t="shared" si="7"/>
        <v>0</v>
      </c>
      <c r="P58" s="14">
        <f t="shared" si="7"/>
        <v>0</v>
      </c>
      <c r="Q58" s="15">
        <f t="shared" si="2"/>
        <v>0</v>
      </c>
      <c r="R58" s="15">
        <f t="shared" si="3"/>
        <v>0</v>
      </c>
      <c r="S58" s="15">
        <f t="shared" si="4"/>
        <v>0</v>
      </c>
      <c r="T58" s="15">
        <f t="shared" si="5"/>
        <v>0</v>
      </c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2">
        <f t="shared" si="0"/>
        <v>46</v>
      </c>
      <c r="C59" s="22"/>
      <c r="D59" s="105" t="s">
        <v>107</v>
      </c>
      <c r="E59" s="106"/>
      <c r="F59" s="106"/>
      <c r="G59" s="107"/>
      <c r="H59" s="23" t="s">
        <v>72</v>
      </c>
      <c r="I59" s="24"/>
      <c r="J59" s="27">
        <v>50</v>
      </c>
      <c r="K59" s="26">
        <v>600</v>
      </c>
      <c r="L59" s="14">
        <v>0</v>
      </c>
      <c r="M59" s="14">
        <v>0</v>
      </c>
      <c r="N59" s="12">
        <v>9.5</v>
      </c>
      <c r="O59" s="14">
        <f t="shared" si="7"/>
        <v>0</v>
      </c>
      <c r="P59" s="14">
        <f t="shared" si="7"/>
        <v>0</v>
      </c>
      <c r="Q59" s="15">
        <f t="shared" si="2"/>
        <v>0</v>
      </c>
      <c r="R59" s="15">
        <f t="shared" si="3"/>
        <v>0</v>
      </c>
      <c r="S59" s="15">
        <f t="shared" si="4"/>
        <v>0</v>
      </c>
      <c r="T59" s="15">
        <f t="shared" si="5"/>
        <v>0</v>
      </c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2">
        <f t="shared" si="0"/>
        <v>47</v>
      </c>
      <c r="C60" s="22"/>
      <c r="D60" s="105" t="s">
        <v>108</v>
      </c>
      <c r="E60" s="106"/>
      <c r="F60" s="106"/>
      <c r="G60" s="107"/>
      <c r="H60" s="23" t="s">
        <v>72</v>
      </c>
      <c r="I60" s="24"/>
      <c r="J60" s="27">
        <v>180</v>
      </c>
      <c r="K60" s="26">
        <v>2200</v>
      </c>
      <c r="L60" s="14">
        <v>0</v>
      </c>
      <c r="M60" s="14">
        <v>0</v>
      </c>
      <c r="N60" s="12">
        <v>9.5</v>
      </c>
      <c r="O60" s="14">
        <f t="shared" si="7"/>
        <v>0</v>
      </c>
      <c r="P60" s="14">
        <f t="shared" si="7"/>
        <v>0</v>
      </c>
      <c r="Q60" s="15">
        <f t="shared" si="2"/>
        <v>0</v>
      </c>
      <c r="R60" s="15">
        <f t="shared" si="3"/>
        <v>0</v>
      </c>
      <c r="S60" s="15">
        <f t="shared" si="4"/>
        <v>0</v>
      </c>
      <c r="T60" s="15">
        <f t="shared" si="5"/>
        <v>0</v>
      </c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2">
        <f t="shared" si="0"/>
        <v>48</v>
      </c>
      <c r="C61" s="22"/>
      <c r="D61" s="119" t="s">
        <v>109</v>
      </c>
      <c r="E61" s="106"/>
      <c r="F61" s="106"/>
      <c r="G61" s="107"/>
      <c r="H61" s="23" t="s">
        <v>72</v>
      </c>
      <c r="I61" s="24"/>
      <c r="J61" s="27">
        <v>340</v>
      </c>
      <c r="K61" s="26">
        <v>4080</v>
      </c>
      <c r="L61" s="14">
        <v>0</v>
      </c>
      <c r="M61" s="14">
        <v>0</v>
      </c>
      <c r="N61" s="12">
        <v>9.5</v>
      </c>
      <c r="O61" s="14">
        <f t="shared" si="7"/>
        <v>0</v>
      </c>
      <c r="P61" s="14">
        <f t="shared" si="7"/>
        <v>0</v>
      </c>
      <c r="Q61" s="15">
        <f t="shared" si="2"/>
        <v>0</v>
      </c>
      <c r="R61" s="15">
        <f t="shared" si="3"/>
        <v>0</v>
      </c>
      <c r="S61" s="15">
        <f t="shared" si="4"/>
        <v>0</v>
      </c>
      <c r="T61" s="15">
        <f t="shared" si="5"/>
        <v>0</v>
      </c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2">
        <f t="shared" si="0"/>
        <v>49</v>
      </c>
      <c r="C62" s="22"/>
      <c r="D62" s="119" t="s">
        <v>110</v>
      </c>
      <c r="E62" s="106"/>
      <c r="F62" s="106"/>
      <c r="G62" s="107"/>
      <c r="H62" s="23" t="s">
        <v>72</v>
      </c>
      <c r="I62" s="24"/>
      <c r="J62" s="27">
        <v>0</v>
      </c>
      <c r="K62" s="26">
        <v>1320</v>
      </c>
      <c r="L62" s="14">
        <v>0</v>
      </c>
      <c r="M62" s="14">
        <v>0</v>
      </c>
      <c r="N62" s="12">
        <v>9.5</v>
      </c>
      <c r="O62" s="14">
        <f t="shared" si="7"/>
        <v>0</v>
      </c>
      <c r="P62" s="14">
        <f t="shared" si="7"/>
        <v>0</v>
      </c>
      <c r="Q62" s="15">
        <f t="shared" si="2"/>
        <v>0</v>
      </c>
      <c r="R62" s="15">
        <f t="shared" si="3"/>
        <v>0</v>
      </c>
      <c r="S62" s="15">
        <f t="shared" si="4"/>
        <v>0</v>
      </c>
      <c r="T62" s="15">
        <f t="shared" si="5"/>
        <v>0</v>
      </c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2">
        <f t="shared" si="0"/>
        <v>50</v>
      </c>
      <c r="C63" s="22"/>
      <c r="D63" s="105" t="s">
        <v>111</v>
      </c>
      <c r="E63" s="106"/>
      <c r="F63" s="106"/>
      <c r="G63" s="107"/>
      <c r="H63" s="23" t="s">
        <v>72</v>
      </c>
      <c r="I63" s="24"/>
      <c r="J63" s="27">
        <v>5</v>
      </c>
      <c r="K63" s="26">
        <v>30</v>
      </c>
      <c r="L63" s="14">
        <v>0</v>
      </c>
      <c r="M63" s="14">
        <v>0</v>
      </c>
      <c r="N63" s="12">
        <v>9.5</v>
      </c>
      <c r="O63" s="14">
        <f t="shared" si="7"/>
        <v>0</v>
      </c>
      <c r="P63" s="14">
        <f t="shared" si="7"/>
        <v>0</v>
      </c>
      <c r="Q63" s="15">
        <f t="shared" si="2"/>
        <v>0</v>
      </c>
      <c r="R63" s="15">
        <f t="shared" si="3"/>
        <v>0</v>
      </c>
      <c r="S63" s="15">
        <f t="shared" si="4"/>
        <v>0</v>
      </c>
      <c r="T63" s="15">
        <f t="shared" si="5"/>
        <v>0</v>
      </c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2">
        <f t="shared" si="0"/>
        <v>51</v>
      </c>
      <c r="C64" s="22"/>
      <c r="D64" s="105" t="s">
        <v>112</v>
      </c>
      <c r="E64" s="106"/>
      <c r="F64" s="106"/>
      <c r="G64" s="107"/>
      <c r="H64" s="23" t="s">
        <v>72</v>
      </c>
      <c r="I64" s="24"/>
      <c r="J64" s="27">
        <v>20</v>
      </c>
      <c r="K64" s="26">
        <v>270</v>
      </c>
      <c r="L64" s="14">
        <v>0</v>
      </c>
      <c r="M64" s="14">
        <v>0</v>
      </c>
      <c r="N64" s="12">
        <v>9.5</v>
      </c>
      <c r="O64" s="14">
        <f t="shared" si="7"/>
        <v>0</v>
      </c>
      <c r="P64" s="14">
        <f t="shared" si="7"/>
        <v>0</v>
      </c>
      <c r="Q64" s="15">
        <f t="shared" si="2"/>
        <v>0</v>
      </c>
      <c r="R64" s="15">
        <f t="shared" si="3"/>
        <v>0</v>
      </c>
      <c r="S64" s="15">
        <f t="shared" si="4"/>
        <v>0</v>
      </c>
      <c r="T64" s="15">
        <f t="shared" si="5"/>
        <v>0</v>
      </c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2">
        <f t="shared" si="0"/>
        <v>52</v>
      </c>
      <c r="C65" s="22"/>
      <c r="D65" s="105" t="s">
        <v>113</v>
      </c>
      <c r="E65" s="106"/>
      <c r="F65" s="106"/>
      <c r="G65" s="107"/>
      <c r="H65" s="23" t="s">
        <v>72</v>
      </c>
      <c r="I65" s="24"/>
      <c r="J65" s="25">
        <v>0</v>
      </c>
      <c r="K65" s="26">
        <v>60</v>
      </c>
      <c r="L65" s="14">
        <v>0</v>
      </c>
      <c r="M65" s="14">
        <v>0</v>
      </c>
      <c r="N65" s="12">
        <v>9.5</v>
      </c>
      <c r="O65" s="14">
        <f t="shared" ref="O65:P80" si="8">PRODUCT(L65,1.095)</f>
        <v>0</v>
      </c>
      <c r="P65" s="14">
        <f t="shared" si="8"/>
        <v>0</v>
      </c>
      <c r="Q65" s="15">
        <f t="shared" si="2"/>
        <v>0</v>
      </c>
      <c r="R65" s="15">
        <f t="shared" si="3"/>
        <v>0</v>
      </c>
      <c r="S65" s="15">
        <f t="shared" si="4"/>
        <v>0</v>
      </c>
      <c r="T65" s="15">
        <f t="shared" si="5"/>
        <v>0</v>
      </c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2">
        <f t="shared" si="0"/>
        <v>53</v>
      </c>
      <c r="C66" s="22"/>
      <c r="D66" s="105" t="s">
        <v>114</v>
      </c>
      <c r="E66" s="106"/>
      <c r="F66" s="106"/>
      <c r="G66" s="107"/>
      <c r="H66" s="23" t="s">
        <v>72</v>
      </c>
      <c r="I66" s="24"/>
      <c r="J66" s="25">
        <v>10</v>
      </c>
      <c r="K66" s="26">
        <v>90</v>
      </c>
      <c r="L66" s="14">
        <v>0</v>
      </c>
      <c r="M66" s="14">
        <v>0</v>
      </c>
      <c r="N66" s="12">
        <v>9.5</v>
      </c>
      <c r="O66" s="14">
        <f t="shared" si="8"/>
        <v>0</v>
      </c>
      <c r="P66" s="14">
        <f t="shared" si="8"/>
        <v>0</v>
      </c>
      <c r="Q66" s="15">
        <f t="shared" si="2"/>
        <v>0</v>
      </c>
      <c r="R66" s="15">
        <f t="shared" si="3"/>
        <v>0</v>
      </c>
      <c r="S66" s="15">
        <f t="shared" si="4"/>
        <v>0</v>
      </c>
      <c r="T66" s="15">
        <f t="shared" si="5"/>
        <v>0</v>
      </c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2">
        <f t="shared" si="0"/>
        <v>54</v>
      </c>
      <c r="C67" s="22"/>
      <c r="D67" s="105" t="s">
        <v>115</v>
      </c>
      <c r="E67" s="106"/>
      <c r="F67" s="106"/>
      <c r="G67" s="107"/>
      <c r="H67" s="23" t="s">
        <v>72</v>
      </c>
      <c r="I67" s="24"/>
      <c r="J67" s="25">
        <v>0</v>
      </c>
      <c r="K67" s="26">
        <v>180</v>
      </c>
      <c r="L67" s="14">
        <v>0</v>
      </c>
      <c r="M67" s="14">
        <v>0</v>
      </c>
      <c r="N67" s="12">
        <v>9.5</v>
      </c>
      <c r="O67" s="14">
        <f t="shared" si="8"/>
        <v>0</v>
      </c>
      <c r="P67" s="14">
        <f t="shared" si="8"/>
        <v>0</v>
      </c>
      <c r="Q67" s="15">
        <f t="shared" si="2"/>
        <v>0</v>
      </c>
      <c r="R67" s="15">
        <f t="shared" si="3"/>
        <v>0</v>
      </c>
      <c r="S67" s="15">
        <f t="shared" si="4"/>
        <v>0</v>
      </c>
      <c r="T67" s="15">
        <f t="shared" si="5"/>
        <v>0</v>
      </c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2">
        <f t="shared" si="0"/>
        <v>55</v>
      </c>
      <c r="C68" s="22"/>
      <c r="D68" s="105" t="s">
        <v>116</v>
      </c>
      <c r="E68" s="106"/>
      <c r="F68" s="106"/>
      <c r="G68" s="107"/>
      <c r="H68" s="23" t="s">
        <v>72</v>
      </c>
      <c r="I68" s="24"/>
      <c r="J68" s="25">
        <v>10</v>
      </c>
      <c r="K68" s="26">
        <v>140</v>
      </c>
      <c r="L68" s="14">
        <v>0</v>
      </c>
      <c r="M68" s="14">
        <v>0</v>
      </c>
      <c r="N68" s="12">
        <v>9.5</v>
      </c>
      <c r="O68" s="14">
        <f t="shared" si="8"/>
        <v>0</v>
      </c>
      <c r="P68" s="14">
        <f t="shared" si="8"/>
        <v>0</v>
      </c>
      <c r="Q68" s="15">
        <f t="shared" si="2"/>
        <v>0</v>
      </c>
      <c r="R68" s="15">
        <f t="shared" si="3"/>
        <v>0</v>
      </c>
      <c r="S68" s="15">
        <f t="shared" si="4"/>
        <v>0</v>
      </c>
      <c r="T68" s="15">
        <f t="shared" si="5"/>
        <v>0</v>
      </c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2">
        <f t="shared" si="0"/>
        <v>56</v>
      </c>
      <c r="C69" s="22"/>
      <c r="D69" s="105" t="s">
        <v>117</v>
      </c>
      <c r="E69" s="106"/>
      <c r="F69" s="106"/>
      <c r="G69" s="107"/>
      <c r="H69" s="23" t="s">
        <v>72</v>
      </c>
      <c r="I69" s="24"/>
      <c r="J69" s="25">
        <v>12</v>
      </c>
      <c r="K69" s="26">
        <v>144</v>
      </c>
      <c r="L69" s="14">
        <v>0</v>
      </c>
      <c r="M69" s="14">
        <v>0</v>
      </c>
      <c r="N69" s="12">
        <v>9.5</v>
      </c>
      <c r="O69" s="14">
        <f t="shared" si="8"/>
        <v>0</v>
      </c>
      <c r="P69" s="14">
        <f t="shared" si="8"/>
        <v>0</v>
      </c>
      <c r="Q69" s="15">
        <f t="shared" si="2"/>
        <v>0</v>
      </c>
      <c r="R69" s="15">
        <f t="shared" si="3"/>
        <v>0</v>
      </c>
      <c r="S69" s="15">
        <f t="shared" si="4"/>
        <v>0</v>
      </c>
      <c r="T69" s="15">
        <f t="shared" si="5"/>
        <v>0</v>
      </c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2">
        <f t="shared" si="0"/>
        <v>57</v>
      </c>
      <c r="C70" s="22"/>
      <c r="D70" s="105" t="s">
        <v>118</v>
      </c>
      <c r="E70" s="106"/>
      <c r="F70" s="106"/>
      <c r="G70" s="107"/>
      <c r="H70" s="23" t="s">
        <v>72</v>
      </c>
      <c r="I70" s="24"/>
      <c r="J70" s="25">
        <v>80</v>
      </c>
      <c r="K70" s="26">
        <v>972</v>
      </c>
      <c r="L70" s="14">
        <v>0</v>
      </c>
      <c r="M70" s="14">
        <v>0</v>
      </c>
      <c r="N70" s="12">
        <v>9.5</v>
      </c>
      <c r="O70" s="14">
        <f t="shared" si="8"/>
        <v>0</v>
      </c>
      <c r="P70" s="14">
        <f t="shared" si="8"/>
        <v>0</v>
      </c>
      <c r="Q70" s="15">
        <f t="shared" si="2"/>
        <v>0</v>
      </c>
      <c r="R70" s="15">
        <f t="shared" si="3"/>
        <v>0</v>
      </c>
      <c r="S70" s="15">
        <f t="shared" si="4"/>
        <v>0</v>
      </c>
      <c r="T70" s="15">
        <f t="shared" si="5"/>
        <v>0</v>
      </c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2">
        <f t="shared" si="0"/>
        <v>58</v>
      </c>
      <c r="C71" s="22"/>
      <c r="D71" s="105" t="s">
        <v>119</v>
      </c>
      <c r="E71" s="106"/>
      <c r="F71" s="106"/>
      <c r="G71" s="107"/>
      <c r="H71" s="23" t="s">
        <v>72</v>
      </c>
      <c r="I71" s="24"/>
      <c r="J71" s="25">
        <v>20</v>
      </c>
      <c r="K71" s="26">
        <v>252</v>
      </c>
      <c r="L71" s="14">
        <v>0</v>
      </c>
      <c r="M71" s="14">
        <v>0</v>
      </c>
      <c r="N71" s="12">
        <v>9.5</v>
      </c>
      <c r="O71" s="14">
        <f t="shared" si="8"/>
        <v>0</v>
      </c>
      <c r="P71" s="14">
        <f t="shared" si="8"/>
        <v>0</v>
      </c>
      <c r="Q71" s="15">
        <f t="shared" si="2"/>
        <v>0</v>
      </c>
      <c r="R71" s="15">
        <f t="shared" si="3"/>
        <v>0</v>
      </c>
      <c r="S71" s="15">
        <f t="shared" si="4"/>
        <v>0</v>
      </c>
      <c r="T71" s="15">
        <f t="shared" si="5"/>
        <v>0</v>
      </c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2">
        <f t="shared" si="0"/>
        <v>59</v>
      </c>
      <c r="C72" s="22"/>
      <c r="D72" s="105" t="s">
        <v>120</v>
      </c>
      <c r="E72" s="106"/>
      <c r="F72" s="106"/>
      <c r="G72" s="107"/>
      <c r="H72" s="23" t="s">
        <v>72</v>
      </c>
      <c r="I72" s="24"/>
      <c r="J72" s="25">
        <v>5</v>
      </c>
      <c r="K72" s="26">
        <v>60</v>
      </c>
      <c r="L72" s="14">
        <v>0</v>
      </c>
      <c r="M72" s="14">
        <v>0</v>
      </c>
      <c r="N72" s="12">
        <v>9.5</v>
      </c>
      <c r="O72" s="14">
        <f t="shared" si="8"/>
        <v>0</v>
      </c>
      <c r="P72" s="14">
        <f t="shared" si="8"/>
        <v>0</v>
      </c>
      <c r="Q72" s="15">
        <f t="shared" si="2"/>
        <v>0</v>
      </c>
      <c r="R72" s="15">
        <f t="shared" si="3"/>
        <v>0</v>
      </c>
      <c r="S72" s="15">
        <f t="shared" si="4"/>
        <v>0</v>
      </c>
      <c r="T72" s="15">
        <f t="shared" si="5"/>
        <v>0</v>
      </c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2">
        <f t="shared" si="0"/>
        <v>60</v>
      </c>
      <c r="C73" s="22"/>
      <c r="D73" s="105" t="s">
        <v>121</v>
      </c>
      <c r="E73" s="106"/>
      <c r="F73" s="106"/>
      <c r="G73" s="107"/>
      <c r="H73" s="23" t="s">
        <v>72</v>
      </c>
      <c r="I73" s="24"/>
      <c r="J73" s="25">
        <v>10</v>
      </c>
      <c r="K73" s="26">
        <v>84</v>
      </c>
      <c r="L73" s="14">
        <v>0</v>
      </c>
      <c r="M73" s="14">
        <v>0</v>
      </c>
      <c r="N73" s="12">
        <v>9.5</v>
      </c>
      <c r="O73" s="14">
        <f t="shared" si="8"/>
        <v>0</v>
      </c>
      <c r="P73" s="14">
        <f t="shared" si="8"/>
        <v>0</v>
      </c>
      <c r="Q73" s="15">
        <f t="shared" si="2"/>
        <v>0</v>
      </c>
      <c r="R73" s="15">
        <f t="shared" si="3"/>
        <v>0</v>
      </c>
      <c r="S73" s="15">
        <f t="shared" si="4"/>
        <v>0</v>
      </c>
      <c r="T73" s="15">
        <f t="shared" si="5"/>
        <v>0</v>
      </c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2">
        <f t="shared" si="0"/>
        <v>61</v>
      </c>
      <c r="C74" s="22"/>
      <c r="D74" s="105" t="s">
        <v>122</v>
      </c>
      <c r="E74" s="106"/>
      <c r="F74" s="106"/>
      <c r="G74" s="107"/>
      <c r="H74" s="23" t="s">
        <v>72</v>
      </c>
      <c r="I74" s="24"/>
      <c r="J74" s="25">
        <v>70</v>
      </c>
      <c r="K74" s="26">
        <v>830</v>
      </c>
      <c r="L74" s="14">
        <v>0</v>
      </c>
      <c r="M74" s="14">
        <v>0</v>
      </c>
      <c r="N74" s="12">
        <v>9.5</v>
      </c>
      <c r="O74" s="14">
        <f t="shared" si="8"/>
        <v>0</v>
      </c>
      <c r="P74" s="14">
        <f t="shared" si="8"/>
        <v>0</v>
      </c>
      <c r="Q74" s="15">
        <f t="shared" si="2"/>
        <v>0</v>
      </c>
      <c r="R74" s="15">
        <f t="shared" si="3"/>
        <v>0</v>
      </c>
      <c r="S74" s="15">
        <f t="shared" si="4"/>
        <v>0</v>
      </c>
      <c r="T74" s="15">
        <f t="shared" si="5"/>
        <v>0</v>
      </c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2">
        <f t="shared" si="0"/>
        <v>62</v>
      </c>
      <c r="C75" s="22"/>
      <c r="D75" s="105" t="s">
        <v>123</v>
      </c>
      <c r="E75" s="106"/>
      <c r="F75" s="106"/>
      <c r="G75" s="107"/>
      <c r="H75" s="23" t="s">
        <v>72</v>
      </c>
      <c r="I75" s="24"/>
      <c r="J75" s="25">
        <v>30</v>
      </c>
      <c r="K75" s="26">
        <v>320</v>
      </c>
      <c r="L75" s="14">
        <v>0</v>
      </c>
      <c r="M75" s="14">
        <v>0</v>
      </c>
      <c r="N75" s="12">
        <v>9.5</v>
      </c>
      <c r="O75" s="14">
        <f t="shared" si="8"/>
        <v>0</v>
      </c>
      <c r="P75" s="14">
        <f t="shared" si="8"/>
        <v>0</v>
      </c>
      <c r="Q75" s="15">
        <f t="shared" si="2"/>
        <v>0</v>
      </c>
      <c r="R75" s="15">
        <f t="shared" si="3"/>
        <v>0</v>
      </c>
      <c r="S75" s="15">
        <f t="shared" si="4"/>
        <v>0</v>
      </c>
      <c r="T75" s="15">
        <f t="shared" si="5"/>
        <v>0</v>
      </c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2">
        <f t="shared" si="0"/>
        <v>63</v>
      </c>
      <c r="C76" s="22"/>
      <c r="D76" s="105" t="s">
        <v>124</v>
      </c>
      <c r="E76" s="106"/>
      <c r="F76" s="106"/>
      <c r="G76" s="107"/>
      <c r="H76" s="23" t="s">
        <v>72</v>
      </c>
      <c r="I76" s="24"/>
      <c r="J76" s="25">
        <v>5</v>
      </c>
      <c r="K76" s="26">
        <v>40</v>
      </c>
      <c r="L76" s="14">
        <v>0</v>
      </c>
      <c r="M76" s="14">
        <v>0</v>
      </c>
      <c r="N76" s="12">
        <v>9.5</v>
      </c>
      <c r="O76" s="14">
        <f t="shared" si="8"/>
        <v>0</v>
      </c>
      <c r="P76" s="14">
        <f t="shared" si="8"/>
        <v>0</v>
      </c>
      <c r="Q76" s="15">
        <f t="shared" si="2"/>
        <v>0</v>
      </c>
      <c r="R76" s="15">
        <f t="shared" si="3"/>
        <v>0</v>
      </c>
      <c r="S76" s="15">
        <f t="shared" si="4"/>
        <v>0</v>
      </c>
      <c r="T76" s="15">
        <f t="shared" si="5"/>
        <v>0</v>
      </c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2">
        <f t="shared" si="0"/>
        <v>64</v>
      </c>
      <c r="C77" s="22"/>
      <c r="D77" s="105" t="s">
        <v>125</v>
      </c>
      <c r="E77" s="106"/>
      <c r="F77" s="106"/>
      <c r="G77" s="107"/>
      <c r="H77" s="23" t="s">
        <v>72</v>
      </c>
      <c r="I77" s="24"/>
      <c r="J77" s="25">
        <v>5</v>
      </c>
      <c r="K77" s="26">
        <v>30</v>
      </c>
      <c r="L77" s="14">
        <v>0</v>
      </c>
      <c r="M77" s="14">
        <v>0</v>
      </c>
      <c r="N77" s="12">
        <v>9.5</v>
      </c>
      <c r="O77" s="14">
        <f t="shared" si="8"/>
        <v>0</v>
      </c>
      <c r="P77" s="14">
        <f t="shared" si="8"/>
        <v>0</v>
      </c>
      <c r="Q77" s="15">
        <f t="shared" si="2"/>
        <v>0</v>
      </c>
      <c r="R77" s="15">
        <f t="shared" si="3"/>
        <v>0</v>
      </c>
      <c r="S77" s="15">
        <f t="shared" si="4"/>
        <v>0</v>
      </c>
      <c r="T77" s="15">
        <f t="shared" si="5"/>
        <v>0</v>
      </c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2">
        <f t="shared" si="0"/>
        <v>65</v>
      </c>
      <c r="C78" s="22"/>
      <c r="D78" s="105" t="s">
        <v>126</v>
      </c>
      <c r="E78" s="106"/>
      <c r="F78" s="106"/>
      <c r="G78" s="107"/>
      <c r="H78" s="23" t="s">
        <v>72</v>
      </c>
      <c r="I78" s="24"/>
      <c r="J78" s="25">
        <v>20</v>
      </c>
      <c r="K78" s="26">
        <v>240</v>
      </c>
      <c r="L78" s="14">
        <v>0</v>
      </c>
      <c r="M78" s="14">
        <v>0</v>
      </c>
      <c r="N78" s="12">
        <v>9.5</v>
      </c>
      <c r="O78" s="14">
        <f t="shared" si="8"/>
        <v>0</v>
      </c>
      <c r="P78" s="14">
        <f t="shared" si="8"/>
        <v>0</v>
      </c>
      <c r="Q78" s="15">
        <f t="shared" si="2"/>
        <v>0</v>
      </c>
      <c r="R78" s="15">
        <f t="shared" si="3"/>
        <v>0</v>
      </c>
      <c r="S78" s="15">
        <f t="shared" si="4"/>
        <v>0</v>
      </c>
      <c r="T78" s="15">
        <f t="shared" si="5"/>
        <v>0</v>
      </c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2">
        <f t="shared" si="0"/>
        <v>66</v>
      </c>
      <c r="C79" s="22"/>
      <c r="D79" s="105" t="s">
        <v>127</v>
      </c>
      <c r="E79" s="106"/>
      <c r="F79" s="106"/>
      <c r="G79" s="107"/>
      <c r="H79" s="23" t="s">
        <v>72</v>
      </c>
      <c r="I79" s="24"/>
      <c r="J79" s="25">
        <v>10</v>
      </c>
      <c r="K79" s="26">
        <v>100</v>
      </c>
      <c r="L79" s="14">
        <v>0</v>
      </c>
      <c r="M79" s="14">
        <v>0</v>
      </c>
      <c r="N79" s="12">
        <v>9.5</v>
      </c>
      <c r="O79" s="14">
        <f t="shared" si="8"/>
        <v>0</v>
      </c>
      <c r="P79" s="14">
        <f t="shared" si="8"/>
        <v>0</v>
      </c>
      <c r="Q79" s="15">
        <f t="shared" si="2"/>
        <v>0</v>
      </c>
      <c r="R79" s="15">
        <f t="shared" si="3"/>
        <v>0</v>
      </c>
      <c r="S79" s="15">
        <f t="shared" si="4"/>
        <v>0</v>
      </c>
      <c r="T79" s="15">
        <f t="shared" si="5"/>
        <v>0</v>
      </c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2">
        <f t="shared" si="0"/>
        <v>67</v>
      </c>
      <c r="C80" s="22"/>
      <c r="D80" s="105" t="s">
        <v>128</v>
      </c>
      <c r="E80" s="106"/>
      <c r="F80" s="106"/>
      <c r="G80" s="107"/>
      <c r="H80" s="23" t="s">
        <v>72</v>
      </c>
      <c r="I80" s="24"/>
      <c r="J80" s="25">
        <v>20</v>
      </c>
      <c r="K80" s="26">
        <v>160</v>
      </c>
      <c r="L80" s="14">
        <v>0</v>
      </c>
      <c r="M80" s="14">
        <v>0</v>
      </c>
      <c r="N80" s="12">
        <v>9.5</v>
      </c>
      <c r="O80" s="14">
        <f t="shared" si="8"/>
        <v>0</v>
      </c>
      <c r="P80" s="14">
        <f t="shared" si="8"/>
        <v>0</v>
      </c>
      <c r="Q80" s="15">
        <f t="shared" si="2"/>
        <v>0</v>
      </c>
      <c r="R80" s="15">
        <f t="shared" si="3"/>
        <v>0</v>
      </c>
      <c r="S80" s="15">
        <f t="shared" si="4"/>
        <v>0</v>
      </c>
      <c r="T80" s="15">
        <f t="shared" si="5"/>
        <v>0</v>
      </c>
      <c r="U80" s="2"/>
      <c r="V80" s="2"/>
      <c r="W80" s="2"/>
      <c r="X80" s="2"/>
      <c r="Y80" s="2"/>
      <c r="Z80" s="2"/>
    </row>
    <row r="81" spans="1:26" ht="24.95" customHeight="1" x14ac:dyDescent="0.3">
      <c r="A81" s="2"/>
      <c r="B81" s="35">
        <f t="shared" ref="B81:B96" si="9">B80+1</f>
        <v>68</v>
      </c>
      <c r="C81" s="35"/>
      <c r="D81" s="123" t="s">
        <v>336</v>
      </c>
      <c r="E81" s="124"/>
      <c r="F81" s="124"/>
      <c r="G81" s="125"/>
      <c r="H81" s="30" t="s">
        <v>72</v>
      </c>
      <c r="I81" s="71"/>
      <c r="J81" s="72">
        <v>140</v>
      </c>
      <c r="K81" s="13">
        <v>1650</v>
      </c>
      <c r="L81" s="36">
        <v>0</v>
      </c>
      <c r="M81" s="36">
        <v>0</v>
      </c>
      <c r="N81" s="17">
        <v>9.5</v>
      </c>
      <c r="O81" s="36">
        <f t="shared" ref="O81:P94" si="10">PRODUCT(L81,1.095)</f>
        <v>0</v>
      </c>
      <c r="P81" s="36">
        <f t="shared" si="10"/>
        <v>0</v>
      </c>
      <c r="Q81" s="37">
        <f t="shared" si="2"/>
        <v>0</v>
      </c>
      <c r="R81" s="37">
        <f t="shared" si="3"/>
        <v>0</v>
      </c>
      <c r="S81" s="37">
        <f t="shared" si="4"/>
        <v>0</v>
      </c>
      <c r="T81" s="37">
        <f t="shared" si="5"/>
        <v>0</v>
      </c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2">
        <f t="shared" si="9"/>
        <v>69</v>
      </c>
      <c r="C82" s="22"/>
      <c r="D82" s="105" t="s">
        <v>129</v>
      </c>
      <c r="E82" s="106"/>
      <c r="F82" s="106"/>
      <c r="G82" s="107"/>
      <c r="H82" s="23" t="s">
        <v>72</v>
      </c>
      <c r="I82" s="24"/>
      <c r="J82" s="25">
        <v>35</v>
      </c>
      <c r="K82" s="26">
        <v>420</v>
      </c>
      <c r="L82" s="14">
        <v>0</v>
      </c>
      <c r="M82" s="14">
        <v>0</v>
      </c>
      <c r="N82" s="12">
        <v>9.5</v>
      </c>
      <c r="O82" s="14">
        <f t="shared" si="10"/>
        <v>0</v>
      </c>
      <c r="P82" s="14">
        <f t="shared" si="10"/>
        <v>0</v>
      </c>
      <c r="Q82" s="15">
        <f t="shared" si="2"/>
        <v>0</v>
      </c>
      <c r="R82" s="15">
        <f t="shared" si="3"/>
        <v>0</v>
      </c>
      <c r="S82" s="15">
        <f t="shared" si="4"/>
        <v>0</v>
      </c>
      <c r="T82" s="15">
        <f t="shared" si="5"/>
        <v>0</v>
      </c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2">
        <f t="shared" si="9"/>
        <v>70</v>
      </c>
      <c r="C83" s="22"/>
      <c r="D83" s="119" t="s">
        <v>130</v>
      </c>
      <c r="E83" s="106"/>
      <c r="F83" s="106"/>
      <c r="G83" s="107"/>
      <c r="H83" s="23" t="s">
        <v>72</v>
      </c>
      <c r="I83" s="24"/>
      <c r="J83" s="25">
        <v>5</v>
      </c>
      <c r="K83" s="26">
        <v>30</v>
      </c>
      <c r="L83" s="14">
        <v>0</v>
      </c>
      <c r="M83" s="14">
        <v>0</v>
      </c>
      <c r="N83" s="12">
        <v>9.5</v>
      </c>
      <c r="O83" s="14">
        <f t="shared" si="10"/>
        <v>0</v>
      </c>
      <c r="P83" s="14">
        <f t="shared" si="10"/>
        <v>0</v>
      </c>
      <c r="Q83" s="15">
        <f t="shared" si="2"/>
        <v>0</v>
      </c>
      <c r="R83" s="15">
        <f t="shared" si="3"/>
        <v>0</v>
      </c>
      <c r="S83" s="15">
        <f t="shared" si="4"/>
        <v>0</v>
      </c>
      <c r="T83" s="15">
        <f t="shared" si="5"/>
        <v>0</v>
      </c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2">
        <f t="shared" si="9"/>
        <v>71</v>
      </c>
      <c r="C84" s="22"/>
      <c r="D84" s="119" t="s">
        <v>131</v>
      </c>
      <c r="E84" s="106"/>
      <c r="F84" s="106"/>
      <c r="G84" s="107"/>
      <c r="H84" s="23" t="s">
        <v>72</v>
      </c>
      <c r="I84" s="24"/>
      <c r="J84" s="25">
        <v>5</v>
      </c>
      <c r="K84" s="26">
        <v>60</v>
      </c>
      <c r="L84" s="14">
        <v>0</v>
      </c>
      <c r="M84" s="14">
        <v>0</v>
      </c>
      <c r="N84" s="12">
        <v>9.5</v>
      </c>
      <c r="O84" s="14">
        <f t="shared" si="10"/>
        <v>0</v>
      </c>
      <c r="P84" s="14">
        <f t="shared" si="10"/>
        <v>0</v>
      </c>
      <c r="Q84" s="15">
        <f t="shared" si="2"/>
        <v>0</v>
      </c>
      <c r="R84" s="15">
        <f t="shared" si="3"/>
        <v>0</v>
      </c>
      <c r="S84" s="15">
        <f t="shared" si="4"/>
        <v>0</v>
      </c>
      <c r="T84" s="15">
        <f t="shared" si="5"/>
        <v>0</v>
      </c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2">
        <f t="shared" si="9"/>
        <v>72</v>
      </c>
      <c r="C85" s="22"/>
      <c r="D85" s="119" t="s">
        <v>132</v>
      </c>
      <c r="E85" s="106"/>
      <c r="F85" s="106"/>
      <c r="G85" s="107"/>
      <c r="H85" s="23" t="s">
        <v>72</v>
      </c>
      <c r="I85" s="24"/>
      <c r="J85" s="25">
        <v>15</v>
      </c>
      <c r="K85" s="26">
        <v>140</v>
      </c>
      <c r="L85" s="14">
        <v>0</v>
      </c>
      <c r="M85" s="14">
        <v>0</v>
      </c>
      <c r="N85" s="12">
        <v>9.5</v>
      </c>
      <c r="O85" s="14">
        <f t="shared" si="10"/>
        <v>0</v>
      </c>
      <c r="P85" s="14">
        <f t="shared" si="10"/>
        <v>0</v>
      </c>
      <c r="Q85" s="15">
        <f t="shared" si="2"/>
        <v>0</v>
      </c>
      <c r="R85" s="15">
        <f t="shared" si="3"/>
        <v>0</v>
      </c>
      <c r="S85" s="15">
        <f t="shared" si="4"/>
        <v>0</v>
      </c>
      <c r="T85" s="15">
        <f t="shared" si="5"/>
        <v>0</v>
      </c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2">
        <f t="shared" si="9"/>
        <v>73</v>
      </c>
      <c r="C86" s="22"/>
      <c r="D86" s="119" t="s">
        <v>133</v>
      </c>
      <c r="E86" s="106"/>
      <c r="F86" s="106"/>
      <c r="G86" s="107"/>
      <c r="H86" s="23" t="s">
        <v>72</v>
      </c>
      <c r="I86" s="24"/>
      <c r="J86" s="25">
        <v>5</v>
      </c>
      <c r="K86" s="26">
        <v>20</v>
      </c>
      <c r="L86" s="14">
        <v>0</v>
      </c>
      <c r="M86" s="14">
        <v>0</v>
      </c>
      <c r="N86" s="12">
        <v>9.5</v>
      </c>
      <c r="O86" s="14">
        <f t="shared" si="10"/>
        <v>0</v>
      </c>
      <c r="P86" s="14">
        <f t="shared" si="10"/>
        <v>0</v>
      </c>
      <c r="Q86" s="15">
        <f t="shared" si="2"/>
        <v>0</v>
      </c>
      <c r="R86" s="15">
        <f t="shared" si="3"/>
        <v>0</v>
      </c>
      <c r="S86" s="15">
        <f t="shared" si="4"/>
        <v>0</v>
      </c>
      <c r="T86" s="15">
        <f t="shared" si="5"/>
        <v>0</v>
      </c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2">
        <f t="shared" si="9"/>
        <v>74</v>
      </c>
      <c r="C87" s="22"/>
      <c r="D87" s="119" t="s">
        <v>134</v>
      </c>
      <c r="E87" s="106"/>
      <c r="F87" s="106"/>
      <c r="G87" s="107"/>
      <c r="H87" s="23" t="s">
        <v>72</v>
      </c>
      <c r="I87" s="24"/>
      <c r="J87" s="25">
        <v>5</v>
      </c>
      <c r="K87" s="26">
        <v>20</v>
      </c>
      <c r="L87" s="14">
        <v>0</v>
      </c>
      <c r="M87" s="14">
        <v>0</v>
      </c>
      <c r="N87" s="12">
        <v>9.5</v>
      </c>
      <c r="O87" s="14">
        <f t="shared" si="10"/>
        <v>0</v>
      </c>
      <c r="P87" s="14">
        <f t="shared" si="10"/>
        <v>0</v>
      </c>
      <c r="Q87" s="15">
        <f t="shared" si="2"/>
        <v>0</v>
      </c>
      <c r="R87" s="15">
        <f t="shared" si="3"/>
        <v>0</v>
      </c>
      <c r="S87" s="15">
        <f t="shared" si="4"/>
        <v>0</v>
      </c>
      <c r="T87" s="15">
        <f t="shared" si="5"/>
        <v>0</v>
      </c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2">
        <f t="shared" si="9"/>
        <v>75</v>
      </c>
      <c r="C88" s="22"/>
      <c r="D88" s="119" t="s">
        <v>135</v>
      </c>
      <c r="E88" s="106"/>
      <c r="F88" s="106"/>
      <c r="G88" s="107"/>
      <c r="H88" s="23" t="s">
        <v>72</v>
      </c>
      <c r="I88" s="24"/>
      <c r="J88" s="25">
        <v>5</v>
      </c>
      <c r="K88" s="26">
        <v>60</v>
      </c>
      <c r="L88" s="14">
        <v>0</v>
      </c>
      <c r="M88" s="14">
        <v>0</v>
      </c>
      <c r="N88" s="12">
        <v>9.5</v>
      </c>
      <c r="O88" s="14">
        <f t="shared" si="10"/>
        <v>0</v>
      </c>
      <c r="P88" s="14">
        <f t="shared" si="10"/>
        <v>0</v>
      </c>
      <c r="Q88" s="15">
        <f t="shared" si="2"/>
        <v>0</v>
      </c>
      <c r="R88" s="15">
        <f t="shared" si="3"/>
        <v>0</v>
      </c>
      <c r="S88" s="15">
        <f t="shared" si="4"/>
        <v>0</v>
      </c>
      <c r="T88" s="15">
        <f t="shared" si="5"/>
        <v>0</v>
      </c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2">
        <f t="shared" si="9"/>
        <v>76</v>
      </c>
      <c r="C89" s="31"/>
      <c r="D89" s="119" t="s">
        <v>136</v>
      </c>
      <c r="E89" s="121" t="s">
        <v>136</v>
      </c>
      <c r="F89" s="121" t="s">
        <v>136</v>
      </c>
      <c r="G89" s="122" t="s">
        <v>136</v>
      </c>
      <c r="H89" s="23" t="s">
        <v>72</v>
      </c>
      <c r="I89" s="24"/>
      <c r="J89" s="25">
        <v>0</v>
      </c>
      <c r="K89" s="26">
        <v>970</v>
      </c>
      <c r="L89" s="14">
        <v>0</v>
      </c>
      <c r="M89" s="14">
        <v>0</v>
      </c>
      <c r="N89" s="12">
        <v>9.5</v>
      </c>
      <c r="O89" s="14">
        <f t="shared" si="10"/>
        <v>0</v>
      </c>
      <c r="P89" s="14">
        <f t="shared" si="10"/>
        <v>0</v>
      </c>
      <c r="Q89" s="15">
        <f t="shared" ref="Q89:Q96" si="11">PRODUCT(J89,O89)</f>
        <v>0</v>
      </c>
      <c r="R89" s="15">
        <f t="shared" ref="R89:R96" si="12">PRODUCT(J89,L89)</f>
        <v>0</v>
      </c>
      <c r="S89" s="15">
        <f t="shared" ref="S89:S96" si="13">PRODUCT(K89,P89)</f>
        <v>0</v>
      </c>
      <c r="T89" s="15">
        <f t="shared" ref="T89:T96" si="14">PRODUCT(K89,M89)</f>
        <v>0</v>
      </c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2">
        <f t="shared" si="9"/>
        <v>77</v>
      </c>
      <c r="C90" s="31"/>
      <c r="D90" s="119" t="s">
        <v>137</v>
      </c>
      <c r="E90" s="121" t="s">
        <v>137</v>
      </c>
      <c r="F90" s="121" t="s">
        <v>137</v>
      </c>
      <c r="G90" s="122" t="s">
        <v>137</v>
      </c>
      <c r="H90" s="23" t="s">
        <v>72</v>
      </c>
      <c r="I90" s="24"/>
      <c r="J90" s="25">
        <v>5</v>
      </c>
      <c r="K90" s="26">
        <v>20</v>
      </c>
      <c r="L90" s="14">
        <v>0</v>
      </c>
      <c r="M90" s="14">
        <v>0</v>
      </c>
      <c r="N90" s="12">
        <v>9.5</v>
      </c>
      <c r="O90" s="14">
        <f t="shared" si="10"/>
        <v>0</v>
      </c>
      <c r="P90" s="14">
        <f t="shared" si="10"/>
        <v>0</v>
      </c>
      <c r="Q90" s="15">
        <f t="shared" si="11"/>
        <v>0</v>
      </c>
      <c r="R90" s="15">
        <f t="shared" si="12"/>
        <v>0</v>
      </c>
      <c r="S90" s="15">
        <f t="shared" si="13"/>
        <v>0</v>
      </c>
      <c r="T90" s="15">
        <f t="shared" si="14"/>
        <v>0</v>
      </c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2">
        <f t="shared" si="9"/>
        <v>78</v>
      </c>
      <c r="C91" s="31"/>
      <c r="D91" s="119" t="s">
        <v>138</v>
      </c>
      <c r="E91" s="121" t="s">
        <v>138</v>
      </c>
      <c r="F91" s="121" t="s">
        <v>138</v>
      </c>
      <c r="G91" s="122" t="s">
        <v>138</v>
      </c>
      <c r="H91" s="23" t="s">
        <v>72</v>
      </c>
      <c r="I91" s="24"/>
      <c r="J91" s="25">
        <v>0</v>
      </c>
      <c r="K91" s="26">
        <v>20</v>
      </c>
      <c r="L91" s="14">
        <v>0</v>
      </c>
      <c r="M91" s="14">
        <v>0</v>
      </c>
      <c r="N91" s="12">
        <v>9.5</v>
      </c>
      <c r="O91" s="14">
        <f t="shared" si="10"/>
        <v>0</v>
      </c>
      <c r="P91" s="14">
        <f t="shared" si="10"/>
        <v>0</v>
      </c>
      <c r="Q91" s="15">
        <f t="shared" si="11"/>
        <v>0</v>
      </c>
      <c r="R91" s="15">
        <f t="shared" si="12"/>
        <v>0</v>
      </c>
      <c r="S91" s="15">
        <f t="shared" si="13"/>
        <v>0</v>
      </c>
      <c r="T91" s="15">
        <f t="shared" si="14"/>
        <v>0</v>
      </c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2">
        <f t="shared" si="9"/>
        <v>79</v>
      </c>
      <c r="C92" s="31"/>
      <c r="D92" s="119" t="s">
        <v>139</v>
      </c>
      <c r="E92" s="121" t="s">
        <v>139</v>
      </c>
      <c r="F92" s="121" t="s">
        <v>139</v>
      </c>
      <c r="G92" s="122" t="s">
        <v>139</v>
      </c>
      <c r="H92" s="23" t="s">
        <v>72</v>
      </c>
      <c r="I92" s="24"/>
      <c r="J92" s="25">
        <v>0</v>
      </c>
      <c r="K92" s="26">
        <v>1200</v>
      </c>
      <c r="L92" s="14">
        <v>0</v>
      </c>
      <c r="M92" s="14">
        <v>0</v>
      </c>
      <c r="N92" s="12">
        <v>9.5</v>
      </c>
      <c r="O92" s="14">
        <f t="shared" si="10"/>
        <v>0</v>
      </c>
      <c r="P92" s="14">
        <f t="shared" si="10"/>
        <v>0</v>
      </c>
      <c r="Q92" s="15">
        <f t="shared" si="11"/>
        <v>0</v>
      </c>
      <c r="R92" s="15">
        <f t="shared" si="12"/>
        <v>0</v>
      </c>
      <c r="S92" s="15">
        <f t="shared" si="13"/>
        <v>0</v>
      </c>
      <c r="T92" s="15">
        <f t="shared" si="14"/>
        <v>0</v>
      </c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2">
        <f t="shared" si="9"/>
        <v>80</v>
      </c>
      <c r="C93" s="31"/>
      <c r="D93" s="119" t="s">
        <v>140</v>
      </c>
      <c r="E93" s="121" t="s">
        <v>140</v>
      </c>
      <c r="F93" s="121" t="s">
        <v>140</v>
      </c>
      <c r="G93" s="122" t="s">
        <v>140</v>
      </c>
      <c r="H93" s="23" t="s">
        <v>72</v>
      </c>
      <c r="I93" s="24"/>
      <c r="J93" s="25">
        <v>20</v>
      </c>
      <c r="K93" s="26">
        <v>200</v>
      </c>
      <c r="L93" s="14">
        <v>0</v>
      </c>
      <c r="M93" s="14">
        <v>0</v>
      </c>
      <c r="N93" s="12">
        <v>9.5</v>
      </c>
      <c r="O93" s="14">
        <f t="shared" si="10"/>
        <v>0</v>
      </c>
      <c r="P93" s="14">
        <f t="shared" si="10"/>
        <v>0</v>
      </c>
      <c r="Q93" s="15">
        <f t="shared" si="11"/>
        <v>0</v>
      </c>
      <c r="R93" s="15">
        <f t="shared" si="12"/>
        <v>0</v>
      </c>
      <c r="S93" s="15">
        <f t="shared" si="13"/>
        <v>0</v>
      </c>
      <c r="T93" s="15">
        <f t="shared" si="14"/>
        <v>0</v>
      </c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2">
        <f t="shared" si="9"/>
        <v>81</v>
      </c>
      <c r="C94" s="31"/>
      <c r="D94" s="119" t="s">
        <v>141</v>
      </c>
      <c r="E94" s="121" t="s">
        <v>141</v>
      </c>
      <c r="F94" s="121" t="s">
        <v>141</v>
      </c>
      <c r="G94" s="122" t="s">
        <v>141</v>
      </c>
      <c r="H94" s="23" t="s">
        <v>72</v>
      </c>
      <c r="I94" s="24"/>
      <c r="J94" s="25">
        <v>40</v>
      </c>
      <c r="K94" s="26">
        <v>430</v>
      </c>
      <c r="L94" s="14">
        <v>0</v>
      </c>
      <c r="M94" s="14">
        <v>0</v>
      </c>
      <c r="N94" s="12">
        <v>9.5</v>
      </c>
      <c r="O94" s="14">
        <f t="shared" si="10"/>
        <v>0</v>
      </c>
      <c r="P94" s="14">
        <f t="shared" si="10"/>
        <v>0</v>
      </c>
      <c r="Q94" s="15">
        <f t="shared" si="11"/>
        <v>0</v>
      </c>
      <c r="R94" s="15">
        <f t="shared" si="12"/>
        <v>0</v>
      </c>
      <c r="S94" s="15">
        <f t="shared" si="13"/>
        <v>0</v>
      </c>
      <c r="T94" s="15">
        <f t="shared" si="14"/>
        <v>0</v>
      </c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2">
        <f t="shared" si="9"/>
        <v>82</v>
      </c>
      <c r="C95" s="31"/>
      <c r="D95" s="119" t="s">
        <v>142</v>
      </c>
      <c r="E95" s="121" t="s">
        <v>142</v>
      </c>
      <c r="F95" s="121" t="s">
        <v>142</v>
      </c>
      <c r="G95" s="122" t="s">
        <v>142</v>
      </c>
      <c r="H95" s="23" t="s">
        <v>72</v>
      </c>
      <c r="I95" s="24"/>
      <c r="J95" s="25">
        <v>2</v>
      </c>
      <c r="K95" s="26">
        <v>12</v>
      </c>
      <c r="L95" s="14">
        <v>0</v>
      </c>
      <c r="M95" s="14">
        <v>0</v>
      </c>
      <c r="N95" s="12">
        <v>9.5</v>
      </c>
      <c r="O95" s="14">
        <f t="shared" ref="O95:P96" si="15">PRODUCT(L95,1.095)</f>
        <v>0</v>
      </c>
      <c r="P95" s="14">
        <f t="shared" si="15"/>
        <v>0</v>
      </c>
      <c r="Q95" s="15">
        <f t="shared" si="11"/>
        <v>0</v>
      </c>
      <c r="R95" s="15">
        <f t="shared" si="12"/>
        <v>0</v>
      </c>
      <c r="S95" s="15">
        <f t="shared" si="13"/>
        <v>0</v>
      </c>
      <c r="T95" s="15">
        <f t="shared" si="14"/>
        <v>0</v>
      </c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2">
        <f t="shared" si="9"/>
        <v>83</v>
      </c>
      <c r="C96" s="31"/>
      <c r="D96" s="119" t="s">
        <v>143</v>
      </c>
      <c r="E96" s="121" t="s">
        <v>143</v>
      </c>
      <c r="F96" s="121" t="s">
        <v>143</v>
      </c>
      <c r="G96" s="122" t="s">
        <v>143</v>
      </c>
      <c r="H96" s="23" t="s">
        <v>72</v>
      </c>
      <c r="I96" s="24"/>
      <c r="J96" s="25">
        <v>110</v>
      </c>
      <c r="K96" s="26">
        <v>1270</v>
      </c>
      <c r="L96" s="14">
        <v>0</v>
      </c>
      <c r="M96" s="14">
        <v>0</v>
      </c>
      <c r="N96" s="12">
        <v>9.5</v>
      </c>
      <c r="O96" s="14">
        <f t="shared" si="15"/>
        <v>0</v>
      </c>
      <c r="P96" s="14">
        <f t="shared" si="15"/>
        <v>0</v>
      </c>
      <c r="Q96" s="15">
        <f t="shared" si="11"/>
        <v>0</v>
      </c>
      <c r="R96" s="15">
        <f t="shared" si="12"/>
        <v>0</v>
      </c>
      <c r="S96" s="15">
        <f t="shared" si="13"/>
        <v>0</v>
      </c>
      <c r="T96" s="15">
        <f t="shared" si="14"/>
        <v>0</v>
      </c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73"/>
      <c r="C97" s="74"/>
      <c r="D97" s="120" t="s">
        <v>144</v>
      </c>
      <c r="E97" s="103"/>
      <c r="F97" s="103"/>
      <c r="G97" s="104"/>
      <c r="H97" s="75"/>
      <c r="I97" s="75"/>
      <c r="J97" s="75"/>
      <c r="K97" s="75"/>
      <c r="L97" s="76"/>
      <c r="M97" s="76"/>
      <c r="N97" s="75"/>
      <c r="O97" s="77"/>
      <c r="P97" s="77"/>
      <c r="Q97" s="78">
        <f>SUM(Q14:Q96)</f>
        <v>0</v>
      </c>
      <c r="R97" s="78">
        <f>SUM(R14:R96)</f>
        <v>0</v>
      </c>
      <c r="S97" s="78">
        <f>SUM(S14:S96)</f>
        <v>0</v>
      </c>
      <c r="T97" s="78">
        <f>SUM(T14:T96)</f>
        <v>0</v>
      </c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5" t="s">
        <v>39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5" t="s">
        <v>40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5" t="s">
        <v>41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5" t="s">
        <v>145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1" t="s">
        <v>146</v>
      </c>
      <c r="C104" s="1"/>
      <c r="D104" s="1"/>
      <c r="E104" s="1"/>
      <c r="F104" s="1"/>
      <c r="G104" s="32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1"/>
      <c r="C105" s="1"/>
      <c r="D105" s="1"/>
      <c r="E105" s="1"/>
      <c r="F105" s="1"/>
      <c r="G105" s="32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1" t="s">
        <v>147</v>
      </c>
      <c r="C106" s="1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1" t="s">
        <v>148</v>
      </c>
      <c r="C108" s="1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1" t="s">
        <v>149</v>
      </c>
      <c r="C109" s="1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5" t="s">
        <v>43</v>
      </c>
      <c r="C111" s="5"/>
      <c r="D111" s="5"/>
      <c r="E111" s="5"/>
      <c r="F111" s="5"/>
      <c r="G111" s="5"/>
      <c r="H111" s="5"/>
      <c r="I111" s="19" t="s">
        <v>44</v>
      </c>
      <c r="J111" s="5"/>
      <c r="K111" s="5"/>
      <c r="L111" s="5"/>
      <c r="M111" s="5"/>
      <c r="N111" s="5" t="s">
        <v>45</v>
      </c>
      <c r="O111" s="5"/>
      <c r="P111" s="5"/>
      <c r="Q111" s="5"/>
      <c r="R111" s="5"/>
      <c r="S111" s="5"/>
      <c r="T111" s="5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0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</sheetData>
  <sheetProtection algorithmName="SHA-512" hashValue="f1atiU5lI5dZWom96WV28jBbekfghdgLhrzHarvXDOotcVIMSrXtyz3bWZdo1bYXwVNPA2ZVQsgxJGTvQI/ZaA==" saltValue="eSE3GIYZLXRoze9tsBbTCg==" spinCount="100000" sheet="1" objects="1" scenarios="1"/>
  <protectedRanges>
    <protectedRange sqref="D111" name="Obseg4"/>
    <protectedRange sqref="L14:M96" name="Obseg3"/>
    <protectedRange sqref="I14:I96" name="Obseg2"/>
    <protectedRange sqref="D5:F6" name="Obseg1"/>
  </protectedRanges>
  <mergeCells count="86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4:G24"/>
    <mergeCell ref="D25:G25"/>
    <mergeCell ref="D26:G26"/>
    <mergeCell ref="D27:G27"/>
    <mergeCell ref="D28:G28"/>
    <mergeCell ref="D43:G43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9:G39"/>
    <mergeCell ref="D41:G41"/>
    <mergeCell ref="D56:G56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68:G68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80:G80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2:G82"/>
    <mergeCell ref="D83:G83"/>
    <mergeCell ref="D84:G84"/>
    <mergeCell ref="D85:G85"/>
    <mergeCell ref="D86:G86"/>
    <mergeCell ref="D97:G97"/>
    <mergeCell ref="D38:G38"/>
    <mergeCell ref="D40:G40"/>
    <mergeCell ref="D42:G42"/>
    <mergeCell ref="D44:G44"/>
    <mergeCell ref="D91:G91"/>
    <mergeCell ref="D92:G92"/>
    <mergeCell ref="D93:G93"/>
    <mergeCell ref="D94:G94"/>
    <mergeCell ref="D95:G95"/>
    <mergeCell ref="D96:G96"/>
    <mergeCell ref="D87:G87"/>
    <mergeCell ref="D88:G88"/>
    <mergeCell ref="D89:G89"/>
    <mergeCell ref="D90:G90"/>
    <mergeCell ref="D81:G81"/>
  </mergeCells>
  <pageMargins left="0.75" right="0.75" top="1" bottom="1" header="0" footer="0"/>
  <pageSetup paperSize="9" scale="63" orientation="landscape"/>
  <headerFooter>
    <oddFooter>&amp;CStran &amp;P od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E702-F425-43FE-80E7-8713B470CF2E}">
  <dimension ref="A1:Z967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/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3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95" customHeight="1" x14ac:dyDescent="0.3">
      <c r="A12" s="35">
        <v>1</v>
      </c>
      <c r="B12" s="16"/>
      <c r="C12" s="123" t="s">
        <v>16</v>
      </c>
      <c r="D12" s="124"/>
      <c r="E12" s="124"/>
      <c r="F12" s="125"/>
      <c r="G12" s="17" t="s">
        <v>17</v>
      </c>
      <c r="H12" s="17"/>
      <c r="I12" s="13">
        <v>2160</v>
      </c>
      <c r="J12" s="36">
        <v>0</v>
      </c>
      <c r="K12" s="17">
        <v>9.5</v>
      </c>
      <c r="L12" s="36">
        <f t="shared" ref="L12:L26" si="0">PRODUCT(J12,1.095)</f>
        <v>0</v>
      </c>
      <c r="M12" s="37">
        <f t="shared" ref="M12:M26" si="1">PRODUCT(I12,L12)</f>
        <v>0</v>
      </c>
      <c r="N12" s="37">
        <f t="shared" ref="N12:N26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4.95" customHeight="1" x14ac:dyDescent="0.3">
      <c r="A13" s="35">
        <f t="shared" ref="A13:A26" si="3">A12+1</f>
        <v>2</v>
      </c>
      <c r="B13" s="16"/>
      <c r="C13" s="123" t="s">
        <v>18</v>
      </c>
      <c r="D13" s="124"/>
      <c r="E13" s="124"/>
      <c r="F13" s="125"/>
      <c r="G13" s="17" t="s">
        <v>19</v>
      </c>
      <c r="H13" s="17"/>
      <c r="I13" s="13">
        <v>8360</v>
      </c>
      <c r="J13" s="36">
        <v>0</v>
      </c>
      <c r="K13" s="17">
        <v>9.5</v>
      </c>
      <c r="L13" s="36">
        <f t="shared" si="0"/>
        <v>0</v>
      </c>
      <c r="M13" s="37">
        <f t="shared" si="1"/>
        <v>0</v>
      </c>
      <c r="N13" s="37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4.95" customHeight="1" x14ac:dyDescent="0.3">
      <c r="A14" s="35">
        <f t="shared" si="3"/>
        <v>3</v>
      </c>
      <c r="B14" s="16"/>
      <c r="C14" s="123" t="s">
        <v>373</v>
      </c>
      <c r="D14" s="124"/>
      <c r="E14" s="124"/>
      <c r="F14" s="125"/>
      <c r="G14" s="17" t="s">
        <v>19</v>
      </c>
      <c r="H14" s="17"/>
      <c r="I14" s="13">
        <v>6610</v>
      </c>
      <c r="J14" s="36">
        <v>0</v>
      </c>
      <c r="K14" s="17">
        <v>9.5</v>
      </c>
      <c r="L14" s="36">
        <f t="shared" si="0"/>
        <v>0</v>
      </c>
      <c r="M14" s="37">
        <f t="shared" si="1"/>
        <v>0</v>
      </c>
      <c r="N14" s="37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4.95" customHeight="1" x14ac:dyDescent="0.3">
      <c r="A15" s="35">
        <f t="shared" si="3"/>
        <v>4</v>
      </c>
      <c r="B15" s="16"/>
      <c r="C15" s="123" t="s">
        <v>20</v>
      </c>
      <c r="D15" s="124"/>
      <c r="E15" s="124"/>
      <c r="F15" s="125"/>
      <c r="G15" s="17" t="s">
        <v>19</v>
      </c>
      <c r="H15" s="17"/>
      <c r="I15" s="13">
        <v>2400</v>
      </c>
      <c r="J15" s="36">
        <v>0</v>
      </c>
      <c r="K15" s="17">
        <v>9.5</v>
      </c>
      <c r="L15" s="36">
        <f t="shared" si="0"/>
        <v>0</v>
      </c>
      <c r="M15" s="37">
        <f t="shared" si="1"/>
        <v>0</v>
      </c>
      <c r="N15" s="37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.95" customHeight="1" x14ac:dyDescent="0.3">
      <c r="A16" s="35">
        <f t="shared" si="3"/>
        <v>5</v>
      </c>
      <c r="B16" s="16"/>
      <c r="C16" s="123" t="s">
        <v>21</v>
      </c>
      <c r="D16" s="124"/>
      <c r="E16" s="124"/>
      <c r="F16" s="125"/>
      <c r="G16" s="17" t="s">
        <v>17</v>
      </c>
      <c r="H16" s="17"/>
      <c r="I16" s="13">
        <v>150</v>
      </c>
      <c r="J16" s="36">
        <v>0</v>
      </c>
      <c r="K16" s="17">
        <v>9.5</v>
      </c>
      <c r="L16" s="36">
        <f t="shared" si="0"/>
        <v>0</v>
      </c>
      <c r="M16" s="37">
        <f t="shared" si="1"/>
        <v>0</v>
      </c>
      <c r="N16" s="37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4.95" customHeight="1" x14ac:dyDescent="0.3">
      <c r="A17" s="35">
        <f t="shared" si="3"/>
        <v>6</v>
      </c>
      <c r="B17" s="16"/>
      <c r="C17" s="123" t="s">
        <v>22</v>
      </c>
      <c r="D17" s="124"/>
      <c r="E17" s="124"/>
      <c r="F17" s="125"/>
      <c r="G17" s="17" t="s">
        <v>19</v>
      </c>
      <c r="H17" s="17"/>
      <c r="I17" s="13">
        <v>3520</v>
      </c>
      <c r="J17" s="36">
        <v>0</v>
      </c>
      <c r="K17" s="17">
        <v>9.5</v>
      </c>
      <c r="L17" s="36">
        <f t="shared" si="0"/>
        <v>0</v>
      </c>
      <c r="M17" s="37">
        <f t="shared" si="1"/>
        <v>0</v>
      </c>
      <c r="N17" s="37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4.95" customHeight="1" x14ac:dyDescent="0.3">
      <c r="A18" s="35">
        <f t="shared" si="3"/>
        <v>7</v>
      </c>
      <c r="B18" s="16"/>
      <c r="C18" s="123" t="s">
        <v>23</v>
      </c>
      <c r="D18" s="124"/>
      <c r="E18" s="124"/>
      <c r="F18" s="125"/>
      <c r="G18" s="17" t="s">
        <v>17</v>
      </c>
      <c r="H18" s="17"/>
      <c r="I18" s="13">
        <v>940</v>
      </c>
      <c r="J18" s="36">
        <v>0</v>
      </c>
      <c r="K18" s="17">
        <v>9.5</v>
      </c>
      <c r="L18" s="36">
        <f t="shared" si="0"/>
        <v>0</v>
      </c>
      <c r="M18" s="37">
        <f t="shared" si="1"/>
        <v>0</v>
      </c>
      <c r="N18" s="37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95" customHeight="1" x14ac:dyDescent="0.3">
      <c r="A19" s="35">
        <f t="shared" si="3"/>
        <v>8</v>
      </c>
      <c r="B19" s="16"/>
      <c r="C19" s="123" t="s">
        <v>24</v>
      </c>
      <c r="D19" s="124"/>
      <c r="E19" s="124"/>
      <c r="F19" s="125"/>
      <c r="G19" s="17" t="s">
        <v>17</v>
      </c>
      <c r="H19" s="17"/>
      <c r="I19" s="13">
        <v>1560</v>
      </c>
      <c r="J19" s="36">
        <v>0</v>
      </c>
      <c r="K19" s="17">
        <v>9.5</v>
      </c>
      <c r="L19" s="36">
        <f t="shared" si="0"/>
        <v>0</v>
      </c>
      <c r="M19" s="37">
        <f t="shared" si="1"/>
        <v>0</v>
      </c>
      <c r="N19" s="37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95" customHeight="1" x14ac:dyDescent="0.3">
      <c r="A20" s="35">
        <f t="shared" si="3"/>
        <v>9</v>
      </c>
      <c r="B20" s="16"/>
      <c r="C20" s="123" t="s">
        <v>25</v>
      </c>
      <c r="D20" s="124"/>
      <c r="E20" s="124"/>
      <c r="F20" s="125"/>
      <c r="G20" s="17" t="s">
        <v>17</v>
      </c>
      <c r="H20" s="17"/>
      <c r="I20" s="13">
        <v>2470</v>
      </c>
      <c r="J20" s="36">
        <v>0</v>
      </c>
      <c r="K20" s="17">
        <v>9.5</v>
      </c>
      <c r="L20" s="36">
        <f t="shared" si="0"/>
        <v>0</v>
      </c>
      <c r="M20" s="37">
        <f t="shared" si="1"/>
        <v>0</v>
      </c>
      <c r="N20" s="37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95" customHeight="1" x14ac:dyDescent="0.3">
      <c r="A21" s="35">
        <f t="shared" si="3"/>
        <v>10</v>
      </c>
      <c r="B21" s="16"/>
      <c r="C21" s="123" t="s">
        <v>26</v>
      </c>
      <c r="D21" s="124"/>
      <c r="E21" s="124"/>
      <c r="F21" s="125"/>
      <c r="G21" s="17" t="s">
        <v>19</v>
      </c>
      <c r="H21" s="17"/>
      <c r="I21" s="13">
        <v>8460</v>
      </c>
      <c r="J21" s="36">
        <v>0</v>
      </c>
      <c r="K21" s="17">
        <v>9.5</v>
      </c>
      <c r="L21" s="36">
        <f t="shared" si="0"/>
        <v>0</v>
      </c>
      <c r="M21" s="37">
        <f t="shared" si="1"/>
        <v>0</v>
      </c>
      <c r="N21" s="37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95" customHeight="1" x14ac:dyDescent="0.3">
      <c r="A22" s="35">
        <f t="shared" si="3"/>
        <v>11</v>
      </c>
      <c r="B22" s="16"/>
      <c r="C22" s="123" t="s">
        <v>27</v>
      </c>
      <c r="D22" s="124"/>
      <c r="E22" s="124"/>
      <c r="F22" s="125"/>
      <c r="G22" s="17" t="s">
        <v>19</v>
      </c>
      <c r="H22" s="17"/>
      <c r="I22" s="13">
        <v>6270</v>
      </c>
      <c r="J22" s="36">
        <v>0</v>
      </c>
      <c r="K22" s="17">
        <v>9.5</v>
      </c>
      <c r="L22" s="36">
        <f t="shared" si="0"/>
        <v>0</v>
      </c>
      <c r="M22" s="37">
        <f t="shared" si="1"/>
        <v>0</v>
      </c>
      <c r="N22" s="37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.95" customHeight="1" x14ac:dyDescent="0.3">
      <c r="A23" s="35">
        <f t="shared" si="3"/>
        <v>12</v>
      </c>
      <c r="B23" s="16"/>
      <c r="C23" s="123" t="s">
        <v>28</v>
      </c>
      <c r="D23" s="124"/>
      <c r="E23" s="124"/>
      <c r="F23" s="125"/>
      <c r="G23" s="17" t="s">
        <v>19</v>
      </c>
      <c r="H23" s="17"/>
      <c r="I23" s="13">
        <v>810</v>
      </c>
      <c r="J23" s="36">
        <v>0</v>
      </c>
      <c r="K23" s="17">
        <v>9.5</v>
      </c>
      <c r="L23" s="36">
        <f t="shared" si="0"/>
        <v>0</v>
      </c>
      <c r="M23" s="37">
        <f t="shared" si="1"/>
        <v>0</v>
      </c>
      <c r="N23" s="37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4.95" customHeight="1" x14ac:dyDescent="0.3">
      <c r="A24" s="35">
        <f t="shared" si="3"/>
        <v>13</v>
      </c>
      <c r="B24" s="16"/>
      <c r="C24" s="123" t="s">
        <v>29</v>
      </c>
      <c r="D24" s="124"/>
      <c r="E24" s="124"/>
      <c r="F24" s="125"/>
      <c r="G24" s="17" t="s">
        <v>17</v>
      </c>
      <c r="H24" s="17"/>
      <c r="I24" s="13">
        <v>10</v>
      </c>
      <c r="J24" s="36">
        <v>0</v>
      </c>
      <c r="K24" s="17">
        <v>9.5</v>
      </c>
      <c r="L24" s="36">
        <f t="shared" si="0"/>
        <v>0</v>
      </c>
      <c r="M24" s="37">
        <f t="shared" si="1"/>
        <v>0</v>
      </c>
      <c r="N24" s="37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.95" customHeight="1" x14ac:dyDescent="0.3">
      <c r="A25" s="35">
        <f t="shared" si="3"/>
        <v>14</v>
      </c>
      <c r="B25" s="16"/>
      <c r="C25" s="123" t="s">
        <v>30</v>
      </c>
      <c r="D25" s="124"/>
      <c r="E25" s="124"/>
      <c r="F25" s="125"/>
      <c r="G25" s="17" t="s">
        <v>17</v>
      </c>
      <c r="H25" s="17"/>
      <c r="I25" s="13">
        <v>150</v>
      </c>
      <c r="J25" s="36">
        <v>0</v>
      </c>
      <c r="K25" s="17">
        <v>9.5</v>
      </c>
      <c r="L25" s="36">
        <f t="shared" si="0"/>
        <v>0</v>
      </c>
      <c r="M25" s="37">
        <f t="shared" si="1"/>
        <v>0</v>
      </c>
      <c r="N25" s="37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4.95" customHeight="1" x14ac:dyDescent="0.3">
      <c r="A26" s="35">
        <f t="shared" si="3"/>
        <v>15</v>
      </c>
      <c r="B26" s="16"/>
      <c r="C26" s="123" t="s">
        <v>31</v>
      </c>
      <c r="D26" s="124"/>
      <c r="E26" s="124"/>
      <c r="F26" s="125"/>
      <c r="G26" s="17" t="s">
        <v>19</v>
      </c>
      <c r="H26" s="17"/>
      <c r="I26" s="13">
        <v>540</v>
      </c>
      <c r="J26" s="36">
        <v>0</v>
      </c>
      <c r="K26" s="17">
        <v>9.5</v>
      </c>
      <c r="L26" s="36">
        <f t="shared" si="0"/>
        <v>0</v>
      </c>
      <c r="M26" s="37">
        <f t="shared" si="1"/>
        <v>0</v>
      </c>
      <c r="N26" s="37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94"/>
      <c r="B27" s="94"/>
      <c r="C27" s="113" t="s">
        <v>38</v>
      </c>
      <c r="D27" s="103"/>
      <c r="E27" s="103"/>
      <c r="F27" s="104"/>
      <c r="G27" s="95"/>
      <c r="H27" s="95"/>
      <c r="I27" s="95"/>
      <c r="J27" s="96"/>
      <c r="K27" s="95"/>
      <c r="L27" s="97"/>
      <c r="M27" s="98">
        <f>SUM(M12:M26)</f>
        <v>0</v>
      </c>
      <c r="N27" s="98">
        <f>SUM(N12:N26)</f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5" t="s">
        <v>40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5" t="s">
        <v>41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18" t="s">
        <v>42</v>
      </c>
      <c r="B32" s="18"/>
      <c r="C32" s="18"/>
      <c r="D32" s="18"/>
      <c r="E32" s="18"/>
      <c r="F32" s="18"/>
      <c r="G32" s="18"/>
      <c r="H32" s="18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5" t="s">
        <v>43</v>
      </c>
      <c r="B36" s="5"/>
      <c r="C36" s="5"/>
      <c r="D36" s="5"/>
      <c r="E36" s="5"/>
      <c r="F36" s="5"/>
      <c r="G36" s="5"/>
      <c r="H36" s="19" t="s">
        <v>44</v>
      </c>
      <c r="I36" s="5"/>
      <c r="J36" s="5"/>
      <c r="K36" s="5" t="s">
        <v>45</v>
      </c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0"/>
      <c r="C39" s="2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0"/>
      <c r="C40" s="2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0"/>
      <c r="C41" s="2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0"/>
      <c r="C42" s="2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</sheetData>
  <sheetProtection algorithmName="SHA-512" hashValue="WEPLee/Z/lG3yIC3WI0CpNaD6eOLhxerFwa5E7AyL8/kQwo8Al+mI0h93uV/S92bp5tAFA3mHl909ojfUk9TsA==" saltValue="CEPdd4W/5Rgw2eDaWO2wng==" spinCount="100000" sheet="1" objects="1" scenarios="1"/>
  <protectedRanges>
    <protectedRange sqref="C36" name="Obseg4"/>
    <protectedRange sqref="J12:J26" name="Obseg3"/>
    <protectedRange sqref="H12:H26" name="Obseg2"/>
    <protectedRange sqref="C4:D5" name="Obseg1"/>
  </protectedRanges>
  <mergeCells count="17">
    <mergeCell ref="C20:F20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7:F27"/>
    <mergeCell ref="C21:F21"/>
    <mergeCell ref="C22:F22"/>
    <mergeCell ref="C23:F23"/>
    <mergeCell ref="C24:F24"/>
    <mergeCell ref="C25:F25"/>
    <mergeCell ref="C26:F2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8D559-E97E-4B8D-82CA-4D13B0EE77AA}">
  <dimension ref="A1:Z964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/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335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46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05" t="s">
        <v>47</v>
      </c>
      <c r="D12" s="106"/>
      <c r="E12" s="106"/>
      <c r="F12" s="107"/>
      <c r="G12" s="12" t="s">
        <v>17</v>
      </c>
      <c r="H12" s="12"/>
      <c r="I12" s="13">
        <v>20</v>
      </c>
      <c r="J12" s="14">
        <v>0</v>
      </c>
      <c r="K12" s="12">
        <v>9.5</v>
      </c>
      <c r="L12" s="14">
        <f t="shared" ref="L12" si="0">PRODUCT(J12,1.095)</f>
        <v>0</v>
      </c>
      <c r="M12" s="15">
        <f t="shared" ref="M12" si="1">PRODUCT(I12,L12)</f>
        <v>0</v>
      </c>
      <c r="N12" s="15">
        <f t="shared" ref="N12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23" si="3">A12+1</f>
        <v>2</v>
      </c>
      <c r="B13" s="11"/>
      <c r="C13" s="105" t="s">
        <v>48</v>
      </c>
      <c r="D13" s="106"/>
      <c r="E13" s="106"/>
      <c r="F13" s="107"/>
      <c r="G13" s="12" t="s">
        <v>17</v>
      </c>
      <c r="H13" s="12"/>
      <c r="I13" s="13">
        <v>20</v>
      </c>
      <c r="J13" s="14">
        <v>0</v>
      </c>
      <c r="K13" s="12">
        <v>9.5</v>
      </c>
      <c r="L13" s="14">
        <f t="shared" ref="L13:L23" si="4">PRODUCT(J13,1.095)</f>
        <v>0</v>
      </c>
      <c r="M13" s="15">
        <f t="shared" ref="M13:M23" si="5">PRODUCT(I13,L13)</f>
        <v>0</v>
      </c>
      <c r="N13" s="15">
        <f t="shared" ref="N13:N23" si="6">PRODUCT(I13,J13)</f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05" t="s">
        <v>49</v>
      </c>
      <c r="D14" s="106"/>
      <c r="E14" s="106"/>
      <c r="F14" s="107"/>
      <c r="G14" s="12" t="s">
        <v>17</v>
      </c>
      <c r="H14" s="12"/>
      <c r="I14" s="13">
        <v>20</v>
      </c>
      <c r="J14" s="14">
        <v>0</v>
      </c>
      <c r="K14" s="12">
        <v>9.5</v>
      </c>
      <c r="L14" s="14">
        <f t="shared" si="4"/>
        <v>0</v>
      </c>
      <c r="M14" s="15">
        <f t="shared" si="5"/>
        <v>0</v>
      </c>
      <c r="N14" s="15">
        <f t="shared" si="6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05" t="s">
        <v>50</v>
      </c>
      <c r="D15" s="106"/>
      <c r="E15" s="106"/>
      <c r="F15" s="107"/>
      <c r="G15" s="12" t="s">
        <v>17</v>
      </c>
      <c r="H15" s="12"/>
      <c r="I15" s="13">
        <v>30</v>
      </c>
      <c r="J15" s="14">
        <v>0</v>
      </c>
      <c r="K15" s="12">
        <v>9.5</v>
      </c>
      <c r="L15" s="14">
        <f t="shared" si="4"/>
        <v>0</v>
      </c>
      <c r="M15" s="15">
        <f t="shared" si="5"/>
        <v>0</v>
      </c>
      <c r="N15" s="15">
        <f t="shared" si="6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05" t="s">
        <v>51</v>
      </c>
      <c r="D16" s="106"/>
      <c r="E16" s="106"/>
      <c r="F16" s="107"/>
      <c r="G16" s="12" t="s">
        <v>17</v>
      </c>
      <c r="H16" s="12"/>
      <c r="I16" s="13">
        <v>170</v>
      </c>
      <c r="J16" s="14">
        <v>0</v>
      </c>
      <c r="K16" s="12">
        <v>9.5</v>
      </c>
      <c r="L16" s="14">
        <f t="shared" si="4"/>
        <v>0</v>
      </c>
      <c r="M16" s="15">
        <f t="shared" si="5"/>
        <v>0</v>
      </c>
      <c r="N16" s="15">
        <f t="shared" si="6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05" t="s">
        <v>52</v>
      </c>
      <c r="D17" s="106"/>
      <c r="E17" s="106"/>
      <c r="F17" s="107"/>
      <c r="G17" s="12" t="s">
        <v>17</v>
      </c>
      <c r="H17" s="12"/>
      <c r="I17" s="13">
        <v>30</v>
      </c>
      <c r="J17" s="14">
        <v>0</v>
      </c>
      <c r="K17" s="12">
        <v>9.5</v>
      </c>
      <c r="L17" s="14">
        <f t="shared" si="4"/>
        <v>0</v>
      </c>
      <c r="M17" s="15">
        <f t="shared" si="5"/>
        <v>0</v>
      </c>
      <c r="N17" s="15">
        <f t="shared" si="6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05" t="s">
        <v>32</v>
      </c>
      <c r="D18" s="106"/>
      <c r="E18" s="106"/>
      <c r="F18" s="107"/>
      <c r="G18" s="12" t="s">
        <v>17</v>
      </c>
      <c r="H18" s="12"/>
      <c r="I18" s="13">
        <v>90</v>
      </c>
      <c r="J18" s="14">
        <v>0</v>
      </c>
      <c r="K18" s="12">
        <v>9.5</v>
      </c>
      <c r="L18" s="14">
        <f t="shared" si="4"/>
        <v>0</v>
      </c>
      <c r="M18" s="15">
        <f t="shared" si="5"/>
        <v>0</v>
      </c>
      <c r="N18" s="15">
        <f t="shared" si="6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05" t="s">
        <v>33</v>
      </c>
      <c r="D19" s="106"/>
      <c r="E19" s="106"/>
      <c r="F19" s="107"/>
      <c r="G19" s="12" t="s">
        <v>17</v>
      </c>
      <c r="H19" s="17"/>
      <c r="I19" s="13">
        <v>100</v>
      </c>
      <c r="J19" s="14">
        <v>0</v>
      </c>
      <c r="K19" s="12">
        <v>9.5</v>
      </c>
      <c r="L19" s="14">
        <f t="shared" si="4"/>
        <v>0</v>
      </c>
      <c r="M19" s="15">
        <f t="shared" si="5"/>
        <v>0</v>
      </c>
      <c r="N19" s="15">
        <f t="shared" si="6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05" t="s">
        <v>34</v>
      </c>
      <c r="D20" s="106"/>
      <c r="E20" s="106"/>
      <c r="F20" s="107"/>
      <c r="G20" s="12" t="s">
        <v>17</v>
      </c>
      <c r="H20" s="12"/>
      <c r="I20" s="13">
        <v>60</v>
      </c>
      <c r="J20" s="14">
        <v>0</v>
      </c>
      <c r="K20" s="12">
        <v>9.5</v>
      </c>
      <c r="L20" s="14">
        <f t="shared" si="4"/>
        <v>0</v>
      </c>
      <c r="M20" s="15">
        <f t="shared" si="5"/>
        <v>0</v>
      </c>
      <c r="N20" s="15">
        <f t="shared" si="6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05" t="s">
        <v>35</v>
      </c>
      <c r="D21" s="106"/>
      <c r="E21" s="106"/>
      <c r="F21" s="107"/>
      <c r="G21" s="12" t="s">
        <v>17</v>
      </c>
      <c r="H21" s="12"/>
      <c r="I21" s="13">
        <v>100</v>
      </c>
      <c r="J21" s="14">
        <v>0</v>
      </c>
      <c r="K21" s="12">
        <v>9.5</v>
      </c>
      <c r="L21" s="14">
        <f t="shared" si="4"/>
        <v>0</v>
      </c>
      <c r="M21" s="15">
        <f t="shared" si="5"/>
        <v>0</v>
      </c>
      <c r="N21" s="15">
        <f t="shared" si="6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05" t="s">
        <v>36</v>
      </c>
      <c r="D22" s="106"/>
      <c r="E22" s="106"/>
      <c r="F22" s="107"/>
      <c r="G22" s="12" t="s">
        <v>17</v>
      </c>
      <c r="H22" s="12"/>
      <c r="I22" s="13">
        <v>100</v>
      </c>
      <c r="J22" s="14">
        <v>0</v>
      </c>
      <c r="K22" s="12">
        <v>9.5</v>
      </c>
      <c r="L22" s="14">
        <f t="shared" si="4"/>
        <v>0</v>
      </c>
      <c r="M22" s="15">
        <f t="shared" si="5"/>
        <v>0</v>
      </c>
      <c r="N22" s="15">
        <f t="shared" si="6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05" t="s">
        <v>37</v>
      </c>
      <c r="D23" s="106"/>
      <c r="E23" s="106"/>
      <c r="F23" s="107"/>
      <c r="G23" s="12" t="s">
        <v>17</v>
      </c>
      <c r="H23" s="12"/>
      <c r="I23" s="13">
        <v>100</v>
      </c>
      <c r="J23" s="14">
        <v>0</v>
      </c>
      <c r="K23" s="12">
        <v>9.5</v>
      </c>
      <c r="L23" s="14">
        <f t="shared" si="4"/>
        <v>0</v>
      </c>
      <c r="M23" s="15">
        <f t="shared" si="5"/>
        <v>0</v>
      </c>
      <c r="N23" s="15">
        <f t="shared" si="6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3">
      <c r="A24" s="94"/>
      <c r="B24" s="94"/>
      <c r="C24" s="113" t="s">
        <v>53</v>
      </c>
      <c r="D24" s="129"/>
      <c r="E24" s="129"/>
      <c r="F24" s="130"/>
      <c r="G24" s="95"/>
      <c r="H24" s="95"/>
      <c r="I24" s="95"/>
      <c r="J24" s="96"/>
      <c r="K24" s="95"/>
      <c r="L24" s="97"/>
      <c r="M24" s="98">
        <f>SUM(M12:M23)</f>
        <v>0</v>
      </c>
      <c r="N24" s="98">
        <f>SUM(N12:N23)</f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3">
      <c r="A27" s="5" t="s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3">
      <c r="A28" s="5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3">
      <c r="A29" s="18" t="s">
        <v>42</v>
      </c>
      <c r="B29" s="18"/>
      <c r="C29" s="18"/>
      <c r="D29" s="18"/>
      <c r="E29" s="18"/>
      <c r="F29" s="18"/>
      <c r="G29" s="18"/>
      <c r="H29" s="18"/>
      <c r="I29" s="5"/>
      <c r="J29" s="5"/>
      <c r="K29" s="5"/>
      <c r="L29" s="5"/>
      <c r="M29" s="5"/>
      <c r="N29" s="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18" t="s">
        <v>54</v>
      </c>
      <c r="B31" s="18"/>
      <c r="C31" s="18"/>
      <c r="D31" s="18"/>
      <c r="E31" s="18"/>
      <c r="F31" s="5"/>
      <c r="G31" s="5"/>
      <c r="H31" s="5"/>
      <c r="I31" s="5"/>
      <c r="J31" s="5"/>
      <c r="K31" s="5"/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5" t="s">
        <v>43</v>
      </c>
      <c r="B33" s="5"/>
      <c r="C33" s="5"/>
      <c r="D33" s="5"/>
      <c r="E33" s="5"/>
      <c r="F33" s="5"/>
      <c r="G33" s="5"/>
      <c r="H33" s="19" t="s">
        <v>44</v>
      </c>
      <c r="I33" s="5"/>
      <c r="J33" s="5"/>
      <c r="K33" s="5" t="s">
        <v>45</v>
      </c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2"/>
      <c r="B36" s="20"/>
      <c r="C36" s="2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2"/>
      <c r="B37" s="20"/>
      <c r="C37" s="2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2"/>
      <c r="B38" s="20"/>
      <c r="C38" s="2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2"/>
      <c r="B39" s="20"/>
      <c r="C39" s="2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</sheetData>
  <sheetProtection algorithmName="SHA-512" hashValue="Po1PeruKVZTBuI/XlVNSc9nQleMn6vuxUxiQqY+TKRV5HvZrpcVf/DFMadpTwnqlzRzKy6BTfQ4GhXraeKenMA==" saltValue="BRCoceTVqL1R+wTPDIQu5A==" spinCount="100000" sheet="1" objects="1" scenarios="1"/>
  <protectedRanges>
    <protectedRange sqref="C33" name="Obseg4"/>
    <protectedRange sqref="J12:J23" name="Obseg3"/>
    <protectedRange sqref="H12:H17" name="Obseg2"/>
    <protectedRange sqref="C4:D5" name="Obseg1"/>
    <protectedRange sqref="H18:H23" name="Obseg2_2"/>
  </protectedRanges>
  <mergeCells count="14">
    <mergeCell ref="C16:F16"/>
    <mergeCell ref="C10:F10"/>
    <mergeCell ref="C12:F12"/>
    <mergeCell ref="C13:F13"/>
    <mergeCell ref="C14:F14"/>
    <mergeCell ref="C15:F15"/>
    <mergeCell ref="C17:F17"/>
    <mergeCell ref="C24:F24"/>
    <mergeCell ref="C18:F18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7AF48-7C86-4E01-90B5-419C4DD3B59A}">
  <dimension ref="A1:Z1022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150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05" t="s">
        <v>151</v>
      </c>
      <c r="D12" s="106"/>
      <c r="E12" s="106"/>
      <c r="F12" s="107"/>
      <c r="G12" s="33" t="s">
        <v>72</v>
      </c>
      <c r="H12" s="12"/>
      <c r="I12" s="13">
        <v>5</v>
      </c>
      <c r="J12" s="14">
        <v>0</v>
      </c>
      <c r="K12" s="12">
        <v>9.5</v>
      </c>
      <c r="L12" s="14">
        <f t="shared" ref="L12:L74" si="0">PRODUCT(J12,1.095)</f>
        <v>0</v>
      </c>
      <c r="M12" s="15">
        <f t="shared" ref="M12:M74" si="1">PRODUCT(I12,L12)</f>
        <v>0</v>
      </c>
      <c r="N12" s="15">
        <f t="shared" ref="N12:N74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76" si="3">A12+1</f>
        <v>2</v>
      </c>
      <c r="B13" s="11"/>
      <c r="C13" s="105" t="s">
        <v>152</v>
      </c>
      <c r="D13" s="106"/>
      <c r="E13" s="106"/>
      <c r="F13" s="107"/>
      <c r="G13" s="33" t="s">
        <v>72</v>
      </c>
      <c r="H13" s="12"/>
      <c r="I13" s="13">
        <v>90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05" t="s">
        <v>461</v>
      </c>
      <c r="D14" s="106"/>
      <c r="E14" s="106"/>
      <c r="F14" s="107"/>
      <c r="G14" s="33" t="s">
        <v>72</v>
      </c>
      <c r="H14" s="12"/>
      <c r="I14" s="13">
        <v>5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05" t="s">
        <v>153</v>
      </c>
      <c r="D15" s="106"/>
      <c r="E15" s="106"/>
      <c r="F15" s="107"/>
      <c r="G15" s="33" t="s">
        <v>72</v>
      </c>
      <c r="H15" s="12"/>
      <c r="I15" s="13">
        <v>30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05" t="s">
        <v>154</v>
      </c>
      <c r="D16" s="106"/>
      <c r="E16" s="106"/>
      <c r="F16" s="107"/>
      <c r="G16" s="33" t="s">
        <v>72</v>
      </c>
      <c r="H16" s="12"/>
      <c r="I16" s="13">
        <v>400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12" t="s">
        <v>155</v>
      </c>
      <c r="D17" s="106"/>
      <c r="E17" s="106"/>
      <c r="F17" s="107"/>
      <c r="G17" s="33" t="s">
        <v>72</v>
      </c>
      <c r="H17" s="12"/>
      <c r="I17" s="13">
        <v>5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05" t="s">
        <v>462</v>
      </c>
      <c r="D18" s="106"/>
      <c r="E18" s="106"/>
      <c r="F18" s="107"/>
      <c r="G18" s="33" t="s">
        <v>72</v>
      </c>
      <c r="H18" s="12"/>
      <c r="I18" s="13">
        <v>5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10">
        <f t="shared" si="3"/>
        <v>8</v>
      </c>
      <c r="B19" s="11"/>
      <c r="C19" s="112" t="s">
        <v>463</v>
      </c>
      <c r="D19" s="106"/>
      <c r="E19" s="106"/>
      <c r="F19" s="107"/>
      <c r="G19" s="33" t="s">
        <v>72</v>
      </c>
      <c r="H19" s="12"/>
      <c r="I19" s="13">
        <v>1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12" t="s">
        <v>156</v>
      </c>
      <c r="D20" s="106"/>
      <c r="E20" s="106"/>
      <c r="F20" s="107"/>
      <c r="G20" s="33" t="s">
        <v>19</v>
      </c>
      <c r="H20" s="12"/>
      <c r="I20" s="13">
        <v>5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" customHeight="1" x14ac:dyDescent="0.3">
      <c r="A21" s="10">
        <f t="shared" si="3"/>
        <v>10</v>
      </c>
      <c r="B21" s="11"/>
      <c r="C21" s="105" t="s">
        <v>157</v>
      </c>
      <c r="D21" s="106"/>
      <c r="E21" s="106"/>
      <c r="F21" s="107"/>
      <c r="G21" s="33" t="s">
        <v>19</v>
      </c>
      <c r="H21" s="12"/>
      <c r="I21" s="13">
        <v>3950</v>
      </c>
      <c r="J21" s="14">
        <v>0</v>
      </c>
      <c r="K21" s="12">
        <v>9.5</v>
      </c>
      <c r="L21" s="14">
        <f t="shared" si="0"/>
        <v>0</v>
      </c>
      <c r="M21" s="15">
        <f t="shared" si="1"/>
        <v>0</v>
      </c>
      <c r="N21" s="15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" customHeight="1" x14ac:dyDescent="0.3">
      <c r="A22" s="10">
        <f t="shared" si="3"/>
        <v>11</v>
      </c>
      <c r="B22" s="11"/>
      <c r="C22" s="105" t="s">
        <v>158</v>
      </c>
      <c r="D22" s="106"/>
      <c r="E22" s="106"/>
      <c r="F22" s="107"/>
      <c r="G22" s="33" t="s">
        <v>72</v>
      </c>
      <c r="H22" s="12"/>
      <c r="I22" s="13">
        <v>5</v>
      </c>
      <c r="J22" s="14">
        <v>0</v>
      </c>
      <c r="K22" s="12">
        <v>9.5</v>
      </c>
      <c r="L22" s="14">
        <f t="shared" si="0"/>
        <v>0</v>
      </c>
      <c r="M22" s="15">
        <f t="shared" si="1"/>
        <v>0</v>
      </c>
      <c r="N22" s="15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10">
        <f t="shared" si="3"/>
        <v>12</v>
      </c>
      <c r="B23" s="11"/>
      <c r="C23" s="105" t="s">
        <v>464</v>
      </c>
      <c r="D23" s="106"/>
      <c r="E23" s="106"/>
      <c r="F23" s="107"/>
      <c r="G23" s="33" t="s">
        <v>72</v>
      </c>
      <c r="H23" s="12"/>
      <c r="I23" s="13">
        <v>10</v>
      </c>
      <c r="J23" s="14">
        <v>0</v>
      </c>
      <c r="K23" s="12">
        <v>9.5</v>
      </c>
      <c r="L23" s="14">
        <f t="shared" si="0"/>
        <v>0</v>
      </c>
      <c r="M23" s="15">
        <f t="shared" si="1"/>
        <v>0</v>
      </c>
      <c r="N23" s="15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05" t="s">
        <v>465</v>
      </c>
      <c r="D24" s="106"/>
      <c r="E24" s="106"/>
      <c r="F24" s="107"/>
      <c r="G24" s="33" t="s">
        <v>72</v>
      </c>
      <c r="H24" s="12"/>
      <c r="I24" s="13">
        <v>5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05" t="s">
        <v>466</v>
      </c>
      <c r="D25" s="106"/>
      <c r="E25" s="106"/>
      <c r="F25" s="107"/>
      <c r="G25" s="33" t="s">
        <v>72</v>
      </c>
      <c r="H25" s="12"/>
      <c r="I25" s="13">
        <v>30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1"/>
      <c r="C26" s="112" t="s">
        <v>159</v>
      </c>
      <c r="D26" s="106"/>
      <c r="E26" s="106"/>
      <c r="F26" s="107"/>
      <c r="G26" s="33" t="s">
        <v>72</v>
      </c>
      <c r="H26" s="12"/>
      <c r="I26" s="13">
        <v>20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1"/>
      <c r="C27" s="105" t="s">
        <v>160</v>
      </c>
      <c r="D27" s="106"/>
      <c r="E27" s="106"/>
      <c r="F27" s="107"/>
      <c r="G27" s="33" t="s">
        <v>72</v>
      </c>
      <c r="H27" s="12"/>
      <c r="I27" s="13">
        <v>30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6"/>
      <c r="C28" s="105" t="s">
        <v>161</v>
      </c>
      <c r="D28" s="106"/>
      <c r="E28" s="106"/>
      <c r="F28" s="107"/>
      <c r="G28" s="33" t="s">
        <v>19</v>
      </c>
      <c r="H28" s="12"/>
      <c r="I28" s="13">
        <v>3450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6"/>
      <c r="C29" s="105" t="s">
        <v>162</v>
      </c>
      <c r="D29" s="106"/>
      <c r="E29" s="106"/>
      <c r="F29" s="107"/>
      <c r="G29" s="33" t="s">
        <v>19</v>
      </c>
      <c r="H29" s="34"/>
      <c r="I29" s="13">
        <v>4160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10">
        <f t="shared" si="3"/>
        <v>19</v>
      </c>
      <c r="B30" s="16"/>
      <c r="C30" s="131" t="s">
        <v>163</v>
      </c>
      <c r="D30" s="106"/>
      <c r="E30" s="106"/>
      <c r="F30" s="107"/>
      <c r="G30" s="33" t="s">
        <v>72</v>
      </c>
      <c r="H30" s="17"/>
      <c r="I30" s="13">
        <v>10</v>
      </c>
      <c r="J30" s="14">
        <v>0</v>
      </c>
      <c r="K30" s="12">
        <v>9.5</v>
      </c>
      <c r="L30" s="14">
        <f t="shared" si="0"/>
        <v>0</v>
      </c>
      <c r="M30" s="15">
        <f t="shared" si="1"/>
        <v>0</v>
      </c>
      <c r="N30" s="15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10">
        <f t="shared" si="3"/>
        <v>20</v>
      </c>
      <c r="B31" s="11"/>
      <c r="C31" s="131" t="s">
        <v>164</v>
      </c>
      <c r="D31" s="106"/>
      <c r="E31" s="106"/>
      <c r="F31" s="107"/>
      <c r="G31" s="33" t="s">
        <v>19</v>
      </c>
      <c r="H31" s="12"/>
      <c r="I31" s="13">
        <v>40</v>
      </c>
      <c r="J31" s="14">
        <v>0</v>
      </c>
      <c r="K31" s="12">
        <v>9.5</v>
      </c>
      <c r="L31" s="14">
        <f t="shared" si="0"/>
        <v>0</v>
      </c>
      <c r="M31" s="15">
        <f t="shared" si="1"/>
        <v>0</v>
      </c>
      <c r="N31" s="15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10">
        <f t="shared" si="3"/>
        <v>21</v>
      </c>
      <c r="B32" s="11"/>
      <c r="C32" s="119" t="s">
        <v>165</v>
      </c>
      <c r="D32" s="106"/>
      <c r="E32" s="106"/>
      <c r="F32" s="107"/>
      <c r="G32" s="33" t="s">
        <v>19</v>
      </c>
      <c r="H32" s="12"/>
      <c r="I32" s="13">
        <v>40</v>
      </c>
      <c r="J32" s="14">
        <v>0</v>
      </c>
      <c r="K32" s="12">
        <v>9.5</v>
      </c>
      <c r="L32" s="14">
        <f t="shared" si="0"/>
        <v>0</v>
      </c>
      <c r="M32" s="15">
        <f t="shared" si="1"/>
        <v>0</v>
      </c>
      <c r="N32" s="15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10">
        <f t="shared" si="3"/>
        <v>22</v>
      </c>
      <c r="B33" s="11"/>
      <c r="C33" s="105" t="s">
        <v>166</v>
      </c>
      <c r="D33" s="106"/>
      <c r="E33" s="106"/>
      <c r="F33" s="107"/>
      <c r="G33" s="33" t="s">
        <v>19</v>
      </c>
      <c r="H33" s="12"/>
      <c r="I33" s="13">
        <v>15</v>
      </c>
      <c r="J33" s="14">
        <v>0</v>
      </c>
      <c r="K33" s="12">
        <v>9.5</v>
      </c>
      <c r="L33" s="14">
        <f t="shared" si="0"/>
        <v>0</v>
      </c>
      <c r="M33" s="15">
        <f t="shared" si="1"/>
        <v>0</v>
      </c>
      <c r="N33" s="15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10">
        <f t="shared" si="3"/>
        <v>23</v>
      </c>
      <c r="B34" s="11"/>
      <c r="C34" s="105" t="s">
        <v>167</v>
      </c>
      <c r="D34" s="117" t="s">
        <v>167</v>
      </c>
      <c r="E34" s="117" t="s">
        <v>167</v>
      </c>
      <c r="F34" s="118" t="s">
        <v>167</v>
      </c>
      <c r="G34" s="33" t="s">
        <v>19</v>
      </c>
      <c r="H34" s="34"/>
      <c r="I34" s="13">
        <v>660</v>
      </c>
      <c r="J34" s="14">
        <v>0</v>
      </c>
      <c r="K34" s="12">
        <v>9.5</v>
      </c>
      <c r="L34" s="14">
        <f t="shared" si="0"/>
        <v>0</v>
      </c>
      <c r="M34" s="15">
        <f t="shared" si="1"/>
        <v>0</v>
      </c>
      <c r="N34" s="15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10">
        <f t="shared" si="3"/>
        <v>24</v>
      </c>
      <c r="B35" s="11"/>
      <c r="C35" s="105" t="s">
        <v>168</v>
      </c>
      <c r="D35" s="117" t="s">
        <v>168</v>
      </c>
      <c r="E35" s="117" t="s">
        <v>168</v>
      </c>
      <c r="F35" s="118" t="s">
        <v>168</v>
      </c>
      <c r="G35" s="33" t="s">
        <v>19</v>
      </c>
      <c r="H35" s="34"/>
      <c r="I35" s="13">
        <v>670</v>
      </c>
      <c r="J35" s="14">
        <v>0</v>
      </c>
      <c r="K35" s="12">
        <v>9.5</v>
      </c>
      <c r="L35" s="14">
        <f t="shared" si="0"/>
        <v>0</v>
      </c>
      <c r="M35" s="15">
        <f t="shared" si="1"/>
        <v>0</v>
      </c>
      <c r="N35" s="15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10">
        <f t="shared" si="3"/>
        <v>25</v>
      </c>
      <c r="B36" s="11"/>
      <c r="C36" s="105" t="s">
        <v>169</v>
      </c>
      <c r="D36" s="117" t="s">
        <v>169</v>
      </c>
      <c r="E36" s="117" t="s">
        <v>169</v>
      </c>
      <c r="F36" s="118" t="s">
        <v>169</v>
      </c>
      <c r="G36" s="33" t="s">
        <v>72</v>
      </c>
      <c r="H36" s="34"/>
      <c r="I36" s="13">
        <v>60</v>
      </c>
      <c r="J36" s="14">
        <v>0</v>
      </c>
      <c r="K36" s="12">
        <v>9.5</v>
      </c>
      <c r="L36" s="14">
        <f t="shared" si="0"/>
        <v>0</v>
      </c>
      <c r="M36" s="15">
        <f t="shared" si="1"/>
        <v>0</v>
      </c>
      <c r="N36" s="15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10">
        <f t="shared" si="3"/>
        <v>26</v>
      </c>
      <c r="B37" s="11"/>
      <c r="C37" s="112" t="s">
        <v>170</v>
      </c>
      <c r="D37" s="106"/>
      <c r="E37" s="106"/>
      <c r="F37" s="107"/>
      <c r="G37" s="33" t="s">
        <v>72</v>
      </c>
      <c r="H37" s="12"/>
      <c r="I37" s="13">
        <v>190</v>
      </c>
      <c r="J37" s="14">
        <v>0</v>
      </c>
      <c r="K37" s="12">
        <v>9.5</v>
      </c>
      <c r="L37" s="14">
        <f t="shared" si="0"/>
        <v>0</v>
      </c>
      <c r="M37" s="15">
        <f t="shared" si="1"/>
        <v>0</v>
      </c>
      <c r="N37" s="15">
        <f t="shared" si="2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10">
        <f t="shared" si="3"/>
        <v>27</v>
      </c>
      <c r="B38" s="11"/>
      <c r="C38" s="105" t="s">
        <v>171</v>
      </c>
      <c r="D38" s="106"/>
      <c r="E38" s="106"/>
      <c r="F38" s="107"/>
      <c r="G38" s="33" t="s">
        <v>72</v>
      </c>
      <c r="H38" s="12"/>
      <c r="I38" s="13">
        <v>25</v>
      </c>
      <c r="J38" s="14">
        <v>0</v>
      </c>
      <c r="K38" s="12">
        <v>9.5</v>
      </c>
      <c r="L38" s="14">
        <f t="shared" si="0"/>
        <v>0</v>
      </c>
      <c r="M38" s="15">
        <f t="shared" si="1"/>
        <v>0</v>
      </c>
      <c r="N38" s="15">
        <f t="shared" si="2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10">
        <f t="shared" si="3"/>
        <v>28</v>
      </c>
      <c r="B39" s="11"/>
      <c r="C39" s="105" t="s">
        <v>172</v>
      </c>
      <c r="D39" s="106"/>
      <c r="E39" s="106"/>
      <c r="F39" s="107"/>
      <c r="G39" s="33" t="s">
        <v>17</v>
      </c>
      <c r="H39" s="12"/>
      <c r="I39" s="13">
        <v>890</v>
      </c>
      <c r="J39" s="14">
        <v>0</v>
      </c>
      <c r="K39" s="12">
        <v>9.5</v>
      </c>
      <c r="L39" s="14">
        <f t="shared" si="0"/>
        <v>0</v>
      </c>
      <c r="M39" s="15">
        <f t="shared" si="1"/>
        <v>0</v>
      </c>
      <c r="N39" s="15">
        <f t="shared" si="2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10">
        <f t="shared" si="3"/>
        <v>29</v>
      </c>
      <c r="B40" s="11"/>
      <c r="C40" s="112" t="s">
        <v>173</v>
      </c>
      <c r="D40" s="106"/>
      <c r="E40" s="106"/>
      <c r="F40" s="107"/>
      <c r="G40" s="33" t="s">
        <v>17</v>
      </c>
      <c r="H40" s="34"/>
      <c r="I40" s="13">
        <v>40</v>
      </c>
      <c r="J40" s="14">
        <v>0</v>
      </c>
      <c r="K40" s="12">
        <v>9.5</v>
      </c>
      <c r="L40" s="14">
        <f t="shared" si="0"/>
        <v>0</v>
      </c>
      <c r="M40" s="15">
        <f t="shared" si="1"/>
        <v>0</v>
      </c>
      <c r="N40" s="15">
        <f t="shared" si="2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10">
        <f t="shared" si="3"/>
        <v>30</v>
      </c>
      <c r="B41" s="11"/>
      <c r="C41" s="112" t="s">
        <v>174</v>
      </c>
      <c r="D41" s="106"/>
      <c r="E41" s="106"/>
      <c r="F41" s="107"/>
      <c r="G41" s="33" t="s">
        <v>17</v>
      </c>
      <c r="H41" s="12"/>
      <c r="I41" s="13">
        <v>10</v>
      </c>
      <c r="J41" s="14">
        <v>0</v>
      </c>
      <c r="K41" s="12">
        <v>9.5</v>
      </c>
      <c r="L41" s="14">
        <f t="shared" si="0"/>
        <v>0</v>
      </c>
      <c r="M41" s="15">
        <f t="shared" si="1"/>
        <v>0</v>
      </c>
      <c r="N41" s="15">
        <f t="shared" si="2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10">
        <f t="shared" si="3"/>
        <v>31</v>
      </c>
      <c r="B42" s="11"/>
      <c r="C42" s="105" t="s">
        <v>175</v>
      </c>
      <c r="D42" s="106"/>
      <c r="E42" s="106"/>
      <c r="F42" s="107"/>
      <c r="G42" s="33" t="s">
        <v>17</v>
      </c>
      <c r="H42" s="12"/>
      <c r="I42" s="13">
        <v>10</v>
      </c>
      <c r="J42" s="14">
        <v>0</v>
      </c>
      <c r="K42" s="12">
        <v>9.5</v>
      </c>
      <c r="L42" s="14">
        <f t="shared" si="0"/>
        <v>0</v>
      </c>
      <c r="M42" s="15">
        <f t="shared" si="1"/>
        <v>0</v>
      </c>
      <c r="N42" s="15">
        <f t="shared" si="2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10">
        <f t="shared" si="3"/>
        <v>32</v>
      </c>
      <c r="B43" s="11"/>
      <c r="C43" s="105" t="s">
        <v>176</v>
      </c>
      <c r="D43" s="106"/>
      <c r="E43" s="106"/>
      <c r="F43" s="107"/>
      <c r="G43" s="33" t="s">
        <v>17</v>
      </c>
      <c r="H43" s="12"/>
      <c r="I43" s="13">
        <v>20</v>
      </c>
      <c r="J43" s="14">
        <v>0</v>
      </c>
      <c r="K43" s="12">
        <v>9.5</v>
      </c>
      <c r="L43" s="14">
        <f t="shared" si="0"/>
        <v>0</v>
      </c>
      <c r="M43" s="15">
        <f t="shared" si="1"/>
        <v>0</v>
      </c>
      <c r="N43" s="15">
        <f t="shared" si="2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10">
        <f t="shared" si="3"/>
        <v>33</v>
      </c>
      <c r="B44" s="11"/>
      <c r="C44" s="105" t="s">
        <v>177</v>
      </c>
      <c r="D44" s="106"/>
      <c r="E44" s="106"/>
      <c r="F44" s="107"/>
      <c r="G44" s="33" t="s">
        <v>72</v>
      </c>
      <c r="H44" s="12"/>
      <c r="I44" s="13">
        <v>5</v>
      </c>
      <c r="J44" s="14">
        <v>0</v>
      </c>
      <c r="K44" s="12">
        <v>9.5</v>
      </c>
      <c r="L44" s="14">
        <f t="shared" si="0"/>
        <v>0</v>
      </c>
      <c r="M44" s="15">
        <f t="shared" si="1"/>
        <v>0</v>
      </c>
      <c r="N44" s="15">
        <f t="shared" si="2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10">
        <f t="shared" si="3"/>
        <v>34</v>
      </c>
      <c r="B45" s="11"/>
      <c r="C45" s="105" t="s">
        <v>467</v>
      </c>
      <c r="D45" s="106"/>
      <c r="E45" s="106"/>
      <c r="F45" s="107"/>
      <c r="G45" s="33" t="s">
        <v>17</v>
      </c>
      <c r="H45" s="12"/>
      <c r="I45" s="13">
        <v>5</v>
      </c>
      <c r="J45" s="14">
        <v>0</v>
      </c>
      <c r="K45" s="12">
        <v>9.5</v>
      </c>
      <c r="L45" s="14">
        <f t="shared" si="0"/>
        <v>0</v>
      </c>
      <c r="M45" s="15">
        <f t="shared" si="1"/>
        <v>0</v>
      </c>
      <c r="N45" s="15">
        <f t="shared" si="2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10">
        <f t="shared" si="3"/>
        <v>35</v>
      </c>
      <c r="B46" s="11"/>
      <c r="C46" s="105" t="s">
        <v>468</v>
      </c>
      <c r="D46" s="106"/>
      <c r="E46" s="106"/>
      <c r="F46" s="107"/>
      <c r="G46" s="33" t="s">
        <v>17</v>
      </c>
      <c r="H46" s="12"/>
      <c r="I46" s="13">
        <v>120</v>
      </c>
      <c r="J46" s="14">
        <v>0</v>
      </c>
      <c r="K46" s="12">
        <v>9.5</v>
      </c>
      <c r="L46" s="14">
        <f t="shared" si="0"/>
        <v>0</v>
      </c>
      <c r="M46" s="15">
        <f t="shared" si="1"/>
        <v>0</v>
      </c>
      <c r="N46" s="15">
        <f t="shared" si="2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" customHeight="1" x14ac:dyDescent="0.3">
      <c r="A47" s="10">
        <f t="shared" si="3"/>
        <v>36</v>
      </c>
      <c r="B47" s="11"/>
      <c r="C47" s="112" t="s">
        <v>178</v>
      </c>
      <c r="D47" s="106"/>
      <c r="E47" s="106"/>
      <c r="F47" s="107"/>
      <c r="G47" s="33" t="s">
        <v>17</v>
      </c>
      <c r="H47" s="34"/>
      <c r="I47" s="13">
        <v>5</v>
      </c>
      <c r="J47" s="14">
        <v>0</v>
      </c>
      <c r="K47" s="12">
        <v>9.5</v>
      </c>
      <c r="L47" s="14">
        <f t="shared" si="0"/>
        <v>0</v>
      </c>
      <c r="M47" s="15">
        <f t="shared" si="1"/>
        <v>0</v>
      </c>
      <c r="N47" s="15">
        <f t="shared" si="2"/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" customHeight="1" x14ac:dyDescent="0.3">
      <c r="A48" s="10">
        <f t="shared" si="3"/>
        <v>37</v>
      </c>
      <c r="B48" s="11"/>
      <c r="C48" s="105" t="s">
        <v>179</v>
      </c>
      <c r="D48" s="106"/>
      <c r="E48" s="106"/>
      <c r="F48" s="107"/>
      <c r="G48" s="33" t="s">
        <v>19</v>
      </c>
      <c r="H48" s="12"/>
      <c r="I48" s="13">
        <v>10</v>
      </c>
      <c r="J48" s="14">
        <v>0</v>
      </c>
      <c r="K48" s="12">
        <v>9.5</v>
      </c>
      <c r="L48" s="14">
        <f t="shared" si="0"/>
        <v>0</v>
      </c>
      <c r="M48" s="15">
        <f t="shared" si="1"/>
        <v>0</v>
      </c>
      <c r="N48" s="15">
        <f t="shared" si="2"/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3">
      <c r="A49" s="10">
        <f t="shared" si="3"/>
        <v>38</v>
      </c>
      <c r="B49" s="11"/>
      <c r="C49" s="105" t="s">
        <v>180</v>
      </c>
      <c r="D49" s="106"/>
      <c r="E49" s="106"/>
      <c r="F49" s="107"/>
      <c r="G49" s="12" t="s">
        <v>19</v>
      </c>
      <c r="H49" s="12"/>
      <c r="I49" s="13">
        <v>5</v>
      </c>
      <c r="J49" s="14">
        <v>0</v>
      </c>
      <c r="K49" s="12">
        <v>9.5</v>
      </c>
      <c r="L49" s="14">
        <f t="shared" si="0"/>
        <v>0</v>
      </c>
      <c r="M49" s="15">
        <f t="shared" si="1"/>
        <v>0</v>
      </c>
      <c r="N49" s="15">
        <f t="shared" si="2"/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">
      <c r="A50" s="10">
        <f t="shared" si="3"/>
        <v>39</v>
      </c>
      <c r="B50" s="11"/>
      <c r="C50" s="105" t="s">
        <v>181</v>
      </c>
      <c r="D50" s="106"/>
      <c r="E50" s="106"/>
      <c r="F50" s="107"/>
      <c r="G50" s="12" t="s">
        <v>72</v>
      </c>
      <c r="H50" s="12"/>
      <c r="I50" s="13">
        <v>5</v>
      </c>
      <c r="J50" s="14">
        <v>0</v>
      </c>
      <c r="K50" s="12">
        <v>9.5</v>
      </c>
      <c r="L50" s="14">
        <f t="shared" si="0"/>
        <v>0</v>
      </c>
      <c r="M50" s="15">
        <f t="shared" si="1"/>
        <v>0</v>
      </c>
      <c r="N50" s="15">
        <f t="shared" si="2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3">
      <c r="A51" s="10">
        <f t="shared" si="3"/>
        <v>40</v>
      </c>
      <c r="B51" s="11"/>
      <c r="C51" s="112" t="s">
        <v>182</v>
      </c>
      <c r="D51" s="106"/>
      <c r="E51" s="106"/>
      <c r="F51" s="107"/>
      <c r="G51" s="12" t="s">
        <v>72</v>
      </c>
      <c r="H51" s="12"/>
      <c r="I51" s="13">
        <v>10</v>
      </c>
      <c r="J51" s="14">
        <v>0</v>
      </c>
      <c r="K51" s="12">
        <v>9.5</v>
      </c>
      <c r="L51" s="14">
        <f t="shared" si="0"/>
        <v>0</v>
      </c>
      <c r="M51" s="15">
        <f t="shared" si="1"/>
        <v>0</v>
      </c>
      <c r="N51" s="15">
        <f t="shared" si="2"/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3">
      <c r="A52" s="10">
        <f t="shared" si="3"/>
        <v>41</v>
      </c>
      <c r="B52" s="11"/>
      <c r="C52" s="105" t="s">
        <v>183</v>
      </c>
      <c r="D52" s="106"/>
      <c r="E52" s="106"/>
      <c r="F52" s="107"/>
      <c r="G52" s="12" t="s">
        <v>72</v>
      </c>
      <c r="H52" s="12"/>
      <c r="I52" s="13">
        <v>5</v>
      </c>
      <c r="J52" s="14">
        <v>0</v>
      </c>
      <c r="K52" s="12">
        <v>9.5</v>
      </c>
      <c r="L52" s="14">
        <f t="shared" si="0"/>
        <v>0</v>
      </c>
      <c r="M52" s="15">
        <f t="shared" si="1"/>
        <v>0</v>
      </c>
      <c r="N52" s="15">
        <f t="shared" si="2"/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3">
      <c r="A53" s="10">
        <f t="shared" si="3"/>
        <v>42</v>
      </c>
      <c r="B53" s="11"/>
      <c r="C53" s="105" t="s">
        <v>184</v>
      </c>
      <c r="D53" s="106"/>
      <c r="E53" s="106"/>
      <c r="F53" s="107"/>
      <c r="G53" s="12" t="s">
        <v>72</v>
      </c>
      <c r="H53" s="12"/>
      <c r="I53" s="13">
        <v>20</v>
      </c>
      <c r="J53" s="14">
        <v>0</v>
      </c>
      <c r="K53" s="12">
        <v>9.5</v>
      </c>
      <c r="L53" s="14">
        <f t="shared" si="0"/>
        <v>0</v>
      </c>
      <c r="M53" s="15">
        <f t="shared" si="1"/>
        <v>0</v>
      </c>
      <c r="N53" s="15">
        <f t="shared" si="2"/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3">
      <c r="A54" s="10">
        <f t="shared" si="3"/>
        <v>43</v>
      </c>
      <c r="B54" s="11"/>
      <c r="C54" s="105" t="s">
        <v>185</v>
      </c>
      <c r="D54" s="106"/>
      <c r="E54" s="106"/>
      <c r="F54" s="107"/>
      <c r="G54" s="12" t="s">
        <v>19</v>
      </c>
      <c r="H54" s="12"/>
      <c r="I54" s="13">
        <v>5</v>
      </c>
      <c r="J54" s="14">
        <v>0</v>
      </c>
      <c r="K54" s="12">
        <v>9.5</v>
      </c>
      <c r="L54" s="14">
        <f t="shared" si="0"/>
        <v>0</v>
      </c>
      <c r="M54" s="15">
        <f t="shared" si="1"/>
        <v>0</v>
      </c>
      <c r="N54" s="15">
        <f t="shared" si="2"/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3">
      <c r="A55" s="10">
        <f t="shared" si="3"/>
        <v>44</v>
      </c>
      <c r="B55" s="11"/>
      <c r="C55" s="105" t="s">
        <v>186</v>
      </c>
      <c r="D55" s="106"/>
      <c r="E55" s="106"/>
      <c r="F55" s="107"/>
      <c r="G55" s="12" t="s">
        <v>72</v>
      </c>
      <c r="H55" s="12"/>
      <c r="I55" s="13">
        <v>5</v>
      </c>
      <c r="J55" s="14">
        <v>0</v>
      </c>
      <c r="K55" s="12">
        <v>9.5</v>
      </c>
      <c r="L55" s="14">
        <f t="shared" si="0"/>
        <v>0</v>
      </c>
      <c r="M55" s="15">
        <f t="shared" si="1"/>
        <v>0</v>
      </c>
      <c r="N55" s="15">
        <f t="shared" si="2"/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3">
      <c r="A56" s="10">
        <f t="shared" si="3"/>
        <v>45</v>
      </c>
      <c r="B56" s="11"/>
      <c r="C56" s="112" t="s">
        <v>187</v>
      </c>
      <c r="D56" s="106"/>
      <c r="E56" s="106"/>
      <c r="F56" s="107"/>
      <c r="G56" s="12" t="s">
        <v>72</v>
      </c>
      <c r="H56" s="12"/>
      <c r="I56" s="13">
        <v>70</v>
      </c>
      <c r="J56" s="14">
        <v>0</v>
      </c>
      <c r="K56" s="12">
        <v>9.5</v>
      </c>
      <c r="L56" s="14">
        <f t="shared" si="0"/>
        <v>0</v>
      </c>
      <c r="M56" s="15">
        <f t="shared" si="1"/>
        <v>0</v>
      </c>
      <c r="N56" s="15">
        <f t="shared" si="2"/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4.95" customHeight="1" x14ac:dyDescent="0.3">
      <c r="A57" s="10">
        <f t="shared" si="3"/>
        <v>46</v>
      </c>
      <c r="B57" s="16"/>
      <c r="C57" s="108" t="s">
        <v>188</v>
      </c>
      <c r="D57" s="124"/>
      <c r="E57" s="124"/>
      <c r="F57" s="125"/>
      <c r="G57" s="17" t="s">
        <v>72</v>
      </c>
      <c r="H57" s="17"/>
      <c r="I57" s="13">
        <v>5</v>
      </c>
      <c r="J57" s="36">
        <v>0</v>
      </c>
      <c r="K57" s="17">
        <v>9.5</v>
      </c>
      <c r="L57" s="36">
        <f t="shared" si="0"/>
        <v>0</v>
      </c>
      <c r="M57" s="37">
        <f t="shared" si="1"/>
        <v>0</v>
      </c>
      <c r="N57" s="37">
        <f t="shared" si="2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" customHeight="1" x14ac:dyDescent="0.3">
      <c r="A58" s="10">
        <f t="shared" si="3"/>
        <v>47</v>
      </c>
      <c r="B58" s="11"/>
      <c r="C58" s="105" t="s">
        <v>189</v>
      </c>
      <c r="D58" s="106"/>
      <c r="E58" s="106"/>
      <c r="F58" s="107"/>
      <c r="G58" s="12" t="s">
        <v>19</v>
      </c>
      <c r="H58" s="12"/>
      <c r="I58" s="13">
        <v>2</v>
      </c>
      <c r="J58" s="14">
        <v>0</v>
      </c>
      <c r="K58" s="12">
        <v>9.5</v>
      </c>
      <c r="L58" s="14">
        <f t="shared" si="0"/>
        <v>0</v>
      </c>
      <c r="M58" s="15">
        <f t="shared" si="1"/>
        <v>0</v>
      </c>
      <c r="N58" s="15">
        <f t="shared" si="2"/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" customHeight="1" x14ac:dyDescent="0.3">
      <c r="A59" s="10">
        <f t="shared" si="3"/>
        <v>48</v>
      </c>
      <c r="B59" s="11"/>
      <c r="C59" s="105" t="s">
        <v>190</v>
      </c>
      <c r="D59" s="106"/>
      <c r="E59" s="106"/>
      <c r="F59" s="107"/>
      <c r="G59" s="33" t="s">
        <v>72</v>
      </c>
      <c r="H59" s="12"/>
      <c r="I59" s="13">
        <v>110</v>
      </c>
      <c r="J59" s="14">
        <v>0</v>
      </c>
      <c r="K59" s="12">
        <v>9.5</v>
      </c>
      <c r="L59" s="14">
        <f t="shared" si="0"/>
        <v>0</v>
      </c>
      <c r="M59" s="15">
        <f t="shared" si="1"/>
        <v>0</v>
      </c>
      <c r="N59" s="15">
        <f t="shared" si="2"/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3">
      <c r="A60" s="10">
        <f t="shared" si="3"/>
        <v>49</v>
      </c>
      <c r="B60" s="11"/>
      <c r="C60" s="105" t="s">
        <v>191</v>
      </c>
      <c r="D60" s="106"/>
      <c r="E60" s="106"/>
      <c r="F60" s="107"/>
      <c r="G60" s="33" t="s">
        <v>72</v>
      </c>
      <c r="H60" s="12"/>
      <c r="I60" s="13">
        <v>5</v>
      </c>
      <c r="J60" s="14">
        <v>0</v>
      </c>
      <c r="K60" s="12">
        <v>9.5</v>
      </c>
      <c r="L60" s="14">
        <f t="shared" si="0"/>
        <v>0</v>
      </c>
      <c r="M60" s="15">
        <f t="shared" si="1"/>
        <v>0</v>
      </c>
      <c r="N60" s="15">
        <f t="shared" si="2"/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3">
      <c r="A61" s="10">
        <f t="shared" si="3"/>
        <v>50</v>
      </c>
      <c r="B61" s="11"/>
      <c r="C61" s="112" t="s">
        <v>192</v>
      </c>
      <c r="D61" s="106"/>
      <c r="E61" s="106"/>
      <c r="F61" s="107"/>
      <c r="G61" s="38" t="s">
        <v>19</v>
      </c>
      <c r="H61" s="12"/>
      <c r="I61" s="13">
        <v>20</v>
      </c>
      <c r="J61" s="14">
        <v>0</v>
      </c>
      <c r="K61" s="12">
        <v>9.5</v>
      </c>
      <c r="L61" s="14">
        <f t="shared" si="0"/>
        <v>0</v>
      </c>
      <c r="M61" s="15">
        <f t="shared" si="1"/>
        <v>0</v>
      </c>
      <c r="N61" s="15">
        <f t="shared" si="2"/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3">
      <c r="A62" s="10">
        <f t="shared" si="3"/>
        <v>51</v>
      </c>
      <c r="B62" s="11"/>
      <c r="C62" s="108" t="s">
        <v>193</v>
      </c>
      <c r="D62" s="106"/>
      <c r="E62" s="106"/>
      <c r="F62" s="107"/>
      <c r="G62" s="39" t="s">
        <v>19</v>
      </c>
      <c r="H62" s="12"/>
      <c r="I62" s="13">
        <v>20</v>
      </c>
      <c r="J62" s="14">
        <v>0</v>
      </c>
      <c r="K62" s="12">
        <v>9.5</v>
      </c>
      <c r="L62" s="14">
        <f t="shared" si="0"/>
        <v>0</v>
      </c>
      <c r="M62" s="15">
        <f t="shared" si="1"/>
        <v>0</v>
      </c>
      <c r="N62" s="15">
        <f t="shared" si="2"/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3">
      <c r="A63" s="10">
        <f t="shared" si="3"/>
        <v>52</v>
      </c>
      <c r="B63" s="11"/>
      <c r="C63" s="108" t="s">
        <v>194</v>
      </c>
      <c r="D63" s="106"/>
      <c r="E63" s="106"/>
      <c r="F63" s="107"/>
      <c r="G63" s="39" t="s">
        <v>19</v>
      </c>
      <c r="H63" s="12"/>
      <c r="I63" s="13">
        <v>15</v>
      </c>
      <c r="J63" s="14">
        <v>0</v>
      </c>
      <c r="K63" s="12">
        <v>9.5</v>
      </c>
      <c r="L63" s="14">
        <f t="shared" si="0"/>
        <v>0</v>
      </c>
      <c r="M63" s="15">
        <f t="shared" si="1"/>
        <v>0</v>
      </c>
      <c r="N63" s="15">
        <f t="shared" si="2"/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" customHeight="1" x14ac:dyDescent="0.3">
      <c r="A64" s="10">
        <f t="shared" si="3"/>
        <v>53</v>
      </c>
      <c r="B64" s="11"/>
      <c r="C64" s="112" t="s">
        <v>195</v>
      </c>
      <c r="D64" s="106"/>
      <c r="E64" s="106"/>
      <c r="F64" s="107"/>
      <c r="G64" s="12" t="s">
        <v>19</v>
      </c>
      <c r="H64" s="12"/>
      <c r="I64" s="13">
        <v>60</v>
      </c>
      <c r="J64" s="14">
        <v>0</v>
      </c>
      <c r="K64" s="12">
        <v>9.5</v>
      </c>
      <c r="L64" s="14">
        <f t="shared" si="0"/>
        <v>0</v>
      </c>
      <c r="M64" s="15">
        <f t="shared" si="1"/>
        <v>0</v>
      </c>
      <c r="N64" s="15">
        <f t="shared" si="2"/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" customHeight="1" x14ac:dyDescent="0.3">
      <c r="A65" s="10">
        <f t="shared" si="3"/>
        <v>54</v>
      </c>
      <c r="B65" s="11"/>
      <c r="C65" s="112" t="s">
        <v>196</v>
      </c>
      <c r="D65" s="106"/>
      <c r="E65" s="106"/>
      <c r="F65" s="107"/>
      <c r="G65" s="12" t="s">
        <v>72</v>
      </c>
      <c r="H65" s="12"/>
      <c r="I65" s="13">
        <v>5</v>
      </c>
      <c r="J65" s="14">
        <v>0</v>
      </c>
      <c r="K65" s="12">
        <v>9.5</v>
      </c>
      <c r="L65" s="14">
        <f t="shared" si="0"/>
        <v>0</v>
      </c>
      <c r="M65" s="15">
        <f t="shared" si="1"/>
        <v>0</v>
      </c>
      <c r="N65" s="15">
        <f t="shared" si="2"/>
        <v>0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" customHeight="1" x14ac:dyDescent="0.3">
      <c r="A66" s="10">
        <f t="shared" si="3"/>
        <v>55</v>
      </c>
      <c r="B66" s="11"/>
      <c r="C66" s="112" t="s">
        <v>197</v>
      </c>
      <c r="D66" s="106"/>
      <c r="E66" s="106"/>
      <c r="F66" s="107"/>
      <c r="G66" s="12" t="s">
        <v>19</v>
      </c>
      <c r="H66" s="12"/>
      <c r="I66" s="13">
        <v>5</v>
      </c>
      <c r="J66" s="14">
        <v>0</v>
      </c>
      <c r="K66" s="12">
        <v>9.5</v>
      </c>
      <c r="L66" s="14">
        <f t="shared" si="0"/>
        <v>0</v>
      </c>
      <c r="M66" s="15">
        <f t="shared" si="1"/>
        <v>0</v>
      </c>
      <c r="N66" s="15">
        <f t="shared" si="2"/>
        <v>0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4.95" customHeight="1" x14ac:dyDescent="0.3">
      <c r="A67" s="10">
        <f t="shared" si="3"/>
        <v>56</v>
      </c>
      <c r="B67" s="11"/>
      <c r="C67" s="105" t="s">
        <v>198</v>
      </c>
      <c r="D67" s="106"/>
      <c r="E67" s="106"/>
      <c r="F67" s="107"/>
      <c r="G67" s="33" t="s">
        <v>72</v>
      </c>
      <c r="H67" s="12"/>
      <c r="I67" s="13">
        <v>10</v>
      </c>
      <c r="J67" s="14">
        <v>0</v>
      </c>
      <c r="K67" s="12">
        <v>9.5</v>
      </c>
      <c r="L67" s="14">
        <f t="shared" si="0"/>
        <v>0</v>
      </c>
      <c r="M67" s="15">
        <f t="shared" si="1"/>
        <v>0</v>
      </c>
      <c r="N67" s="15">
        <f t="shared" si="2"/>
        <v>0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4.95" customHeight="1" x14ac:dyDescent="0.3">
      <c r="A68" s="10">
        <f t="shared" si="3"/>
        <v>57</v>
      </c>
      <c r="B68" s="11"/>
      <c r="C68" s="105" t="s">
        <v>470</v>
      </c>
      <c r="D68" s="106"/>
      <c r="E68" s="106"/>
      <c r="F68" s="107"/>
      <c r="G68" s="33" t="s">
        <v>72</v>
      </c>
      <c r="H68" s="12"/>
      <c r="I68" s="13">
        <v>20</v>
      </c>
      <c r="J68" s="14">
        <v>0</v>
      </c>
      <c r="K68" s="12">
        <v>9.5</v>
      </c>
      <c r="L68" s="14">
        <f t="shared" si="0"/>
        <v>0</v>
      </c>
      <c r="M68" s="15">
        <f t="shared" si="1"/>
        <v>0</v>
      </c>
      <c r="N68" s="15">
        <f t="shared" si="2"/>
        <v>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" customHeight="1" x14ac:dyDescent="0.3">
      <c r="A69" s="10">
        <f t="shared" si="3"/>
        <v>58</v>
      </c>
      <c r="B69" s="11"/>
      <c r="C69" s="105" t="s">
        <v>199</v>
      </c>
      <c r="D69" s="106"/>
      <c r="E69" s="106"/>
      <c r="F69" s="107"/>
      <c r="G69" s="22" t="s">
        <v>72</v>
      </c>
      <c r="H69" s="12"/>
      <c r="I69" s="13">
        <v>10</v>
      </c>
      <c r="J69" s="14">
        <v>0</v>
      </c>
      <c r="K69" s="12">
        <v>9.5</v>
      </c>
      <c r="L69" s="14">
        <f t="shared" si="0"/>
        <v>0</v>
      </c>
      <c r="M69" s="15">
        <f t="shared" si="1"/>
        <v>0</v>
      </c>
      <c r="N69" s="15">
        <f t="shared" si="2"/>
        <v>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" customHeight="1" x14ac:dyDescent="0.3">
      <c r="A70" s="10">
        <f t="shared" si="3"/>
        <v>59</v>
      </c>
      <c r="B70" s="11"/>
      <c r="C70" s="105" t="s">
        <v>200</v>
      </c>
      <c r="D70" s="106"/>
      <c r="E70" s="106"/>
      <c r="F70" s="107"/>
      <c r="G70" s="22" t="s">
        <v>72</v>
      </c>
      <c r="H70" s="12"/>
      <c r="I70" s="13">
        <v>25</v>
      </c>
      <c r="J70" s="14">
        <v>0</v>
      </c>
      <c r="K70" s="12">
        <v>9.5</v>
      </c>
      <c r="L70" s="14">
        <f t="shared" si="0"/>
        <v>0</v>
      </c>
      <c r="M70" s="15">
        <f t="shared" si="1"/>
        <v>0</v>
      </c>
      <c r="N70" s="15">
        <f t="shared" si="2"/>
        <v>0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" customHeight="1" x14ac:dyDescent="0.3">
      <c r="A71" s="10">
        <f t="shared" si="3"/>
        <v>60</v>
      </c>
      <c r="B71" s="11"/>
      <c r="C71" s="105" t="s">
        <v>201</v>
      </c>
      <c r="D71" s="106"/>
      <c r="E71" s="106"/>
      <c r="F71" s="107"/>
      <c r="G71" s="33" t="s">
        <v>72</v>
      </c>
      <c r="H71" s="12"/>
      <c r="I71" s="13">
        <v>60</v>
      </c>
      <c r="J71" s="14">
        <v>0</v>
      </c>
      <c r="K71" s="12">
        <v>9.5</v>
      </c>
      <c r="L71" s="14">
        <f t="shared" si="0"/>
        <v>0</v>
      </c>
      <c r="M71" s="15">
        <f t="shared" si="1"/>
        <v>0</v>
      </c>
      <c r="N71" s="15">
        <f t="shared" si="2"/>
        <v>0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" customHeight="1" x14ac:dyDescent="0.3">
      <c r="A72" s="10">
        <f t="shared" si="3"/>
        <v>61</v>
      </c>
      <c r="B72" s="11"/>
      <c r="C72" s="105" t="s">
        <v>202</v>
      </c>
      <c r="D72" s="106"/>
      <c r="E72" s="106"/>
      <c r="F72" s="107"/>
      <c r="G72" s="12" t="s">
        <v>19</v>
      </c>
      <c r="H72" s="12"/>
      <c r="I72" s="13">
        <v>2340</v>
      </c>
      <c r="J72" s="14">
        <v>0</v>
      </c>
      <c r="K72" s="12">
        <v>9.5</v>
      </c>
      <c r="L72" s="14">
        <f t="shared" si="0"/>
        <v>0</v>
      </c>
      <c r="M72" s="15">
        <f t="shared" si="1"/>
        <v>0</v>
      </c>
      <c r="N72" s="15">
        <f t="shared" si="2"/>
        <v>0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" customHeight="1" x14ac:dyDescent="0.3">
      <c r="A73" s="10">
        <f t="shared" si="3"/>
        <v>62</v>
      </c>
      <c r="B73" s="11"/>
      <c r="C73" s="105" t="s">
        <v>203</v>
      </c>
      <c r="D73" s="106"/>
      <c r="E73" s="106"/>
      <c r="F73" s="107"/>
      <c r="G73" s="12" t="s">
        <v>19</v>
      </c>
      <c r="H73" s="12"/>
      <c r="I73" s="13">
        <v>2500</v>
      </c>
      <c r="J73" s="14">
        <v>0</v>
      </c>
      <c r="K73" s="12">
        <v>9.5</v>
      </c>
      <c r="L73" s="14">
        <f t="shared" si="0"/>
        <v>0</v>
      </c>
      <c r="M73" s="15">
        <f t="shared" si="1"/>
        <v>0</v>
      </c>
      <c r="N73" s="15">
        <f t="shared" si="2"/>
        <v>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" customHeight="1" x14ac:dyDescent="0.3">
      <c r="A74" s="10">
        <f t="shared" si="3"/>
        <v>63</v>
      </c>
      <c r="B74" s="11"/>
      <c r="C74" s="105" t="s">
        <v>204</v>
      </c>
      <c r="D74" s="106"/>
      <c r="E74" s="106"/>
      <c r="F74" s="107"/>
      <c r="G74" s="17" t="s">
        <v>19</v>
      </c>
      <c r="H74" s="12"/>
      <c r="I74" s="13">
        <v>6340</v>
      </c>
      <c r="J74" s="14">
        <v>0</v>
      </c>
      <c r="K74" s="12">
        <v>9.5</v>
      </c>
      <c r="L74" s="14">
        <f t="shared" si="0"/>
        <v>0</v>
      </c>
      <c r="M74" s="15">
        <f t="shared" si="1"/>
        <v>0</v>
      </c>
      <c r="N74" s="15">
        <f t="shared" si="2"/>
        <v>0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" customHeight="1" x14ac:dyDescent="0.3">
      <c r="A75" s="10">
        <f t="shared" si="3"/>
        <v>64</v>
      </c>
      <c r="B75" s="11"/>
      <c r="C75" s="105" t="s">
        <v>205</v>
      </c>
      <c r="D75" s="106"/>
      <c r="E75" s="106"/>
      <c r="F75" s="107"/>
      <c r="G75" s="17" t="s">
        <v>19</v>
      </c>
      <c r="H75" s="12"/>
      <c r="I75" s="13">
        <v>400</v>
      </c>
      <c r="J75" s="14">
        <v>0</v>
      </c>
      <c r="K75" s="12">
        <v>9.5</v>
      </c>
      <c r="L75" s="14">
        <f t="shared" ref="L75:L116" si="4">PRODUCT(J75,1.095)</f>
        <v>0</v>
      </c>
      <c r="M75" s="15">
        <f t="shared" ref="M75:M116" si="5">PRODUCT(I75,L75)</f>
        <v>0</v>
      </c>
      <c r="N75" s="15">
        <f t="shared" ref="N75:N116" si="6">PRODUCT(I75,J75)</f>
        <v>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" customHeight="1" x14ac:dyDescent="0.3">
      <c r="A76" s="10">
        <f t="shared" si="3"/>
        <v>65</v>
      </c>
      <c r="B76" s="11"/>
      <c r="C76" s="105" t="s">
        <v>206</v>
      </c>
      <c r="D76" s="106"/>
      <c r="E76" s="106"/>
      <c r="F76" s="107"/>
      <c r="G76" s="17" t="s">
        <v>19</v>
      </c>
      <c r="H76" s="12"/>
      <c r="I76" s="13">
        <v>200</v>
      </c>
      <c r="J76" s="14">
        <v>0</v>
      </c>
      <c r="K76" s="12">
        <v>9.5</v>
      </c>
      <c r="L76" s="14">
        <f t="shared" si="4"/>
        <v>0</v>
      </c>
      <c r="M76" s="15">
        <f t="shared" si="5"/>
        <v>0</v>
      </c>
      <c r="N76" s="15">
        <f t="shared" si="6"/>
        <v>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 x14ac:dyDescent="0.3">
      <c r="A77" s="10">
        <f t="shared" ref="A77:A116" si="7">A76+1</f>
        <v>66</v>
      </c>
      <c r="B77" s="11"/>
      <c r="C77" s="105" t="s">
        <v>207</v>
      </c>
      <c r="D77" s="106"/>
      <c r="E77" s="106"/>
      <c r="F77" s="107"/>
      <c r="G77" s="17" t="s">
        <v>72</v>
      </c>
      <c r="H77" s="12"/>
      <c r="I77" s="13">
        <v>5</v>
      </c>
      <c r="J77" s="14">
        <v>0</v>
      </c>
      <c r="K77" s="12">
        <v>9.5</v>
      </c>
      <c r="L77" s="14">
        <f t="shared" si="4"/>
        <v>0</v>
      </c>
      <c r="M77" s="15">
        <f t="shared" si="5"/>
        <v>0</v>
      </c>
      <c r="N77" s="15">
        <f t="shared" si="6"/>
        <v>0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 x14ac:dyDescent="0.3">
      <c r="A78" s="10">
        <f t="shared" si="7"/>
        <v>67</v>
      </c>
      <c r="B78" s="11"/>
      <c r="C78" s="105" t="s">
        <v>208</v>
      </c>
      <c r="D78" s="106"/>
      <c r="E78" s="106"/>
      <c r="F78" s="107"/>
      <c r="G78" s="17" t="s">
        <v>72</v>
      </c>
      <c r="H78" s="12"/>
      <c r="I78" s="13">
        <v>15</v>
      </c>
      <c r="J78" s="14">
        <v>0</v>
      </c>
      <c r="K78" s="12">
        <v>9.5</v>
      </c>
      <c r="L78" s="14">
        <f t="shared" si="4"/>
        <v>0</v>
      </c>
      <c r="M78" s="15">
        <f t="shared" si="5"/>
        <v>0</v>
      </c>
      <c r="N78" s="15">
        <f t="shared" si="6"/>
        <v>0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 x14ac:dyDescent="0.3">
      <c r="A79" s="10">
        <f t="shared" si="7"/>
        <v>68</v>
      </c>
      <c r="B79" s="11"/>
      <c r="C79" s="105" t="s">
        <v>209</v>
      </c>
      <c r="D79" s="106"/>
      <c r="E79" s="106"/>
      <c r="F79" s="107"/>
      <c r="G79" s="17" t="s">
        <v>72</v>
      </c>
      <c r="H79" s="12"/>
      <c r="I79" s="13">
        <v>5</v>
      </c>
      <c r="J79" s="14">
        <v>0</v>
      </c>
      <c r="K79" s="12">
        <v>9.5</v>
      </c>
      <c r="L79" s="14">
        <f t="shared" si="4"/>
        <v>0</v>
      </c>
      <c r="M79" s="15">
        <f t="shared" si="5"/>
        <v>0</v>
      </c>
      <c r="N79" s="15">
        <f t="shared" si="6"/>
        <v>0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" customHeight="1" x14ac:dyDescent="0.3">
      <c r="A80" s="10">
        <f t="shared" si="7"/>
        <v>69</v>
      </c>
      <c r="B80" s="11"/>
      <c r="C80" s="105" t="s">
        <v>210</v>
      </c>
      <c r="D80" s="106"/>
      <c r="E80" s="106"/>
      <c r="F80" s="107"/>
      <c r="G80" s="12" t="s">
        <v>72</v>
      </c>
      <c r="H80" s="12"/>
      <c r="I80" s="13">
        <v>1</v>
      </c>
      <c r="J80" s="14">
        <v>0</v>
      </c>
      <c r="K80" s="12">
        <v>9.5</v>
      </c>
      <c r="L80" s="14">
        <f t="shared" si="4"/>
        <v>0</v>
      </c>
      <c r="M80" s="15">
        <f t="shared" si="5"/>
        <v>0</v>
      </c>
      <c r="N80" s="15">
        <f t="shared" si="6"/>
        <v>0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 x14ac:dyDescent="0.3">
      <c r="A81" s="10">
        <f t="shared" si="7"/>
        <v>70</v>
      </c>
      <c r="B81" s="11"/>
      <c r="C81" s="105" t="s">
        <v>211</v>
      </c>
      <c r="D81" s="106"/>
      <c r="E81" s="106"/>
      <c r="F81" s="107"/>
      <c r="G81" s="12" t="s">
        <v>72</v>
      </c>
      <c r="H81" s="12"/>
      <c r="I81" s="13">
        <v>1</v>
      </c>
      <c r="J81" s="14">
        <v>0</v>
      </c>
      <c r="K81" s="12">
        <v>9.5</v>
      </c>
      <c r="L81" s="14">
        <f t="shared" si="4"/>
        <v>0</v>
      </c>
      <c r="M81" s="15">
        <f t="shared" si="5"/>
        <v>0</v>
      </c>
      <c r="N81" s="15">
        <f t="shared" si="6"/>
        <v>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3">
      <c r="A82" s="10">
        <f t="shared" si="7"/>
        <v>71</v>
      </c>
      <c r="B82" s="11"/>
      <c r="C82" s="105" t="s">
        <v>212</v>
      </c>
      <c r="D82" s="106"/>
      <c r="E82" s="106"/>
      <c r="F82" s="107"/>
      <c r="G82" s="12" t="s">
        <v>72</v>
      </c>
      <c r="H82" s="12"/>
      <c r="I82" s="13">
        <v>1</v>
      </c>
      <c r="J82" s="14">
        <v>0</v>
      </c>
      <c r="K82" s="12">
        <v>9.5</v>
      </c>
      <c r="L82" s="14">
        <f t="shared" si="4"/>
        <v>0</v>
      </c>
      <c r="M82" s="15">
        <f t="shared" si="5"/>
        <v>0</v>
      </c>
      <c r="N82" s="15">
        <f t="shared" si="6"/>
        <v>0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customHeight="1" x14ac:dyDescent="0.3">
      <c r="A83" s="10">
        <f t="shared" si="7"/>
        <v>72</v>
      </c>
      <c r="B83" s="11"/>
      <c r="C83" s="105" t="s">
        <v>213</v>
      </c>
      <c r="D83" s="106"/>
      <c r="E83" s="106"/>
      <c r="F83" s="107"/>
      <c r="G83" s="12" t="s">
        <v>72</v>
      </c>
      <c r="H83" s="12"/>
      <c r="I83" s="13">
        <v>2</v>
      </c>
      <c r="J83" s="14">
        <v>0</v>
      </c>
      <c r="K83" s="12">
        <v>9.5</v>
      </c>
      <c r="L83" s="14">
        <f t="shared" si="4"/>
        <v>0</v>
      </c>
      <c r="M83" s="15">
        <f t="shared" si="5"/>
        <v>0</v>
      </c>
      <c r="N83" s="15">
        <f t="shared" si="6"/>
        <v>0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" customHeight="1" x14ac:dyDescent="0.3">
      <c r="A84" s="10">
        <f t="shared" si="7"/>
        <v>73</v>
      </c>
      <c r="B84" s="11"/>
      <c r="C84" s="105" t="s">
        <v>214</v>
      </c>
      <c r="D84" s="106"/>
      <c r="E84" s="106"/>
      <c r="F84" s="107"/>
      <c r="G84" s="12" t="s">
        <v>72</v>
      </c>
      <c r="H84" s="12"/>
      <c r="I84" s="13">
        <v>80</v>
      </c>
      <c r="J84" s="14">
        <v>0</v>
      </c>
      <c r="K84" s="12">
        <v>9.5</v>
      </c>
      <c r="L84" s="14">
        <f t="shared" si="4"/>
        <v>0</v>
      </c>
      <c r="M84" s="15">
        <f t="shared" si="5"/>
        <v>0</v>
      </c>
      <c r="N84" s="15">
        <f t="shared" si="6"/>
        <v>0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" customHeight="1" x14ac:dyDescent="0.3">
      <c r="A85" s="10">
        <f t="shared" si="7"/>
        <v>74</v>
      </c>
      <c r="B85" s="11"/>
      <c r="C85" s="105" t="s">
        <v>215</v>
      </c>
      <c r="D85" s="106"/>
      <c r="E85" s="106"/>
      <c r="F85" s="107"/>
      <c r="G85" s="12" t="s">
        <v>72</v>
      </c>
      <c r="H85" s="12"/>
      <c r="I85" s="13">
        <v>1</v>
      </c>
      <c r="J85" s="14">
        <v>0</v>
      </c>
      <c r="K85" s="12">
        <v>9.5</v>
      </c>
      <c r="L85" s="14">
        <f t="shared" si="4"/>
        <v>0</v>
      </c>
      <c r="M85" s="15">
        <f t="shared" si="5"/>
        <v>0</v>
      </c>
      <c r="N85" s="15">
        <f t="shared" si="6"/>
        <v>0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" customHeight="1" x14ac:dyDescent="0.3">
      <c r="A86" s="10">
        <f t="shared" si="7"/>
        <v>75</v>
      </c>
      <c r="B86" s="11"/>
      <c r="C86" s="105" t="s">
        <v>216</v>
      </c>
      <c r="D86" s="106"/>
      <c r="E86" s="106"/>
      <c r="F86" s="107"/>
      <c r="G86" s="12" t="s">
        <v>72</v>
      </c>
      <c r="H86" s="12"/>
      <c r="I86" s="13">
        <v>1</v>
      </c>
      <c r="J86" s="14">
        <v>0</v>
      </c>
      <c r="K86" s="12">
        <v>9.5</v>
      </c>
      <c r="L86" s="14">
        <f t="shared" si="4"/>
        <v>0</v>
      </c>
      <c r="M86" s="15">
        <f t="shared" si="5"/>
        <v>0</v>
      </c>
      <c r="N86" s="15">
        <f t="shared" si="6"/>
        <v>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" customHeight="1" x14ac:dyDescent="0.3">
      <c r="A87" s="10">
        <f t="shared" si="7"/>
        <v>76</v>
      </c>
      <c r="B87" s="11"/>
      <c r="C87" s="105" t="s">
        <v>217</v>
      </c>
      <c r="D87" s="106"/>
      <c r="E87" s="106"/>
      <c r="F87" s="107"/>
      <c r="G87" s="12" t="s">
        <v>72</v>
      </c>
      <c r="H87" s="12"/>
      <c r="I87" s="13">
        <v>1</v>
      </c>
      <c r="J87" s="14">
        <v>0</v>
      </c>
      <c r="K87" s="12">
        <v>9.5</v>
      </c>
      <c r="L87" s="14">
        <f t="shared" si="4"/>
        <v>0</v>
      </c>
      <c r="M87" s="15">
        <f t="shared" si="5"/>
        <v>0</v>
      </c>
      <c r="N87" s="15">
        <f t="shared" si="6"/>
        <v>0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" customHeight="1" x14ac:dyDescent="0.3">
      <c r="A88" s="10">
        <f t="shared" si="7"/>
        <v>77</v>
      </c>
      <c r="B88" s="11"/>
      <c r="C88" s="112" t="s">
        <v>218</v>
      </c>
      <c r="D88" s="106"/>
      <c r="E88" s="106"/>
      <c r="F88" s="107"/>
      <c r="G88" s="40" t="s">
        <v>219</v>
      </c>
      <c r="H88" s="12"/>
      <c r="I88" s="13">
        <v>1</v>
      </c>
      <c r="J88" s="14">
        <v>0</v>
      </c>
      <c r="K88" s="12">
        <v>9.5</v>
      </c>
      <c r="L88" s="14">
        <f t="shared" si="4"/>
        <v>0</v>
      </c>
      <c r="M88" s="15">
        <f t="shared" si="5"/>
        <v>0</v>
      </c>
      <c r="N88" s="15">
        <f t="shared" si="6"/>
        <v>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" customHeight="1" x14ac:dyDescent="0.3">
      <c r="A89" s="10">
        <f t="shared" si="7"/>
        <v>78</v>
      </c>
      <c r="B89" s="11"/>
      <c r="C89" s="112" t="s">
        <v>469</v>
      </c>
      <c r="D89" s="106"/>
      <c r="E89" s="106"/>
      <c r="F89" s="107"/>
      <c r="G89" s="40" t="s">
        <v>72</v>
      </c>
      <c r="H89" s="12"/>
      <c r="I89" s="13">
        <v>1</v>
      </c>
      <c r="J89" s="14">
        <v>0</v>
      </c>
      <c r="K89" s="12">
        <v>9.5</v>
      </c>
      <c r="L89" s="14">
        <f t="shared" si="4"/>
        <v>0</v>
      </c>
      <c r="M89" s="15">
        <f t="shared" si="5"/>
        <v>0</v>
      </c>
      <c r="N89" s="15">
        <f t="shared" si="6"/>
        <v>0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" customHeight="1" x14ac:dyDescent="0.3">
      <c r="A90" s="10">
        <f t="shared" si="7"/>
        <v>79</v>
      </c>
      <c r="B90" s="11"/>
      <c r="C90" s="112" t="s">
        <v>471</v>
      </c>
      <c r="D90" s="106"/>
      <c r="E90" s="106"/>
      <c r="F90" s="107"/>
      <c r="G90" s="12" t="s">
        <v>72</v>
      </c>
      <c r="H90" s="12"/>
      <c r="I90" s="13">
        <v>1</v>
      </c>
      <c r="J90" s="14">
        <v>0</v>
      </c>
      <c r="K90" s="12">
        <v>9.5</v>
      </c>
      <c r="L90" s="14">
        <f t="shared" si="4"/>
        <v>0</v>
      </c>
      <c r="M90" s="15">
        <f t="shared" si="5"/>
        <v>0</v>
      </c>
      <c r="N90" s="15">
        <f t="shared" si="6"/>
        <v>0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" customHeight="1" x14ac:dyDescent="0.3">
      <c r="A91" s="10">
        <f t="shared" si="7"/>
        <v>80</v>
      </c>
      <c r="B91" s="11"/>
      <c r="C91" s="105" t="s">
        <v>220</v>
      </c>
      <c r="D91" s="106"/>
      <c r="E91" s="106"/>
      <c r="F91" s="107"/>
      <c r="G91" s="12" t="s">
        <v>19</v>
      </c>
      <c r="H91" s="12"/>
      <c r="I91" s="13">
        <v>10</v>
      </c>
      <c r="J91" s="14">
        <v>0</v>
      </c>
      <c r="K91" s="12">
        <v>9.5</v>
      </c>
      <c r="L91" s="14">
        <f t="shared" si="4"/>
        <v>0</v>
      </c>
      <c r="M91" s="15">
        <f t="shared" si="5"/>
        <v>0</v>
      </c>
      <c r="N91" s="15">
        <f t="shared" si="6"/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" customHeight="1" x14ac:dyDescent="0.3">
      <c r="A92" s="10">
        <f t="shared" si="7"/>
        <v>81</v>
      </c>
      <c r="B92" s="11"/>
      <c r="C92" s="105" t="s">
        <v>221</v>
      </c>
      <c r="D92" s="106"/>
      <c r="E92" s="106"/>
      <c r="F92" s="107"/>
      <c r="G92" s="12" t="s">
        <v>19</v>
      </c>
      <c r="H92" s="12"/>
      <c r="I92" s="13">
        <v>2</v>
      </c>
      <c r="J92" s="14">
        <v>0</v>
      </c>
      <c r="K92" s="12">
        <v>9.5</v>
      </c>
      <c r="L92" s="14">
        <f t="shared" si="4"/>
        <v>0</v>
      </c>
      <c r="M92" s="15">
        <f t="shared" si="5"/>
        <v>0</v>
      </c>
      <c r="N92" s="15">
        <f t="shared" si="6"/>
        <v>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" customHeight="1" x14ac:dyDescent="0.3">
      <c r="A93" s="10">
        <f t="shared" si="7"/>
        <v>82</v>
      </c>
      <c r="B93" s="11"/>
      <c r="C93" s="105" t="s">
        <v>222</v>
      </c>
      <c r="D93" s="106"/>
      <c r="E93" s="106"/>
      <c r="F93" s="107"/>
      <c r="G93" s="12" t="s">
        <v>72</v>
      </c>
      <c r="H93" s="12"/>
      <c r="I93" s="13">
        <v>2</v>
      </c>
      <c r="J93" s="14">
        <v>0</v>
      </c>
      <c r="K93" s="12">
        <v>9.5</v>
      </c>
      <c r="L93" s="14">
        <f t="shared" si="4"/>
        <v>0</v>
      </c>
      <c r="M93" s="15">
        <f t="shared" si="5"/>
        <v>0</v>
      </c>
      <c r="N93" s="15">
        <f t="shared" si="6"/>
        <v>0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" customHeight="1" x14ac:dyDescent="0.3">
      <c r="A94" s="10">
        <f t="shared" si="7"/>
        <v>83</v>
      </c>
      <c r="B94" s="11"/>
      <c r="C94" s="105" t="s">
        <v>223</v>
      </c>
      <c r="D94" s="106"/>
      <c r="E94" s="106"/>
      <c r="F94" s="107"/>
      <c r="G94" s="17" t="s">
        <v>19</v>
      </c>
      <c r="H94" s="12"/>
      <c r="I94" s="13">
        <v>5</v>
      </c>
      <c r="J94" s="14">
        <v>0</v>
      </c>
      <c r="K94" s="12">
        <v>9.5</v>
      </c>
      <c r="L94" s="14">
        <f t="shared" si="4"/>
        <v>0</v>
      </c>
      <c r="M94" s="15">
        <f t="shared" si="5"/>
        <v>0</v>
      </c>
      <c r="N94" s="15">
        <f t="shared" si="6"/>
        <v>0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" customHeight="1" x14ac:dyDescent="0.3">
      <c r="A95" s="10">
        <f t="shared" si="7"/>
        <v>84</v>
      </c>
      <c r="B95" s="11"/>
      <c r="C95" s="112" t="s">
        <v>472</v>
      </c>
      <c r="D95" s="106"/>
      <c r="E95" s="106"/>
      <c r="F95" s="107"/>
      <c r="G95" s="17" t="s">
        <v>72</v>
      </c>
      <c r="H95" s="12"/>
      <c r="I95" s="13">
        <v>2</v>
      </c>
      <c r="J95" s="14">
        <v>0</v>
      </c>
      <c r="K95" s="12">
        <v>9.5</v>
      </c>
      <c r="L95" s="14">
        <f t="shared" si="4"/>
        <v>0</v>
      </c>
      <c r="M95" s="15">
        <f t="shared" si="5"/>
        <v>0</v>
      </c>
      <c r="N95" s="15">
        <f t="shared" si="6"/>
        <v>0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" customHeight="1" x14ac:dyDescent="0.3">
      <c r="A96" s="10">
        <f t="shared" si="7"/>
        <v>85</v>
      </c>
      <c r="B96" s="11"/>
      <c r="C96" s="112" t="s">
        <v>224</v>
      </c>
      <c r="D96" s="106"/>
      <c r="E96" s="106"/>
      <c r="F96" s="107"/>
      <c r="G96" s="17" t="s">
        <v>19</v>
      </c>
      <c r="H96" s="12"/>
      <c r="I96" s="13">
        <v>3</v>
      </c>
      <c r="J96" s="14">
        <v>0</v>
      </c>
      <c r="K96" s="12">
        <v>9.5</v>
      </c>
      <c r="L96" s="14">
        <f t="shared" si="4"/>
        <v>0</v>
      </c>
      <c r="M96" s="15">
        <f t="shared" si="5"/>
        <v>0</v>
      </c>
      <c r="N96" s="15">
        <f t="shared" si="6"/>
        <v>0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" customHeight="1" x14ac:dyDescent="0.3">
      <c r="A97" s="10">
        <f t="shared" si="7"/>
        <v>86</v>
      </c>
      <c r="B97" s="11"/>
      <c r="C97" s="105" t="s">
        <v>473</v>
      </c>
      <c r="D97" s="106"/>
      <c r="E97" s="106"/>
      <c r="F97" s="107"/>
      <c r="G97" s="17" t="s">
        <v>72</v>
      </c>
      <c r="H97" s="12"/>
      <c r="I97" s="13">
        <v>5</v>
      </c>
      <c r="J97" s="14">
        <v>0</v>
      </c>
      <c r="K97" s="12">
        <v>9.5</v>
      </c>
      <c r="L97" s="14">
        <f t="shared" si="4"/>
        <v>0</v>
      </c>
      <c r="M97" s="15">
        <f t="shared" si="5"/>
        <v>0</v>
      </c>
      <c r="N97" s="15">
        <f t="shared" si="6"/>
        <v>0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" customHeight="1" x14ac:dyDescent="0.3">
      <c r="A98" s="10">
        <f t="shared" si="7"/>
        <v>87</v>
      </c>
      <c r="B98" s="11"/>
      <c r="C98" s="105" t="s">
        <v>225</v>
      </c>
      <c r="D98" s="117" t="s">
        <v>225</v>
      </c>
      <c r="E98" s="117" t="s">
        <v>225</v>
      </c>
      <c r="F98" s="118" t="s">
        <v>225</v>
      </c>
      <c r="G98" s="17" t="s">
        <v>19</v>
      </c>
      <c r="H98" s="34"/>
      <c r="I98" s="13">
        <v>30</v>
      </c>
      <c r="J98" s="14">
        <v>0</v>
      </c>
      <c r="K98" s="12">
        <v>9.5</v>
      </c>
      <c r="L98" s="14">
        <f t="shared" si="4"/>
        <v>0</v>
      </c>
      <c r="M98" s="15">
        <f t="shared" si="5"/>
        <v>0</v>
      </c>
      <c r="N98" s="15">
        <f t="shared" si="6"/>
        <v>0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" customHeight="1" x14ac:dyDescent="0.3">
      <c r="A99" s="10">
        <f t="shared" si="7"/>
        <v>88</v>
      </c>
      <c r="B99" s="11"/>
      <c r="C99" s="105" t="s">
        <v>226</v>
      </c>
      <c r="D99" s="117" t="s">
        <v>226</v>
      </c>
      <c r="E99" s="117" t="s">
        <v>226</v>
      </c>
      <c r="F99" s="118" t="s">
        <v>226</v>
      </c>
      <c r="G99" s="17" t="s">
        <v>19</v>
      </c>
      <c r="H99" s="34"/>
      <c r="I99" s="13">
        <v>20</v>
      </c>
      <c r="J99" s="14">
        <v>0</v>
      </c>
      <c r="K99" s="12">
        <v>9.5</v>
      </c>
      <c r="L99" s="14">
        <f t="shared" si="4"/>
        <v>0</v>
      </c>
      <c r="M99" s="15">
        <f t="shared" si="5"/>
        <v>0</v>
      </c>
      <c r="N99" s="15">
        <f t="shared" si="6"/>
        <v>0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" customHeight="1" x14ac:dyDescent="0.3">
      <c r="A100" s="10">
        <f t="shared" si="7"/>
        <v>89</v>
      </c>
      <c r="B100" s="11"/>
      <c r="C100" s="105" t="s">
        <v>227</v>
      </c>
      <c r="D100" s="117" t="s">
        <v>227</v>
      </c>
      <c r="E100" s="117" t="s">
        <v>227</v>
      </c>
      <c r="F100" s="118" t="s">
        <v>227</v>
      </c>
      <c r="G100" s="17" t="s">
        <v>72</v>
      </c>
      <c r="H100" s="34"/>
      <c r="I100" s="13">
        <v>40</v>
      </c>
      <c r="J100" s="14">
        <v>0</v>
      </c>
      <c r="K100" s="12">
        <v>9.5</v>
      </c>
      <c r="L100" s="14">
        <f t="shared" si="4"/>
        <v>0</v>
      </c>
      <c r="M100" s="15">
        <f t="shared" si="5"/>
        <v>0</v>
      </c>
      <c r="N100" s="15">
        <f t="shared" si="6"/>
        <v>0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" customHeight="1" x14ac:dyDescent="0.3">
      <c r="A101" s="10">
        <f t="shared" si="7"/>
        <v>90</v>
      </c>
      <c r="B101" s="11"/>
      <c r="C101" s="112" t="s">
        <v>228</v>
      </c>
      <c r="D101" s="117" t="s">
        <v>229</v>
      </c>
      <c r="E101" s="117" t="s">
        <v>229</v>
      </c>
      <c r="F101" s="118" t="s">
        <v>229</v>
      </c>
      <c r="G101" s="17" t="s">
        <v>72</v>
      </c>
      <c r="H101" s="34"/>
      <c r="I101" s="13">
        <v>10</v>
      </c>
      <c r="J101" s="14">
        <v>0</v>
      </c>
      <c r="K101" s="12">
        <v>9.5</v>
      </c>
      <c r="L101" s="14">
        <f t="shared" si="4"/>
        <v>0</v>
      </c>
      <c r="M101" s="15">
        <f t="shared" si="5"/>
        <v>0</v>
      </c>
      <c r="N101" s="15">
        <f t="shared" si="6"/>
        <v>0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" customHeight="1" x14ac:dyDescent="0.3">
      <c r="A102" s="10">
        <f t="shared" si="7"/>
        <v>91</v>
      </c>
      <c r="B102" s="11"/>
      <c r="C102" s="112" t="s">
        <v>230</v>
      </c>
      <c r="D102" s="117" t="s">
        <v>231</v>
      </c>
      <c r="E102" s="117" t="s">
        <v>231</v>
      </c>
      <c r="F102" s="118" t="s">
        <v>231</v>
      </c>
      <c r="G102" s="17" t="s">
        <v>72</v>
      </c>
      <c r="H102" s="34"/>
      <c r="I102" s="13">
        <v>20</v>
      </c>
      <c r="J102" s="14">
        <v>0</v>
      </c>
      <c r="K102" s="12">
        <v>9.5</v>
      </c>
      <c r="L102" s="14">
        <f t="shared" si="4"/>
        <v>0</v>
      </c>
      <c r="M102" s="15">
        <f t="shared" si="5"/>
        <v>0</v>
      </c>
      <c r="N102" s="15">
        <f t="shared" si="6"/>
        <v>0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" customHeight="1" x14ac:dyDescent="0.3">
      <c r="A103" s="10">
        <f t="shared" si="7"/>
        <v>92</v>
      </c>
      <c r="B103" s="11"/>
      <c r="C103" s="105" t="s">
        <v>232</v>
      </c>
      <c r="D103" s="117" t="s">
        <v>233</v>
      </c>
      <c r="E103" s="117" t="s">
        <v>233</v>
      </c>
      <c r="F103" s="118" t="s">
        <v>233</v>
      </c>
      <c r="G103" s="17" t="s">
        <v>19</v>
      </c>
      <c r="H103" s="34"/>
      <c r="I103" s="13">
        <v>770</v>
      </c>
      <c r="J103" s="14">
        <v>0</v>
      </c>
      <c r="K103" s="12">
        <v>9.5</v>
      </c>
      <c r="L103" s="14">
        <f t="shared" si="4"/>
        <v>0</v>
      </c>
      <c r="M103" s="15">
        <f t="shared" si="5"/>
        <v>0</v>
      </c>
      <c r="N103" s="15">
        <f t="shared" si="6"/>
        <v>0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" customHeight="1" x14ac:dyDescent="0.3">
      <c r="A104" s="10">
        <f t="shared" si="7"/>
        <v>93</v>
      </c>
      <c r="B104" s="11"/>
      <c r="C104" s="112" t="s">
        <v>234</v>
      </c>
      <c r="D104" s="117" t="s">
        <v>235</v>
      </c>
      <c r="E104" s="117" t="s">
        <v>235</v>
      </c>
      <c r="F104" s="118" t="s">
        <v>235</v>
      </c>
      <c r="G104" s="17" t="s">
        <v>72</v>
      </c>
      <c r="H104" s="34"/>
      <c r="I104" s="13">
        <v>15</v>
      </c>
      <c r="J104" s="14">
        <v>0</v>
      </c>
      <c r="K104" s="12">
        <v>9.5</v>
      </c>
      <c r="L104" s="14">
        <f t="shared" si="4"/>
        <v>0</v>
      </c>
      <c r="M104" s="15">
        <f t="shared" si="5"/>
        <v>0</v>
      </c>
      <c r="N104" s="15">
        <f t="shared" si="6"/>
        <v>0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" customHeight="1" x14ac:dyDescent="0.3">
      <c r="A105" s="10">
        <f t="shared" si="7"/>
        <v>94</v>
      </c>
      <c r="B105" s="11"/>
      <c r="C105" s="112" t="s">
        <v>236</v>
      </c>
      <c r="D105" s="117" t="s">
        <v>237</v>
      </c>
      <c r="E105" s="117" t="s">
        <v>237</v>
      </c>
      <c r="F105" s="118" t="s">
        <v>237</v>
      </c>
      <c r="G105" s="17" t="s">
        <v>17</v>
      </c>
      <c r="H105" s="34"/>
      <c r="I105" s="13">
        <v>10</v>
      </c>
      <c r="J105" s="14">
        <v>0</v>
      </c>
      <c r="K105" s="12">
        <v>9.5</v>
      </c>
      <c r="L105" s="14">
        <f t="shared" si="4"/>
        <v>0</v>
      </c>
      <c r="M105" s="15">
        <f t="shared" si="5"/>
        <v>0</v>
      </c>
      <c r="N105" s="15">
        <f t="shared" si="6"/>
        <v>0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" customHeight="1" x14ac:dyDescent="0.3">
      <c r="A106" s="10">
        <f t="shared" si="7"/>
        <v>95</v>
      </c>
      <c r="B106" s="11"/>
      <c r="C106" s="112" t="s">
        <v>238</v>
      </c>
      <c r="D106" s="117" t="s">
        <v>239</v>
      </c>
      <c r="E106" s="117" t="s">
        <v>239</v>
      </c>
      <c r="F106" s="118" t="s">
        <v>239</v>
      </c>
      <c r="G106" s="17" t="s">
        <v>17</v>
      </c>
      <c r="H106" s="34"/>
      <c r="I106" s="13">
        <v>10</v>
      </c>
      <c r="J106" s="14">
        <v>0</v>
      </c>
      <c r="K106" s="12">
        <v>9.5</v>
      </c>
      <c r="L106" s="14">
        <f t="shared" si="4"/>
        <v>0</v>
      </c>
      <c r="M106" s="15">
        <f t="shared" si="5"/>
        <v>0</v>
      </c>
      <c r="N106" s="15">
        <f t="shared" si="6"/>
        <v>0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" customHeight="1" x14ac:dyDescent="0.3">
      <c r="A107" s="10">
        <f t="shared" si="7"/>
        <v>96</v>
      </c>
      <c r="B107" s="11"/>
      <c r="C107" s="105" t="s">
        <v>474</v>
      </c>
      <c r="D107" s="117" t="s">
        <v>240</v>
      </c>
      <c r="E107" s="117" t="s">
        <v>240</v>
      </c>
      <c r="F107" s="118" t="s">
        <v>240</v>
      </c>
      <c r="G107" s="17" t="s">
        <v>72</v>
      </c>
      <c r="H107" s="34"/>
      <c r="I107" s="13">
        <v>5</v>
      </c>
      <c r="J107" s="14">
        <v>0</v>
      </c>
      <c r="K107" s="12">
        <v>9.5</v>
      </c>
      <c r="L107" s="14">
        <f t="shared" si="4"/>
        <v>0</v>
      </c>
      <c r="M107" s="15">
        <f t="shared" si="5"/>
        <v>0</v>
      </c>
      <c r="N107" s="15">
        <f t="shared" si="6"/>
        <v>0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" customHeight="1" x14ac:dyDescent="0.3">
      <c r="A108" s="10">
        <f t="shared" si="7"/>
        <v>97</v>
      </c>
      <c r="B108" s="11"/>
      <c r="C108" s="112" t="s">
        <v>241</v>
      </c>
      <c r="D108" s="117" t="s">
        <v>242</v>
      </c>
      <c r="E108" s="117" t="s">
        <v>242</v>
      </c>
      <c r="F108" s="118" t="s">
        <v>242</v>
      </c>
      <c r="G108" s="17" t="s">
        <v>72</v>
      </c>
      <c r="H108" s="34"/>
      <c r="I108" s="13">
        <v>1</v>
      </c>
      <c r="J108" s="14">
        <v>0</v>
      </c>
      <c r="K108" s="12">
        <v>9.5</v>
      </c>
      <c r="L108" s="14">
        <f t="shared" si="4"/>
        <v>0</v>
      </c>
      <c r="M108" s="15">
        <f t="shared" si="5"/>
        <v>0</v>
      </c>
      <c r="N108" s="15">
        <f t="shared" si="6"/>
        <v>0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" customHeight="1" x14ac:dyDescent="0.3">
      <c r="A109" s="10">
        <f t="shared" si="7"/>
        <v>98</v>
      </c>
      <c r="B109" s="11"/>
      <c r="C109" s="105" t="s">
        <v>243</v>
      </c>
      <c r="D109" s="117" t="s">
        <v>243</v>
      </c>
      <c r="E109" s="117" t="s">
        <v>243</v>
      </c>
      <c r="F109" s="118" t="s">
        <v>243</v>
      </c>
      <c r="G109" s="17" t="s">
        <v>19</v>
      </c>
      <c r="H109" s="34"/>
      <c r="I109" s="13">
        <v>50</v>
      </c>
      <c r="J109" s="14">
        <v>0</v>
      </c>
      <c r="K109" s="12">
        <v>9.5</v>
      </c>
      <c r="L109" s="14">
        <f t="shared" si="4"/>
        <v>0</v>
      </c>
      <c r="M109" s="15">
        <f t="shared" si="5"/>
        <v>0</v>
      </c>
      <c r="N109" s="15">
        <f t="shared" si="6"/>
        <v>0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" customHeight="1" x14ac:dyDescent="0.3">
      <c r="A110" s="10">
        <f t="shared" si="7"/>
        <v>99</v>
      </c>
      <c r="B110" s="11"/>
      <c r="C110" s="112" t="s">
        <v>244</v>
      </c>
      <c r="D110" s="117" t="s">
        <v>245</v>
      </c>
      <c r="E110" s="117" t="s">
        <v>245</v>
      </c>
      <c r="F110" s="118" t="s">
        <v>245</v>
      </c>
      <c r="G110" s="41" t="s">
        <v>72</v>
      </c>
      <c r="H110" s="34"/>
      <c r="I110" s="13">
        <v>1</v>
      </c>
      <c r="J110" s="14">
        <v>0</v>
      </c>
      <c r="K110" s="12">
        <v>9.5</v>
      </c>
      <c r="L110" s="14">
        <f t="shared" si="4"/>
        <v>0</v>
      </c>
      <c r="M110" s="15">
        <f t="shared" si="5"/>
        <v>0</v>
      </c>
      <c r="N110" s="15">
        <f t="shared" si="6"/>
        <v>0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" customHeight="1" x14ac:dyDescent="0.3">
      <c r="A111" s="10">
        <f t="shared" si="7"/>
        <v>100</v>
      </c>
      <c r="B111" s="11"/>
      <c r="C111" s="112" t="s">
        <v>246</v>
      </c>
      <c r="D111" s="117" t="s">
        <v>247</v>
      </c>
      <c r="E111" s="117" t="s">
        <v>247</v>
      </c>
      <c r="F111" s="118" t="s">
        <v>247</v>
      </c>
      <c r="G111" s="17" t="s">
        <v>19</v>
      </c>
      <c r="H111" s="34"/>
      <c r="I111" s="13">
        <v>5</v>
      </c>
      <c r="J111" s="14">
        <v>0</v>
      </c>
      <c r="K111" s="12">
        <v>9.5</v>
      </c>
      <c r="L111" s="14">
        <f t="shared" si="4"/>
        <v>0</v>
      </c>
      <c r="M111" s="15">
        <f t="shared" si="5"/>
        <v>0</v>
      </c>
      <c r="N111" s="15">
        <f t="shared" si="6"/>
        <v>0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" customHeight="1" x14ac:dyDescent="0.3">
      <c r="A112" s="10">
        <f t="shared" si="7"/>
        <v>101</v>
      </c>
      <c r="B112" s="11"/>
      <c r="C112" s="105" t="s">
        <v>475</v>
      </c>
      <c r="D112" s="106"/>
      <c r="E112" s="106"/>
      <c r="F112" s="107"/>
      <c r="G112" s="12" t="s">
        <v>72</v>
      </c>
      <c r="H112" s="12"/>
      <c r="I112" s="13">
        <v>50</v>
      </c>
      <c r="J112" s="14">
        <v>0</v>
      </c>
      <c r="K112" s="12">
        <v>9.5</v>
      </c>
      <c r="L112" s="14">
        <f t="shared" si="4"/>
        <v>0</v>
      </c>
      <c r="M112" s="15">
        <f t="shared" si="5"/>
        <v>0</v>
      </c>
      <c r="N112" s="15">
        <f t="shared" si="6"/>
        <v>0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" customHeight="1" x14ac:dyDescent="0.3">
      <c r="A113" s="10">
        <f t="shared" si="7"/>
        <v>102</v>
      </c>
      <c r="B113" s="11"/>
      <c r="C113" s="105" t="s">
        <v>248</v>
      </c>
      <c r="D113" s="106"/>
      <c r="E113" s="106"/>
      <c r="F113" s="107"/>
      <c r="G113" s="12" t="s">
        <v>72</v>
      </c>
      <c r="H113" s="12"/>
      <c r="I113" s="13">
        <v>50</v>
      </c>
      <c r="J113" s="14">
        <v>0</v>
      </c>
      <c r="K113" s="12">
        <v>9.5</v>
      </c>
      <c r="L113" s="14">
        <f t="shared" si="4"/>
        <v>0</v>
      </c>
      <c r="M113" s="15">
        <f t="shared" si="5"/>
        <v>0</v>
      </c>
      <c r="N113" s="15">
        <f t="shared" si="6"/>
        <v>0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" customHeight="1" x14ac:dyDescent="0.3">
      <c r="A114" s="10">
        <f t="shared" si="7"/>
        <v>103</v>
      </c>
      <c r="B114" s="11"/>
      <c r="C114" s="105" t="s">
        <v>249</v>
      </c>
      <c r="D114" s="106"/>
      <c r="E114" s="106"/>
      <c r="F114" s="107"/>
      <c r="G114" s="12" t="s">
        <v>72</v>
      </c>
      <c r="H114" s="12"/>
      <c r="I114" s="13">
        <v>50</v>
      </c>
      <c r="J114" s="14">
        <v>0</v>
      </c>
      <c r="K114" s="12">
        <v>9.5</v>
      </c>
      <c r="L114" s="14">
        <f t="shared" si="4"/>
        <v>0</v>
      </c>
      <c r="M114" s="15">
        <f t="shared" si="5"/>
        <v>0</v>
      </c>
      <c r="N114" s="15">
        <f t="shared" si="6"/>
        <v>0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customHeight="1" x14ac:dyDescent="0.3">
      <c r="A115" s="10">
        <f t="shared" si="7"/>
        <v>104</v>
      </c>
      <c r="B115" s="11"/>
      <c r="C115" s="105" t="s">
        <v>476</v>
      </c>
      <c r="D115" s="106"/>
      <c r="E115" s="106"/>
      <c r="F115" s="107"/>
      <c r="G115" s="12" t="s">
        <v>72</v>
      </c>
      <c r="H115" s="12"/>
      <c r="I115" s="13">
        <v>30</v>
      </c>
      <c r="J115" s="14">
        <v>0</v>
      </c>
      <c r="K115" s="12">
        <v>9.5</v>
      </c>
      <c r="L115" s="14">
        <f t="shared" si="4"/>
        <v>0</v>
      </c>
      <c r="M115" s="15">
        <f t="shared" si="5"/>
        <v>0</v>
      </c>
      <c r="N115" s="15">
        <f t="shared" si="6"/>
        <v>0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" customHeight="1" x14ac:dyDescent="0.3">
      <c r="A116" s="10">
        <f t="shared" si="7"/>
        <v>105</v>
      </c>
      <c r="B116" s="11"/>
      <c r="C116" s="105" t="s">
        <v>477</v>
      </c>
      <c r="D116" s="106"/>
      <c r="E116" s="106"/>
      <c r="F116" s="107"/>
      <c r="G116" s="12" t="s">
        <v>72</v>
      </c>
      <c r="H116" s="12"/>
      <c r="I116" s="13">
        <v>30</v>
      </c>
      <c r="J116" s="14">
        <v>0</v>
      </c>
      <c r="K116" s="12">
        <v>9.5</v>
      </c>
      <c r="L116" s="14">
        <f t="shared" si="4"/>
        <v>0</v>
      </c>
      <c r="M116" s="15">
        <f t="shared" si="5"/>
        <v>0</v>
      </c>
      <c r="N116" s="15">
        <f t="shared" si="6"/>
        <v>0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94"/>
      <c r="B117" s="94"/>
      <c r="C117" s="113" t="s">
        <v>250</v>
      </c>
      <c r="D117" s="103"/>
      <c r="E117" s="103"/>
      <c r="F117" s="104"/>
      <c r="G117" s="95"/>
      <c r="H117" s="95"/>
      <c r="I117" s="95"/>
      <c r="J117" s="96"/>
      <c r="K117" s="95"/>
      <c r="L117" s="97"/>
      <c r="M117" s="98">
        <f>SUM(M12:M116)</f>
        <v>0</v>
      </c>
      <c r="N117" s="98">
        <f>SUM(N12:N116)</f>
        <v>0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5" t="s">
        <v>39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5" t="s">
        <v>40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5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18" t="s">
        <v>42</v>
      </c>
      <c r="B122" s="18"/>
      <c r="C122" s="18"/>
      <c r="D122" s="18"/>
      <c r="E122" s="18"/>
      <c r="F122" s="18"/>
      <c r="G122" s="18"/>
      <c r="H122" s="18"/>
      <c r="I122" s="5"/>
      <c r="J122" s="5"/>
      <c r="K122" s="5"/>
      <c r="L122" s="5"/>
      <c r="M122" s="5"/>
      <c r="N122" s="5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5" t="s">
        <v>43</v>
      </c>
      <c r="B124" s="5"/>
      <c r="C124" s="5"/>
      <c r="D124" s="5"/>
      <c r="E124" s="5"/>
      <c r="F124" s="5"/>
      <c r="G124" s="5"/>
      <c r="H124" s="19" t="s">
        <v>44</v>
      </c>
      <c r="I124" s="5"/>
      <c r="J124" s="5"/>
      <c r="K124" s="5" t="s">
        <v>45</v>
      </c>
      <c r="L124" s="5"/>
      <c r="M124" s="5"/>
      <c r="N124" s="5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0"/>
      <c r="C127" s="20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0"/>
      <c r="C128" s="20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0"/>
      <c r="C129" s="2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0"/>
      <c r="C130" s="2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2.75" customHeight="1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2.75" customHeight="1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2.75" customHeight="1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2.75" customHeight="1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2.75" customHeight="1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2.75" customHeight="1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2.75" customHeight="1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</sheetData>
  <sheetProtection algorithmName="SHA-512" hashValue="+CXYppqtgYoaPtOqhcCbTRVkdt5MOkXdp6gCBokq41+v1X2RGzxkUeROpzFeU86Nx+f4OYOZg8Ro13mcdfJxWg==" saltValue="xgaU5nTg0GEXxWBxWxlqVw==" spinCount="100000" sheet="1" objects="1" scenarios="1"/>
  <protectedRanges>
    <protectedRange sqref="C124" name="Obseg4"/>
    <protectedRange sqref="J12:J116" name="Obseg3"/>
    <protectedRange sqref="H12:H116" name="Obseg2"/>
    <protectedRange sqref="C4:D5" name="Obseg1"/>
  </protectedRanges>
  <mergeCells count="107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8:F28"/>
    <mergeCell ref="C29:F29"/>
    <mergeCell ref="C30:F30"/>
    <mergeCell ref="C31:F31"/>
    <mergeCell ref="C32:F32"/>
    <mergeCell ref="C33:F33"/>
    <mergeCell ref="C23:F23"/>
    <mergeCell ref="C24:F24"/>
    <mergeCell ref="C25:F25"/>
    <mergeCell ref="C26:F26"/>
    <mergeCell ref="C27:F27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A051-92FA-4E17-AAB2-16B2CB158754}">
  <dimension ref="A1:Z954"/>
  <sheetViews>
    <sheetView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338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251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93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35">
        <v>1</v>
      </c>
      <c r="B12" s="16"/>
      <c r="C12" s="108" t="s">
        <v>252</v>
      </c>
      <c r="D12" s="124"/>
      <c r="E12" s="124"/>
      <c r="F12" s="125"/>
      <c r="G12" s="17" t="s">
        <v>72</v>
      </c>
      <c r="H12" s="17"/>
      <c r="I12" s="13">
        <v>30</v>
      </c>
      <c r="J12" s="36">
        <v>0</v>
      </c>
      <c r="K12" s="17">
        <v>9.5</v>
      </c>
      <c r="L12" s="36">
        <f t="shared" ref="L12:L46" si="0">PRODUCT(J12,1.095)</f>
        <v>0</v>
      </c>
      <c r="M12" s="37">
        <f t="shared" ref="M12:M46" si="1">PRODUCT(I12,L12)</f>
        <v>0</v>
      </c>
      <c r="N12" s="37">
        <f t="shared" ref="N12:N46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35">
        <f t="shared" ref="A13:A16" si="3">A12+1</f>
        <v>2</v>
      </c>
      <c r="B13" s="16"/>
      <c r="C13" s="123" t="s">
        <v>253</v>
      </c>
      <c r="D13" s="124"/>
      <c r="E13" s="124"/>
      <c r="F13" s="125"/>
      <c r="G13" s="17" t="s">
        <v>72</v>
      </c>
      <c r="H13" s="17"/>
      <c r="I13" s="13">
        <v>30</v>
      </c>
      <c r="J13" s="36">
        <v>0</v>
      </c>
      <c r="K13" s="17">
        <v>9.5</v>
      </c>
      <c r="L13" s="36">
        <f t="shared" si="0"/>
        <v>0</v>
      </c>
      <c r="M13" s="37">
        <f t="shared" si="1"/>
        <v>0</v>
      </c>
      <c r="N13" s="37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35">
        <f t="shared" si="3"/>
        <v>3</v>
      </c>
      <c r="B14" s="16"/>
      <c r="C14" s="123" t="s">
        <v>254</v>
      </c>
      <c r="D14" s="124"/>
      <c r="E14" s="124"/>
      <c r="F14" s="125"/>
      <c r="G14" s="17" t="s">
        <v>72</v>
      </c>
      <c r="H14" s="17"/>
      <c r="I14" s="13">
        <v>10</v>
      </c>
      <c r="J14" s="36">
        <v>0</v>
      </c>
      <c r="K14" s="17">
        <v>9.5</v>
      </c>
      <c r="L14" s="36">
        <f t="shared" si="0"/>
        <v>0</v>
      </c>
      <c r="M14" s="37">
        <f t="shared" si="1"/>
        <v>0</v>
      </c>
      <c r="N14" s="37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35">
        <f t="shared" si="3"/>
        <v>4</v>
      </c>
      <c r="B15" s="16"/>
      <c r="C15" s="123" t="s">
        <v>255</v>
      </c>
      <c r="D15" s="124"/>
      <c r="E15" s="124"/>
      <c r="F15" s="125"/>
      <c r="G15" s="17" t="s">
        <v>72</v>
      </c>
      <c r="H15" s="17"/>
      <c r="I15" s="13">
        <v>40</v>
      </c>
      <c r="J15" s="36">
        <v>0</v>
      </c>
      <c r="K15" s="17">
        <v>9.5</v>
      </c>
      <c r="L15" s="36">
        <f t="shared" si="0"/>
        <v>0</v>
      </c>
      <c r="M15" s="37">
        <f t="shared" si="1"/>
        <v>0</v>
      </c>
      <c r="N15" s="37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35">
        <f t="shared" si="3"/>
        <v>5</v>
      </c>
      <c r="B16" s="16"/>
      <c r="C16" s="136" t="s">
        <v>256</v>
      </c>
      <c r="D16" s="137"/>
      <c r="E16" s="137"/>
      <c r="F16" s="138"/>
      <c r="G16" s="17" t="s">
        <v>72</v>
      </c>
      <c r="H16" s="17"/>
      <c r="I16" s="13">
        <v>60</v>
      </c>
      <c r="J16" s="36">
        <v>0</v>
      </c>
      <c r="K16" s="17">
        <v>9.5</v>
      </c>
      <c r="L16" s="36">
        <f t="shared" si="0"/>
        <v>0</v>
      </c>
      <c r="M16" s="37">
        <f t="shared" si="1"/>
        <v>0</v>
      </c>
      <c r="N16" s="37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35">
        <v>6</v>
      </c>
      <c r="B17" s="16"/>
      <c r="C17" s="108" t="s">
        <v>257</v>
      </c>
      <c r="D17" s="134" t="s">
        <v>258</v>
      </c>
      <c r="E17" s="134" t="s">
        <v>258</v>
      </c>
      <c r="F17" s="135" t="s">
        <v>258</v>
      </c>
      <c r="G17" s="17" t="s">
        <v>72</v>
      </c>
      <c r="H17" s="43"/>
      <c r="I17" s="13">
        <v>40</v>
      </c>
      <c r="J17" s="36">
        <v>0</v>
      </c>
      <c r="K17" s="17">
        <v>9.5</v>
      </c>
      <c r="L17" s="36">
        <f t="shared" si="0"/>
        <v>0</v>
      </c>
      <c r="M17" s="37">
        <f t="shared" si="1"/>
        <v>0</v>
      </c>
      <c r="N17" s="37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35">
        <v>7</v>
      </c>
      <c r="B18" s="16"/>
      <c r="C18" s="108" t="s">
        <v>259</v>
      </c>
      <c r="D18" s="134" t="s">
        <v>260</v>
      </c>
      <c r="E18" s="134" t="s">
        <v>260</v>
      </c>
      <c r="F18" s="135" t="s">
        <v>260</v>
      </c>
      <c r="G18" s="17" t="s">
        <v>72</v>
      </c>
      <c r="H18" s="43"/>
      <c r="I18" s="13">
        <v>10</v>
      </c>
      <c r="J18" s="36">
        <v>0</v>
      </c>
      <c r="K18" s="17">
        <v>9.5</v>
      </c>
      <c r="L18" s="36">
        <f t="shared" si="0"/>
        <v>0</v>
      </c>
      <c r="M18" s="37">
        <f t="shared" si="1"/>
        <v>0</v>
      </c>
      <c r="N18" s="37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 x14ac:dyDescent="0.3">
      <c r="A19" s="35">
        <f>A16+1</f>
        <v>6</v>
      </c>
      <c r="B19" s="16"/>
      <c r="C19" s="108" t="s">
        <v>261</v>
      </c>
      <c r="D19" s="124"/>
      <c r="E19" s="124"/>
      <c r="F19" s="125"/>
      <c r="G19" s="17" t="s">
        <v>72</v>
      </c>
      <c r="H19" s="17"/>
      <c r="I19" s="13">
        <v>20</v>
      </c>
      <c r="J19" s="36">
        <v>0</v>
      </c>
      <c r="K19" s="17">
        <v>9.5</v>
      </c>
      <c r="L19" s="36">
        <f t="shared" si="0"/>
        <v>0</v>
      </c>
      <c r="M19" s="37">
        <f t="shared" si="1"/>
        <v>0</v>
      </c>
      <c r="N19" s="37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.95" customHeight="1" x14ac:dyDescent="0.3">
      <c r="A20" s="35">
        <f t="shared" ref="A20:A23" si="4">A19+1</f>
        <v>7</v>
      </c>
      <c r="B20" s="16"/>
      <c r="C20" s="108" t="s">
        <v>262</v>
      </c>
      <c r="D20" s="124"/>
      <c r="E20" s="124"/>
      <c r="F20" s="125"/>
      <c r="G20" s="17" t="s">
        <v>72</v>
      </c>
      <c r="H20" s="17"/>
      <c r="I20" s="13">
        <v>20</v>
      </c>
      <c r="J20" s="36">
        <v>0</v>
      </c>
      <c r="K20" s="17">
        <v>9.5</v>
      </c>
      <c r="L20" s="36">
        <f t="shared" si="0"/>
        <v>0</v>
      </c>
      <c r="M20" s="37">
        <f t="shared" si="1"/>
        <v>0</v>
      </c>
      <c r="N20" s="37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95" customHeight="1" x14ac:dyDescent="0.3">
      <c r="A21" s="35">
        <f t="shared" si="4"/>
        <v>8</v>
      </c>
      <c r="B21" s="16"/>
      <c r="C21" s="123" t="s">
        <v>263</v>
      </c>
      <c r="D21" s="124"/>
      <c r="E21" s="124"/>
      <c r="F21" s="125"/>
      <c r="G21" s="17" t="s">
        <v>19</v>
      </c>
      <c r="H21" s="17"/>
      <c r="I21" s="13">
        <v>10</v>
      </c>
      <c r="J21" s="36">
        <v>0</v>
      </c>
      <c r="K21" s="17">
        <v>9.5</v>
      </c>
      <c r="L21" s="36">
        <f t="shared" si="0"/>
        <v>0</v>
      </c>
      <c r="M21" s="37">
        <f t="shared" si="1"/>
        <v>0</v>
      </c>
      <c r="N21" s="37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95" customHeight="1" x14ac:dyDescent="0.3">
      <c r="A22" s="35">
        <f t="shared" si="4"/>
        <v>9</v>
      </c>
      <c r="B22" s="16"/>
      <c r="C22" s="123" t="s">
        <v>264</v>
      </c>
      <c r="D22" s="124"/>
      <c r="E22" s="124"/>
      <c r="F22" s="125"/>
      <c r="G22" s="41" t="s">
        <v>19</v>
      </c>
      <c r="H22" s="17"/>
      <c r="I22" s="13">
        <v>20</v>
      </c>
      <c r="J22" s="36">
        <v>0</v>
      </c>
      <c r="K22" s="17">
        <v>9.5</v>
      </c>
      <c r="L22" s="36">
        <f t="shared" si="0"/>
        <v>0</v>
      </c>
      <c r="M22" s="37">
        <f t="shared" si="1"/>
        <v>0</v>
      </c>
      <c r="N22" s="37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35">
        <f t="shared" si="4"/>
        <v>10</v>
      </c>
      <c r="B23" s="16"/>
      <c r="C23" s="123" t="s">
        <v>265</v>
      </c>
      <c r="D23" s="124"/>
      <c r="E23" s="124"/>
      <c r="F23" s="125"/>
      <c r="G23" s="41" t="s">
        <v>19</v>
      </c>
      <c r="H23" s="17"/>
      <c r="I23" s="13">
        <v>15</v>
      </c>
      <c r="J23" s="36">
        <v>0</v>
      </c>
      <c r="K23" s="17">
        <v>9.5</v>
      </c>
      <c r="L23" s="36">
        <f t="shared" si="0"/>
        <v>0</v>
      </c>
      <c r="M23" s="37">
        <f t="shared" si="1"/>
        <v>0</v>
      </c>
      <c r="N23" s="37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35">
        <v>11</v>
      </c>
      <c r="B24" s="16"/>
      <c r="C24" s="108" t="s">
        <v>266</v>
      </c>
      <c r="D24" s="124"/>
      <c r="E24" s="124"/>
      <c r="F24" s="125"/>
      <c r="G24" s="41" t="s">
        <v>72</v>
      </c>
      <c r="H24" s="43"/>
      <c r="I24" s="13">
        <v>15</v>
      </c>
      <c r="J24" s="36">
        <v>0</v>
      </c>
      <c r="K24" s="17">
        <v>9.5</v>
      </c>
      <c r="L24" s="36">
        <f t="shared" si="0"/>
        <v>0</v>
      </c>
      <c r="M24" s="37">
        <f t="shared" si="1"/>
        <v>0</v>
      </c>
      <c r="N24" s="37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35">
        <f>A23+1</f>
        <v>11</v>
      </c>
      <c r="B25" s="16"/>
      <c r="C25" s="123" t="s">
        <v>267</v>
      </c>
      <c r="D25" s="124"/>
      <c r="E25" s="124"/>
      <c r="F25" s="125"/>
      <c r="G25" s="17" t="s">
        <v>72</v>
      </c>
      <c r="H25" s="17"/>
      <c r="I25" s="13">
        <v>15</v>
      </c>
      <c r="J25" s="36">
        <v>0</v>
      </c>
      <c r="K25" s="17">
        <v>9.5</v>
      </c>
      <c r="L25" s="36">
        <f t="shared" si="0"/>
        <v>0</v>
      </c>
      <c r="M25" s="37">
        <f t="shared" si="1"/>
        <v>0</v>
      </c>
      <c r="N25" s="37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35">
        <f t="shared" ref="A26:A46" si="5">A25+1</f>
        <v>12</v>
      </c>
      <c r="B26" s="16"/>
      <c r="C26" s="123" t="s">
        <v>268</v>
      </c>
      <c r="D26" s="124"/>
      <c r="E26" s="124"/>
      <c r="F26" s="125"/>
      <c r="G26" s="17" t="s">
        <v>72</v>
      </c>
      <c r="H26" s="17"/>
      <c r="I26" s="13">
        <v>15</v>
      </c>
      <c r="J26" s="36">
        <v>0</v>
      </c>
      <c r="K26" s="17">
        <v>9.5</v>
      </c>
      <c r="L26" s="36">
        <f t="shared" si="0"/>
        <v>0</v>
      </c>
      <c r="M26" s="37">
        <f t="shared" si="1"/>
        <v>0</v>
      </c>
      <c r="N26" s="37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35">
        <f t="shared" si="5"/>
        <v>13</v>
      </c>
      <c r="B27" s="16"/>
      <c r="C27" s="108" t="s">
        <v>457</v>
      </c>
      <c r="D27" s="124"/>
      <c r="E27" s="124"/>
      <c r="F27" s="125"/>
      <c r="G27" s="17" t="s">
        <v>72</v>
      </c>
      <c r="H27" s="17"/>
      <c r="I27" s="13">
        <v>10</v>
      </c>
      <c r="J27" s="36">
        <v>0</v>
      </c>
      <c r="K27" s="17">
        <v>9.5</v>
      </c>
      <c r="L27" s="36">
        <f t="shared" si="0"/>
        <v>0</v>
      </c>
      <c r="M27" s="37">
        <f t="shared" si="1"/>
        <v>0</v>
      </c>
      <c r="N27" s="37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35">
        <f t="shared" si="5"/>
        <v>14</v>
      </c>
      <c r="B28" s="16"/>
      <c r="C28" s="108" t="s">
        <v>269</v>
      </c>
      <c r="D28" s="124"/>
      <c r="E28" s="124"/>
      <c r="F28" s="125"/>
      <c r="G28" s="17" t="s">
        <v>72</v>
      </c>
      <c r="H28" s="17"/>
      <c r="I28" s="13">
        <v>80</v>
      </c>
      <c r="J28" s="36">
        <v>0</v>
      </c>
      <c r="K28" s="17">
        <v>9.5</v>
      </c>
      <c r="L28" s="36">
        <f t="shared" si="0"/>
        <v>0</v>
      </c>
      <c r="M28" s="37">
        <f t="shared" si="1"/>
        <v>0</v>
      </c>
      <c r="N28" s="37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35">
        <f t="shared" si="5"/>
        <v>15</v>
      </c>
      <c r="B29" s="16"/>
      <c r="C29" s="123" t="s">
        <v>270</v>
      </c>
      <c r="D29" s="124"/>
      <c r="E29" s="124"/>
      <c r="F29" s="125"/>
      <c r="G29" s="17" t="s">
        <v>72</v>
      </c>
      <c r="H29" s="17"/>
      <c r="I29" s="13">
        <v>110</v>
      </c>
      <c r="J29" s="36">
        <v>0</v>
      </c>
      <c r="K29" s="17">
        <v>9.5</v>
      </c>
      <c r="L29" s="36">
        <f t="shared" si="0"/>
        <v>0</v>
      </c>
      <c r="M29" s="37">
        <f t="shared" si="1"/>
        <v>0</v>
      </c>
      <c r="N29" s="37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3">
      <c r="A30" s="35">
        <f t="shared" si="5"/>
        <v>16</v>
      </c>
      <c r="B30" s="16"/>
      <c r="C30" s="123" t="s">
        <v>271</v>
      </c>
      <c r="D30" s="124"/>
      <c r="E30" s="124"/>
      <c r="F30" s="125"/>
      <c r="G30" s="17" t="s">
        <v>72</v>
      </c>
      <c r="H30" s="17"/>
      <c r="I30" s="13">
        <v>5</v>
      </c>
      <c r="J30" s="36">
        <v>0</v>
      </c>
      <c r="K30" s="17">
        <v>9.5</v>
      </c>
      <c r="L30" s="36">
        <f t="shared" si="0"/>
        <v>0</v>
      </c>
      <c r="M30" s="37">
        <f t="shared" si="1"/>
        <v>0</v>
      </c>
      <c r="N30" s="37">
        <f t="shared" si="2"/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3">
      <c r="A31" s="35">
        <f t="shared" si="5"/>
        <v>17</v>
      </c>
      <c r="B31" s="16"/>
      <c r="C31" s="108" t="s">
        <v>272</v>
      </c>
      <c r="D31" s="124"/>
      <c r="E31" s="124"/>
      <c r="F31" s="125"/>
      <c r="G31" s="17" t="s">
        <v>72</v>
      </c>
      <c r="H31" s="17"/>
      <c r="I31" s="13">
        <v>40</v>
      </c>
      <c r="J31" s="36">
        <v>0</v>
      </c>
      <c r="K31" s="17">
        <v>9.5</v>
      </c>
      <c r="L31" s="36">
        <f t="shared" si="0"/>
        <v>0</v>
      </c>
      <c r="M31" s="37">
        <f t="shared" si="1"/>
        <v>0</v>
      </c>
      <c r="N31" s="37">
        <f t="shared" si="2"/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3">
      <c r="A32" s="35">
        <f t="shared" si="5"/>
        <v>18</v>
      </c>
      <c r="B32" s="16"/>
      <c r="C32" s="123" t="s">
        <v>273</v>
      </c>
      <c r="D32" s="124"/>
      <c r="E32" s="124"/>
      <c r="F32" s="125"/>
      <c r="G32" s="17" t="s">
        <v>72</v>
      </c>
      <c r="H32" s="17"/>
      <c r="I32" s="13">
        <v>15</v>
      </c>
      <c r="J32" s="36">
        <v>0</v>
      </c>
      <c r="K32" s="17">
        <v>9.5</v>
      </c>
      <c r="L32" s="36">
        <f t="shared" si="0"/>
        <v>0</v>
      </c>
      <c r="M32" s="37">
        <f t="shared" si="1"/>
        <v>0</v>
      </c>
      <c r="N32" s="37">
        <f t="shared" si="2"/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3">
      <c r="A33" s="35">
        <f t="shared" si="5"/>
        <v>19</v>
      </c>
      <c r="B33" s="16"/>
      <c r="C33" s="123" t="s">
        <v>274</v>
      </c>
      <c r="D33" s="124"/>
      <c r="E33" s="124"/>
      <c r="F33" s="125"/>
      <c r="G33" s="17" t="s">
        <v>72</v>
      </c>
      <c r="H33" s="17"/>
      <c r="I33" s="13">
        <v>50</v>
      </c>
      <c r="J33" s="36">
        <v>0</v>
      </c>
      <c r="K33" s="17">
        <v>9.5</v>
      </c>
      <c r="L33" s="36">
        <f t="shared" si="0"/>
        <v>0</v>
      </c>
      <c r="M33" s="37">
        <f t="shared" si="1"/>
        <v>0</v>
      </c>
      <c r="N33" s="37">
        <f t="shared" si="2"/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3">
      <c r="A34" s="35">
        <f t="shared" si="5"/>
        <v>20</v>
      </c>
      <c r="B34" s="16"/>
      <c r="C34" s="123" t="s">
        <v>275</v>
      </c>
      <c r="D34" s="124"/>
      <c r="E34" s="124"/>
      <c r="F34" s="125"/>
      <c r="G34" s="17" t="s">
        <v>72</v>
      </c>
      <c r="H34" s="17"/>
      <c r="I34" s="13">
        <v>40</v>
      </c>
      <c r="J34" s="36">
        <v>0</v>
      </c>
      <c r="K34" s="17">
        <v>9.5</v>
      </c>
      <c r="L34" s="36">
        <f t="shared" si="0"/>
        <v>0</v>
      </c>
      <c r="M34" s="37">
        <f t="shared" si="1"/>
        <v>0</v>
      </c>
      <c r="N34" s="37">
        <f t="shared" si="2"/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">
      <c r="A35" s="35">
        <f t="shared" si="5"/>
        <v>21</v>
      </c>
      <c r="B35" s="16"/>
      <c r="C35" s="123" t="s">
        <v>276</v>
      </c>
      <c r="D35" s="124"/>
      <c r="E35" s="124"/>
      <c r="F35" s="125"/>
      <c r="G35" s="17" t="s">
        <v>72</v>
      </c>
      <c r="H35" s="17"/>
      <c r="I35" s="13">
        <v>20</v>
      </c>
      <c r="J35" s="36">
        <v>0</v>
      </c>
      <c r="K35" s="17">
        <v>9.5</v>
      </c>
      <c r="L35" s="36">
        <f t="shared" si="0"/>
        <v>0</v>
      </c>
      <c r="M35" s="37">
        <f t="shared" si="1"/>
        <v>0</v>
      </c>
      <c r="N35" s="37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3">
      <c r="A36" s="35">
        <f t="shared" si="5"/>
        <v>22</v>
      </c>
      <c r="B36" s="16"/>
      <c r="C36" s="108" t="s">
        <v>277</v>
      </c>
      <c r="D36" s="124"/>
      <c r="E36" s="124"/>
      <c r="F36" s="125"/>
      <c r="G36" s="17" t="s">
        <v>72</v>
      </c>
      <c r="H36" s="17"/>
      <c r="I36" s="13">
        <v>20</v>
      </c>
      <c r="J36" s="36">
        <v>0</v>
      </c>
      <c r="K36" s="17">
        <v>9.5</v>
      </c>
      <c r="L36" s="36">
        <f t="shared" si="0"/>
        <v>0</v>
      </c>
      <c r="M36" s="37">
        <f t="shared" si="1"/>
        <v>0</v>
      </c>
      <c r="N36" s="37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3">
      <c r="A37" s="35">
        <f t="shared" si="5"/>
        <v>23</v>
      </c>
      <c r="B37" s="16"/>
      <c r="C37" s="108" t="s">
        <v>278</v>
      </c>
      <c r="D37" s="124"/>
      <c r="E37" s="124"/>
      <c r="F37" s="125"/>
      <c r="G37" s="17" t="s">
        <v>72</v>
      </c>
      <c r="H37" s="17"/>
      <c r="I37" s="13">
        <v>60</v>
      </c>
      <c r="J37" s="36">
        <v>0</v>
      </c>
      <c r="K37" s="17">
        <v>9.5</v>
      </c>
      <c r="L37" s="36">
        <f t="shared" si="0"/>
        <v>0</v>
      </c>
      <c r="M37" s="37">
        <f t="shared" si="1"/>
        <v>0</v>
      </c>
      <c r="N37" s="37">
        <f t="shared" si="2"/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3">
      <c r="A38" s="35">
        <f t="shared" si="5"/>
        <v>24</v>
      </c>
      <c r="B38" s="16"/>
      <c r="C38" s="123" t="s">
        <v>279</v>
      </c>
      <c r="D38" s="124"/>
      <c r="E38" s="124"/>
      <c r="F38" s="125"/>
      <c r="G38" s="17" t="s">
        <v>72</v>
      </c>
      <c r="H38" s="17"/>
      <c r="I38" s="13">
        <v>260</v>
      </c>
      <c r="J38" s="36">
        <v>0</v>
      </c>
      <c r="K38" s="17">
        <v>9.5</v>
      </c>
      <c r="L38" s="36">
        <f t="shared" si="0"/>
        <v>0</v>
      </c>
      <c r="M38" s="37">
        <f t="shared" si="1"/>
        <v>0</v>
      </c>
      <c r="N38" s="37">
        <f t="shared" si="2"/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3">
      <c r="A39" s="35">
        <f t="shared" si="5"/>
        <v>25</v>
      </c>
      <c r="B39" s="16"/>
      <c r="C39" s="123" t="s">
        <v>280</v>
      </c>
      <c r="D39" s="124"/>
      <c r="E39" s="124"/>
      <c r="F39" s="125"/>
      <c r="G39" s="17" t="s">
        <v>72</v>
      </c>
      <c r="H39" s="17"/>
      <c r="I39" s="13">
        <v>90</v>
      </c>
      <c r="J39" s="36">
        <v>0</v>
      </c>
      <c r="K39" s="17">
        <v>9.5</v>
      </c>
      <c r="L39" s="36">
        <f t="shared" si="0"/>
        <v>0</v>
      </c>
      <c r="M39" s="37">
        <f t="shared" si="1"/>
        <v>0</v>
      </c>
      <c r="N39" s="37">
        <f t="shared" si="2"/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">
      <c r="A40" s="35">
        <f t="shared" si="5"/>
        <v>26</v>
      </c>
      <c r="B40" s="16"/>
      <c r="C40" s="123" t="s">
        <v>281</v>
      </c>
      <c r="D40" s="124"/>
      <c r="E40" s="124"/>
      <c r="F40" s="125"/>
      <c r="G40" s="17" t="s">
        <v>72</v>
      </c>
      <c r="H40" s="17"/>
      <c r="I40" s="13">
        <v>10</v>
      </c>
      <c r="J40" s="36">
        <v>0</v>
      </c>
      <c r="K40" s="17">
        <v>9.5</v>
      </c>
      <c r="L40" s="36">
        <f t="shared" si="0"/>
        <v>0</v>
      </c>
      <c r="M40" s="37">
        <f t="shared" si="1"/>
        <v>0</v>
      </c>
      <c r="N40" s="37">
        <f t="shared" si="2"/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3">
      <c r="A41" s="35">
        <f t="shared" si="5"/>
        <v>27</v>
      </c>
      <c r="B41" s="16"/>
      <c r="C41" s="108" t="s">
        <v>282</v>
      </c>
      <c r="D41" s="124"/>
      <c r="E41" s="124"/>
      <c r="F41" s="125"/>
      <c r="G41" s="17" t="s">
        <v>72</v>
      </c>
      <c r="H41" s="17"/>
      <c r="I41" s="13">
        <v>30</v>
      </c>
      <c r="J41" s="36">
        <v>0</v>
      </c>
      <c r="K41" s="17">
        <v>9.5</v>
      </c>
      <c r="L41" s="36">
        <f t="shared" si="0"/>
        <v>0</v>
      </c>
      <c r="M41" s="37">
        <f t="shared" si="1"/>
        <v>0</v>
      </c>
      <c r="N41" s="37">
        <f t="shared" si="2"/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3">
      <c r="A42" s="35">
        <f t="shared" si="5"/>
        <v>28</v>
      </c>
      <c r="B42" s="16"/>
      <c r="C42" s="132" t="s">
        <v>283</v>
      </c>
      <c r="D42" s="124"/>
      <c r="E42" s="124"/>
      <c r="F42" s="125"/>
      <c r="G42" s="17" t="s">
        <v>72</v>
      </c>
      <c r="H42" s="17"/>
      <c r="I42" s="13">
        <v>10</v>
      </c>
      <c r="J42" s="36">
        <v>0</v>
      </c>
      <c r="K42" s="17">
        <v>9.5</v>
      </c>
      <c r="L42" s="36">
        <f t="shared" si="0"/>
        <v>0</v>
      </c>
      <c r="M42" s="37">
        <f t="shared" si="1"/>
        <v>0</v>
      </c>
      <c r="N42" s="37">
        <f t="shared" si="2"/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3">
      <c r="A43" s="35">
        <f t="shared" si="5"/>
        <v>29</v>
      </c>
      <c r="B43" s="16"/>
      <c r="C43" s="133" t="s">
        <v>460</v>
      </c>
      <c r="D43" s="124"/>
      <c r="E43" s="124"/>
      <c r="F43" s="125"/>
      <c r="G43" s="17" t="s">
        <v>72</v>
      </c>
      <c r="H43" s="17"/>
      <c r="I43" s="13">
        <v>60</v>
      </c>
      <c r="J43" s="36">
        <v>0</v>
      </c>
      <c r="K43" s="17">
        <v>9.5</v>
      </c>
      <c r="L43" s="36">
        <f t="shared" si="0"/>
        <v>0</v>
      </c>
      <c r="M43" s="37">
        <f t="shared" si="1"/>
        <v>0</v>
      </c>
      <c r="N43" s="37">
        <f t="shared" si="2"/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3">
      <c r="A44" s="35">
        <f t="shared" si="5"/>
        <v>30</v>
      </c>
      <c r="B44" s="16"/>
      <c r="C44" s="133" t="s">
        <v>458</v>
      </c>
      <c r="D44" s="124"/>
      <c r="E44" s="124"/>
      <c r="F44" s="125"/>
      <c r="G44" s="17" t="s">
        <v>72</v>
      </c>
      <c r="H44" s="17"/>
      <c r="I44" s="13">
        <v>50</v>
      </c>
      <c r="J44" s="36">
        <v>0</v>
      </c>
      <c r="K44" s="17">
        <v>9.5</v>
      </c>
      <c r="L44" s="36">
        <f t="shared" si="0"/>
        <v>0</v>
      </c>
      <c r="M44" s="37">
        <f t="shared" si="1"/>
        <v>0</v>
      </c>
      <c r="N44" s="37">
        <f t="shared" si="2"/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3">
      <c r="A45" s="35">
        <f t="shared" si="5"/>
        <v>31</v>
      </c>
      <c r="B45" s="16"/>
      <c r="C45" s="108" t="s">
        <v>284</v>
      </c>
      <c r="D45" s="124"/>
      <c r="E45" s="124"/>
      <c r="F45" s="125"/>
      <c r="G45" s="41" t="s">
        <v>19</v>
      </c>
      <c r="H45" s="17"/>
      <c r="I45" s="13">
        <v>2</v>
      </c>
      <c r="J45" s="36">
        <v>0</v>
      </c>
      <c r="K45" s="17">
        <v>9.5</v>
      </c>
      <c r="L45" s="36">
        <f t="shared" si="0"/>
        <v>0</v>
      </c>
      <c r="M45" s="37">
        <f t="shared" si="1"/>
        <v>0</v>
      </c>
      <c r="N45" s="37">
        <f t="shared" si="2"/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" customHeight="1" x14ac:dyDescent="0.3">
      <c r="A46" s="35">
        <f t="shared" si="5"/>
        <v>32</v>
      </c>
      <c r="B46" s="16"/>
      <c r="C46" s="108" t="s">
        <v>459</v>
      </c>
      <c r="D46" s="124"/>
      <c r="E46" s="124"/>
      <c r="F46" s="125"/>
      <c r="G46" s="41" t="s">
        <v>19</v>
      </c>
      <c r="H46" s="17"/>
      <c r="I46" s="13">
        <v>2</v>
      </c>
      <c r="J46" s="36">
        <v>0</v>
      </c>
      <c r="K46" s="17">
        <v>9.5</v>
      </c>
      <c r="L46" s="36">
        <f t="shared" si="0"/>
        <v>0</v>
      </c>
      <c r="M46" s="37">
        <f t="shared" si="1"/>
        <v>0</v>
      </c>
      <c r="N46" s="37">
        <f t="shared" si="2"/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94"/>
      <c r="B47" s="94"/>
      <c r="C47" s="113" t="s">
        <v>285</v>
      </c>
      <c r="D47" s="103"/>
      <c r="E47" s="103"/>
      <c r="F47" s="104"/>
      <c r="G47" s="95"/>
      <c r="H47" s="95"/>
      <c r="I47" s="95"/>
      <c r="J47" s="96"/>
      <c r="K47" s="95"/>
      <c r="L47" s="97"/>
      <c r="M47" s="98">
        <f>SUM(M12:M46)</f>
        <v>0</v>
      </c>
      <c r="N47" s="98">
        <f>SUM(N12:N46)</f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5" t="s">
        <v>40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5" t="s">
        <v>41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18" t="s">
        <v>42</v>
      </c>
      <c r="B52" s="18"/>
      <c r="C52" s="18"/>
      <c r="D52" s="18"/>
      <c r="E52" s="18"/>
      <c r="F52" s="18"/>
      <c r="G52" s="18"/>
      <c r="H52" s="18"/>
      <c r="I52" s="5"/>
      <c r="J52" s="5"/>
      <c r="K52" s="5"/>
      <c r="L52" s="5"/>
      <c r="M52" s="5"/>
      <c r="N52" s="5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5" t="s">
        <v>43</v>
      </c>
      <c r="B56" s="5"/>
      <c r="C56" s="5"/>
      <c r="D56" s="5"/>
      <c r="E56" s="5"/>
      <c r="F56" s="5"/>
      <c r="G56" s="5"/>
      <c r="H56" s="19" t="s">
        <v>44</v>
      </c>
      <c r="I56" s="5"/>
      <c r="J56" s="5"/>
      <c r="K56" s="5" t="s">
        <v>45</v>
      </c>
      <c r="L56" s="5"/>
      <c r="M56" s="5"/>
      <c r="N56" s="5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0"/>
      <c r="C59" s="2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0"/>
      <c r="C60" s="2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0"/>
      <c r="C61" s="2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0"/>
      <c r="C62" s="2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</sheetData>
  <sheetProtection algorithmName="SHA-512" hashValue="Kxlhzfr2uBnbSr3jPNTSKE76LDkxTN/TXu87g10m5wii5jqY0TZYe/++mvKul8xqQzpNwlyuSR//LB0ZtE7HDA==" saltValue="xfns8MveRAbKmUfOhXvvNA==" spinCount="100000" sheet="1" objects="1" scenarios="1"/>
  <protectedRanges>
    <protectedRange sqref="C56" name="Obseg4"/>
    <protectedRange sqref="J12:J46" name="Obseg3"/>
    <protectedRange sqref="H12:H46" name="Obseg2"/>
    <protectedRange sqref="C4:D5" name="Obseg1"/>
  </protectedRanges>
  <mergeCells count="3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7:F47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0EF0-643D-4597-9AA9-950940774F38}">
  <dimension ref="A1:Z937"/>
  <sheetViews>
    <sheetView topLeftCell="A7" workbookViewId="0">
      <selection activeCell="H8" sqref="H8"/>
    </sheetView>
  </sheetViews>
  <sheetFormatPr defaultColWidth="14.42578125" defaultRowHeight="15" customHeight="1" x14ac:dyDescent="0.2"/>
  <cols>
    <col min="1" max="1" width="5.28515625" customWidth="1"/>
    <col min="2" max="2" width="12.7109375" customWidth="1"/>
    <col min="3" max="6" width="13.7109375" customWidth="1"/>
    <col min="7" max="7" width="4.5703125" customWidth="1"/>
    <col min="8" max="8" width="40.7109375" customWidth="1"/>
    <col min="9" max="9" width="9.140625" customWidth="1"/>
    <col min="10" max="10" width="13.7109375" customWidth="1"/>
    <col min="11" max="11" width="7.5703125" customWidth="1"/>
    <col min="12" max="12" width="13.7109375" customWidth="1"/>
    <col min="13" max="14" width="16.7109375" customWidth="1"/>
    <col min="15" max="26" width="8.7109375" customWidth="1"/>
  </cols>
  <sheetData>
    <row r="1" spans="1:26" ht="12.75" customHeight="1" x14ac:dyDescent="0.3">
      <c r="A1" s="1" t="s">
        <v>55</v>
      </c>
      <c r="B1" s="2"/>
      <c r="C1" s="3" t="s">
        <v>0</v>
      </c>
      <c r="D1" s="3"/>
      <c r="E1" s="2"/>
      <c r="F1" s="2"/>
      <c r="G1" s="2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3">
      <c r="A2" s="5"/>
      <c r="B2" s="2"/>
      <c r="C2" s="2" t="s">
        <v>1</v>
      </c>
      <c r="D2" s="2"/>
      <c r="E2" s="2"/>
      <c r="F2" s="2"/>
      <c r="G2" s="2"/>
      <c r="H2" s="4"/>
      <c r="I2" s="4"/>
      <c r="J2" s="4"/>
      <c r="K2" s="4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3">
      <c r="A3" s="5"/>
      <c r="B3" s="5"/>
      <c r="C3" s="2"/>
      <c r="D3" s="2"/>
      <c r="E3" s="2"/>
      <c r="F3" s="2"/>
      <c r="G3" s="2"/>
      <c r="H3" s="4"/>
      <c r="I3" s="4"/>
      <c r="J3" s="4"/>
      <c r="K3" s="4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3">
      <c r="A4" s="1" t="s">
        <v>2</v>
      </c>
      <c r="B4" s="1"/>
      <c r="C4" s="2"/>
      <c r="D4" s="2"/>
      <c r="E4" s="2"/>
      <c r="F4" s="2"/>
      <c r="G4" s="2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3">
      <c r="A5" s="5"/>
      <c r="B5" s="5"/>
      <c r="C5" s="2"/>
      <c r="D5" s="2"/>
      <c r="E5" s="2"/>
      <c r="F5" s="2"/>
      <c r="G5" s="2"/>
      <c r="H5" s="4"/>
      <c r="I5" s="4"/>
      <c r="J5" s="4"/>
      <c r="K5" s="4"/>
      <c r="L5" s="4"/>
      <c r="M5" s="4"/>
      <c r="N5" s="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3">
      <c r="A6" s="5"/>
      <c r="B6" s="5"/>
      <c r="C6" s="2"/>
      <c r="D6" s="2"/>
      <c r="E6" s="2"/>
      <c r="F6" s="2"/>
      <c r="G6" s="2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3">
      <c r="A7" s="6"/>
      <c r="B7" s="6"/>
      <c r="C7" s="6"/>
      <c r="D7" s="6"/>
      <c r="E7" s="6"/>
      <c r="F7" s="6"/>
      <c r="G7" s="6"/>
      <c r="H7" s="7" t="s">
        <v>335</v>
      </c>
      <c r="I7" s="7"/>
      <c r="J7" s="7"/>
      <c r="K7" s="8"/>
      <c r="L7" s="8"/>
      <c r="M7" s="8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 x14ac:dyDescent="0.3">
      <c r="A8" s="6"/>
      <c r="B8" s="6"/>
      <c r="C8" s="6"/>
      <c r="D8" s="6"/>
      <c r="E8" s="6"/>
      <c r="F8" s="6"/>
      <c r="G8" s="6"/>
      <c r="H8" s="9" t="s">
        <v>325</v>
      </c>
      <c r="I8" s="7"/>
      <c r="J8" s="7"/>
      <c r="K8" s="8"/>
      <c r="L8" s="7"/>
      <c r="M8" s="8"/>
      <c r="N8" s="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 x14ac:dyDescent="0.3">
      <c r="A9" s="5"/>
      <c r="B9" s="5"/>
      <c r="C9" s="2"/>
      <c r="D9" s="2"/>
      <c r="E9" s="2"/>
      <c r="F9" s="2"/>
      <c r="G9" s="2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3">
      <c r="A10" s="80" t="s">
        <v>4</v>
      </c>
      <c r="B10" s="81" t="s">
        <v>5</v>
      </c>
      <c r="C10" s="109" t="s">
        <v>6</v>
      </c>
      <c r="D10" s="110"/>
      <c r="E10" s="110"/>
      <c r="F10" s="111"/>
      <c r="G10" s="82" t="s">
        <v>7</v>
      </c>
      <c r="H10" s="83" t="s">
        <v>8</v>
      </c>
      <c r="I10" s="84" t="s">
        <v>9</v>
      </c>
      <c r="J10" s="84" t="s">
        <v>10</v>
      </c>
      <c r="K10" s="84" t="s">
        <v>11</v>
      </c>
      <c r="L10" s="84" t="s">
        <v>12</v>
      </c>
      <c r="M10" s="84" t="s">
        <v>13</v>
      </c>
      <c r="N10" s="84" t="s">
        <v>14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">
      <c r="A11" s="85"/>
      <c r="B11" s="86"/>
      <c r="C11" s="87"/>
      <c r="D11" s="88"/>
      <c r="E11" s="89"/>
      <c r="F11" s="90"/>
      <c r="G11" s="91"/>
      <c r="H11" s="92"/>
      <c r="I11" s="93"/>
      <c r="J11" s="93"/>
      <c r="K11" s="93"/>
      <c r="L11" s="101"/>
      <c r="M11" s="93"/>
      <c r="N11" s="93" t="s">
        <v>15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 x14ac:dyDescent="0.3">
      <c r="A12" s="10">
        <v>1</v>
      </c>
      <c r="B12" s="11"/>
      <c r="C12" s="123" t="s">
        <v>451</v>
      </c>
      <c r="D12" s="106"/>
      <c r="E12" s="106"/>
      <c r="F12" s="107"/>
      <c r="G12" s="42" t="s">
        <v>72</v>
      </c>
      <c r="H12" s="12"/>
      <c r="I12" s="13">
        <v>3</v>
      </c>
      <c r="J12" s="14">
        <v>0</v>
      </c>
      <c r="K12" s="12">
        <v>9.5</v>
      </c>
      <c r="L12" s="14">
        <f t="shared" ref="L12:L29" si="0">PRODUCT(J12,1.095)</f>
        <v>0</v>
      </c>
      <c r="M12" s="15">
        <f t="shared" ref="M12:M29" si="1">PRODUCT(I12,L12)</f>
        <v>0</v>
      </c>
      <c r="N12" s="15">
        <f t="shared" ref="N12:N29" si="2">PRODUCT(I12,J12)</f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 x14ac:dyDescent="0.3">
      <c r="A13" s="10">
        <f t="shared" ref="A13:A29" si="3">A12+1</f>
        <v>2</v>
      </c>
      <c r="B13" s="11"/>
      <c r="C13" s="123" t="s">
        <v>452</v>
      </c>
      <c r="D13" s="106"/>
      <c r="E13" s="106"/>
      <c r="F13" s="107"/>
      <c r="G13" s="42" t="s">
        <v>72</v>
      </c>
      <c r="H13" s="12"/>
      <c r="I13" s="13">
        <v>9</v>
      </c>
      <c r="J13" s="14">
        <v>0</v>
      </c>
      <c r="K13" s="12">
        <v>9.5</v>
      </c>
      <c r="L13" s="14">
        <f t="shared" si="0"/>
        <v>0</v>
      </c>
      <c r="M13" s="15">
        <f t="shared" si="1"/>
        <v>0</v>
      </c>
      <c r="N13" s="15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 x14ac:dyDescent="0.3">
      <c r="A14" s="10">
        <f t="shared" si="3"/>
        <v>3</v>
      </c>
      <c r="B14" s="11"/>
      <c r="C14" s="123" t="s">
        <v>453</v>
      </c>
      <c r="D14" s="106"/>
      <c r="E14" s="106"/>
      <c r="F14" s="107"/>
      <c r="G14" s="42" t="s">
        <v>72</v>
      </c>
      <c r="H14" s="12"/>
      <c r="I14" s="13">
        <v>10</v>
      </c>
      <c r="J14" s="14">
        <v>0</v>
      </c>
      <c r="K14" s="12">
        <v>9.5</v>
      </c>
      <c r="L14" s="14">
        <f t="shared" si="0"/>
        <v>0</v>
      </c>
      <c r="M14" s="15">
        <f t="shared" si="1"/>
        <v>0</v>
      </c>
      <c r="N14" s="15">
        <f t="shared" si="2"/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 x14ac:dyDescent="0.3">
      <c r="A15" s="10">
        <f t="shared" si="3"/>
        <v>4</v>
      </c>
      <c r="B15" s="11"/>
      <c r="C15" s="123" t="s">
        <v>574</v>
      </c>
      <c r="D15" s="106"/>
      <c r="E15" s="106"/>
      <c r="F15" s="107"/>
      <c r="G15" s="42" t="s">
        <v>72</v>
      </c>
      <c r="H15" s="12"/>
      <c r="I15" s="13">
        <v>7</v>
      </c>
      <c r="J15" s="14">
        <v>0</v>
      </c>
      <c r="K15" s="12">
        <v>9.5</v>
      </c>
      <c r="L15" s="14">
        <f t="shared" si="0"/>
        <v>0</v>
      </c>
      <c r="M15" s="15">
        <f t="shared" si="1"/>
        <v>0</v>
      </c>
      <c r="N15" s="15">
        <f t="shared" si="2"/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 x14ac:dyDescent="0.3">
      <c r="A16" s="10">
        <f t="shared" si="3"/>
        <v>5</v>
      </c>
      <c r="B16" s="11"/>
      <c r="C16" s="123" t="s">
        <v>575</v>
      </c>
      <c r="D16" s="106"/>
      <c r="E16" s="106"/>
      <c r="F16" s="107"/>
      <c r="G16" s="42" t="s">
        <v>72</v>
      </c>
      <c r="H16" s="12"/>
      <c r="I16" s="13">
        <v>10</v>
      </c>
      <c r="J16" s="14">
        <v>0</v>
      </c>
      <c r="K16" s="12">
        <v>9.5</v>
      </c>
      <c r="L16" s="14">
        <f t="shared" si="0"/>
        <v>0</v>
      </c>
      <c r="M16" s="15">
        <f t="shared" si="1"/>
        <v>0</v>
      </c>
      <c r="N16" s="15">
        <f t="shared" si="2"/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 x14ac:dyDescent="0.3">
      <c r="A17" s="10">
        <f t="shared" si="3"/>
        <v>6</v>
      </c>
      <c r="B17" s="11"/>
      <c r="C17" s="123" t="s">
        <v>455</v>
      </c>
      <c r="D17" s="106"/>
      <c r="E17" s="106"/>
      <c r="F17" s="107"/>
      <c r="G17" s="42" t="s">
        <v>72</v>
      </c>
      <c r="H17" s="12"/>
      <c r="I17" s="13">
        <v>7</v>
      </c>
      <c r="J17" s="14">
        <v>0</v>
      </c>
      <c r="K17" s="12">
        <v>9.5</v>
      </c>
      <c r="L17" s="14">
        <f t="shared" si="0"/>
        <v>0</v>
      </c>
      <c r="M17" s="15">
        <f t="shared" si="1"/>
        <v>0</v>
      </c>
      <c r="N17" s="15">
        <f t="shared" si="2"/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 x14ac:dyDescent="0.3">
      <c r="A18" s="10">
        <f t="shared" si="3"/>
        <v>7</v>
      </c>
      <c r="B18" s="11"/>
      <c r="C18" s="123" t="s">
        <v>454</v>
      </c>
      <c r="D18" s="106"/>
      <c r="E18" s="106"/>
      <c r="F18" s="107"/>
      <c r="G18" s="42" t="s">
        <v>72</v>
      </c>
      <c r="H18" s="43"/>
      <c r="I18" s="13">
        <v>4</v>
      </c>
      <c r="J18" s="14">
        <v>0</v>
      </c>
      <c r="K18" s="12">
        <v>9.5</v>
      </c>
      <c r="L18" s="14">
        <f t="shared" si="0"/>
        <v>0</v>
      </c>
      <c r="M18" s="15">
        <f t="shared" si="1"/>
        <v>0</v>
      </c>
      <c r="N18" s="15">
        <f t="shared" si="2"/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4.75" customHeight="1" x14ac:dyDescent="0.3">
      <c r="A19" s="10">
        <f t="shared" si="3"/>
        <v>8</v>
      </c>
      <c r="B19" s="11"/>
      <c r="C19" s="123" t="s">
        <v>326</v>
      </c>
      <c r="D19" s="106"/>
      <c r="E19" s="106"/>
      <c r="F19" s="107"/>
      <c r="G19" s="42" t="s">
        <v>19</v>
      </c>
      <c r="H19" s="12"/>
      <c r="I19" s="13">
        <v>3</v>
      </c>
      <c r="J19" s="14">
        <v>0</v>
      </c>
      <c r="K19" s="12">
        <v>9.5</v>
      </c>
      <c r="L19" s="14">
        <f t="shared" si="0"/>
        <v>0</v>
      </c>
      <c r="M19" s="15">
        <f t="shared" si="1"/>
        <v>0</v>
      </c>
      <c r="N19" s="15">
        <f t="shared" si="2"/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" customHeight="1" x14ac:dyDescent="0.3">
      <c r="A20" s="10">
        <f t="shared" si="3"/>
        <v>9</v>
      </c>
      <c r="B20" s="11"/>
      <c r="C20" s="123" t="s">
        <v>327</v>
      </c>
      <c r="D20" s="106"/>
      <c r="E20" s="106"/>
      <c r="F20" s="107"/>
      <c r="G20" s="42" t="s">
        <v>19</v>
      </c>
      <c r="H20" s="12"/>
      <c r="I20" s="13">
        <v>3</v>
      </c>
      <c r="J20" s="14">
        <v>0</v>
      </c>
      <c r="K20" s="12">
        <v>9.5</v>
      </c>
      <c r="L20" s="14">
        <f t="shared" si="0"/>
        <v>0</v>
      </c>
      <c r="M20" s="15">
        <f t="shared" si="1"/>
        <v>0</v>
      </c>
      <c r="N20" s="15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35">
        <f t="shared" si="3"/>
        <v>10</v>
      </c>
      <c r="B21" s="16"/>
      <c r="C21" s="123" t="s">
        <v>328</v>
      </c>
      <c r="D21" s="124"/>
      <c r="E21" s="124"/>
      <c r="F21" s="125"/>
      <c r="G21" s="42" t="s">
        <v>19</v>
      </c>
      <c r="H21" s="17"/>
      <c r="I21" s="13">
        <v>3</v>
      </c>
      <c r="J21" s="36">
        <v>0</v>
      </c>
      <c r="K21" s="17">
        <v>9.5</v>
      </c>
      <c r="L21" s="36">
        <f t="shared" si="0"/>
        <v>0</v>
      </c>
      <c r="M21" s="37">
        <f t="shared" si="1"/>
        <v>0</v>
      </c>
      <c r="N21" s="37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35">
        <f t="shared" si="3"/>
        <v>11</v>
      </c>
      <c r="B22" s="16"/>
      <c r="C22" s="123" t="s">
        <v>329</v>
      </c>
      <c r="D22" s="124"/>
      <c r="E22" s="124"/>
      <c r="F22" s="125"/>
      <c r="G22" s="42" t="s">
        <v>19</v>
      </c>
      <c r="H22" s="17"/>
      <c r="I22" s="13">
        <v>3</v>
      </c>
      <c r="J22" s="36">
        <v>0</v>
      </c>
      <c r="K22" s="17">
        <v>9.5</v>
      </c>
      <c r="L22" s="36">
        <f t="shared" si="0"/>
        <v>0</v>
      </c>
      <c r="M22" s="37">
        <f t="shared" si="1"/>
        <v>0</v>
      </c>
      <c r="N22" s="37">
        <f t="shared" si="2"/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" customHeight="1" x14ac:dyDescent="0.3">
      <c r="A23" s="35">
        <f t="shared" si="3"/>
        <v>12</v>
      </c>
      <c r="B23" s="16"/>
      <c r="C23" s="123" t="s">
        <v>576</v>
      </c>
      <c r="D23" s="124"/>
      <c r="E23" s="124"/>
      <c r="F23" s="125"/>
      <c r="G23" s="42" t="s">
        <v>72</v>
      </c>
      <c r="H23" s="17"/>
      <c r="I23" s="13">
        <v>5</v>
      </c>
      <c r="J23" s="36">
        <v>0</v>
      </c>
      <c r="K23" s="17">
        <v>9.5</v>
      </c>
      <c r="L23" s="36">
        <f t="shared" si="0"/>
        <v>0</v>
      </c>
      <c r="M23" s="37">
        <f t="shared" si="1"/>
        <v>0</v>
      </c>
      <c r="N23" s="37">
        <f t="shared" si="2"/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" customHeight="1" x14ac:dyDescent="0.3">
      <c r="A24" s="10">
        <f t="shared" si="3"/>
        <v>13</v>
      </c>
      <c r="B24" s="11"/>
      <c r="C24" s="123" t="s">
        <v>330</v>
      </c>
      <c r="D24" s="106"/>
      <c r="E24" s="106"/>
      <c r="F24" s="107"/>
      <c r="G24" s="42" t="s">
        <v>331</v>
      </c>
      <c r="H24" s="12"/>
      <c r="I24" s="13">
        <v>3</v>
      </c>
      <c r="J24" s="14">
        <v>0</v>
      </c>
      <c r="K24" s="12">
        <v>9.5</v>
      </c>
      <c r="L24" s="14">
        <f t="shared" si="0"/>
        <v>0</v>
      </c>
      <c r="M24" s="15">
        <f t="shared" si="1"/>
        <v>0</v>
      </c>
      <c r="N24" s="15">
        <f t="shared" si="2"/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" customHeight="1" x14ac:dyDescent="0.3">
      <c r="A25" s="10">
        <f t="shared" si="3"/>
        <v>14</v>
      </c>
      <c r="B25" s="11"/>
      <c r="C25" s="123" t="s">
        <v>332</v>
      </c>
      <c r="D25" s="106"/>
      <c r="E25" s="106"/>
      <c r="F25" s="107"/>
      <c r="G25" s="42" t="s">
        <v>331</v>
      </c>
      <c r="H25" s="12"/>
      <c r="I25" s="13">
        <v>3</v>
      </c>
      <c r="J25" s="14">
        <v>0</v>
      </c>
      <c r="K25" s="12">
        <v>9.5</v>
      </c>
      <c r="L25" s="14">
        <f t="shared" si="0"/>
        <v>0</v>
      </c>
      <c r="M25" s="15">
        <f t="shared" si="1"/>
        <v>0</v>
      </c>
      <c r="N25" s="15">
        <f t="shared" si="2"/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3">
      <c r="A26" s="10">
        <f t="shared" si="3"/>
        <v>15</v>
      </c>
      <c r="B26" s="11"/>
      <c r="C26" s="123" t="s">
        <v>333</v>
      </c>
      <c r="D26" s="106"/>
      <c r="E26" s="106"/>
      <c r="F26" s="107"/>
      <c r="G26" s="42" t="s">
        <v>331</v>
      </c>
      <c r="H26" s="12"/>
      <c r="I26" s="13">
        <v>3</v>
      </c>
      <c r="J26" s="14">
        <v>0</v>
      </c>
      <c r="K26" s="12">
        <v>9.5</v>
      </c>
      <c r="L26" s="14">
        <f t="shared" si="0"/>
        <v>0</v>
      </c>
      <c r="M26" s="15">
        <f t="shared" si="1"/>
        <v>0</v>
      </c>
      <c r="N26" s="15">
        <f t="shared" si="2"/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3">
      <c r="A27" s="10">
        <f t="shared" si="3"/>
        <v>16</v>
      </c>
      <c r="B27" s="11"/>
      <c r="C27" s="123" t="s">
        <v>456</v>
      </c>
      <c r="D27" s="106"/>
      <c r="E27" s="106"/>
      <c r="F27" s="107"/>
      <c r="G27" s="42" t="s">
        <v>72</v>
      </c>
      <c r="H27" s="12"/>
      <c r="I27" s="13">
        <v>4</v>
      </c>
      <c r="J27" s="14">
        <v>0</v>
      </c>
      <c r="K27" s="12">
        <v>9.5</v>
      </c>
      <c r="L27" s="14">
        <f t="shared" si="0"/>
        <v>0</v>
      </c>
      <c r="M27" s="15">
        <f t="shared" si="1"/>
        <v>0</v>
      </c>
      <c r="N27" s="15">
        <f t="shared" si="2"/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">
      <c r="A28" s="10">
        <f t="shared" si="3"/>
        <v>17</v>
      </c>
      <c r="B28" s="11"/>
      <c r="C28" s="123" t="s">
        <v>577</v>
      </c>
      <c r="D28" s="106"/>
      <c r="E28" s="106"/>
      <c r="F28" s="107"/>
      <c r="G28" s="42" t="s">
        <v>72</v>
      </c>
      <c r="H28" s="12"/>
      <c r="I28" s="13">
        <v>2</v>
      </c>
      <c r="J28" s="14">
        <v>0</v>
      </c>
      <c r="K28" s="12">
        <v>9.5</v>
      </c>
      <c r="L28" s="14">
        <f t="shared" si="0"/>
        <v>0</v>
      </c>
      <c r="M28" s="15">
        <f t="shared" si="1"/>
        <v>0</v>
      </c>
      <c r="N28" s="15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3">
      <c r="A29" s="10">
        <f t="shared" si="3"/>
        <v>18</v>
      </c>
      <c r="B29" s="11"/>
      <c r="C29" s="105" t="s">
        <v>578</v>
      </c>
      <c r="D29" s="106"/>
      <c r="E29" s="106"/>
      <c r="F29" s="107"/>
      <c r="G29" s="12" t="s">
        <v>72</v>
      </c>
      <c r="H29" s="12"/>
      <c r="I29" s="13">
        <v>4</v>
      </c>
      <c r="J29" s="14">
        <v>0</v>
      </c>
      <c r="K29" s="12">
        <v>9.5</v>
      </c>
      <c r="L29" s="14">
        <f t="shared" si="0"/>
        <v>0</v>
      </c>
      <c r="M29" s="15">
        <f t="shared" si="1"/>
        <v>0</v>
      </c>
      <c r="N29" s="15">
        <f t="shared" si="2"/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3">
      <c r="A30" s="94"/>
      <c r="B30" s="94"/>
      <c r="C30" s="113" t="s">
        <v>334</v>
      </c>
      <c r="D30" s="103"/>
      <c r="E30" s="103"/>
      <c r="F30" s="104"/>
      <c r="G30" s="95"/>
      <c r="H30" s="95"/>
      <c r="I30" s="95"/>
      <c r="J30" s="96"/>
      <c r="K30" s="95"/>
      <c r="L30" s="97"/>
      <c r="M30" s="98">
        <f>SUM(M12:M29)</f>
        <v>0</v>
      </c>
      <c r="N30" s="98">
        <f>SUM(N12:N29)</f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3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3">
      <c r="A33" s="5" t="s">
        <v>40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5" t="s">
        <v>41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3">
      <c r="A35" s="18" t="s">
        <v>42</v>
      </c>
      <c r="B35" s="18"/>
      <c r="C35" s="18"/>
      <c r="D35" s="18"/>
      <c r="E35" s="18"/>
      <c r="F35" s="18"/>
      <c r="G35" s="18"/>
      <c r="H35" s="18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3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3">
      <c r="A39" s="5" t="s">
        <v>43</v>
      </c>
      <c r="B39" s="5"/>
      <c r="C39" s="5"/>
      <c r="D39" s="5"/>
      <c r="E39" s="5"/>
      <c r="F39" s="5"/>
      <c r="G39" s="5"/>
      <c r="H39" s="19" t="s">
        <v>44</v>
      </c>
      <c r="I39" s="5"/>
      <c r="J39" s="5"/>
      <c r="K39" s="5" t="s">
        <v>45</v>
      </c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3">
      <c r="A42" s="2"/>
      <c r="B42" s="20"/>
      <c r="C42" s="2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3">
      <c r="A43" s="2"/>
      <c r="B43" s="20"/>
      <c r="C43" s="20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3">
      <c r="A44" s="2"/>
      <c r="B44" s="20"/>
      <c r="C44" s="2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3">
      <c r="A45" s="2"/>
      <c r="B45" s="20"/>
      <c r="C45" s="2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</sheetData>
  <sheetProtection algorithmName="SHA-512" hashValue="/WRSbMJt/PIKqq1cnakRnI8xbntkcbbNAAP8jFVgoulrTygkSMdiRM2zDHEO56zyN+4+umR6CPs8aTzFr5KOdA==" saltValue="HQokwRyJ7dxDT/Lm5CMChA==" spinCount="100000" sheet="1" objects="1" scenarios="1"/>
  <protectedRanges>
    <protectedRange sqref="C39" name="Obseg4"/>
    <protectedRange sqref="J12:J29" name="Obseg3"/>
    <protectedRange sqref="H12:H29" name="Obseg2"/>
    <protectedRange sqref="C4:D5" name="Obseg1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/>
  <headerFooter>
    <oddHeader>&amp;C Javni razpis za oddajo naročila po odprtem postopku za sukcesivno dobavo živil in materiala za prehrano za potrebe</oddHeader>
    <oddFooter>&amp;CStran &amp;P od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11</vt:i4>
      </vt:variant>
    </vt:vector>
  </HeadingPairs>
  <TitlesOfParts>
    <vt:vector size="23" baseType="lpstr">
      <vt:lpstr>Mleko in mlečni izdelki</vt:lpstr>
      <vt:lpstr>Kruh, pekovski izdelki</vt:lpstr>
      <vt:lpstr>Pizze in bureki</vt:lpstr>
      <vt:lpstr>Zamrznjeni izdelki iz testa</vt:lpstr>
      <vt:lpstr>Žita in mlevski izdelki</vt:lpstr>
      <vt:lpstr>Testenine in zakuhe</vt:lpstr>
      <vt:lpstr>Sadje, zelenjava </vt:lpstr>
      <vt:lpstr>Sadni sokovi in sirupi</vt:lpstr>
      <vt:lpstr>Sirupi za avtomate</vt:lpstr>
      <vt:lpstr>Splošno prehrambeno blago</vt:lpstr>
      <vt:lpstr>Konzervirana hrana</vt:lpstr>
      <vt:lpstr>Čaji</vt:lpstr>
      <vt:lpstr>Čaji!Z_05B2066C_458C_4B30_A1F9_3375CFE90D77_.wvu.PrintTitles</vt:lpstr>
      <vt:lpstr>'Konzervirana hrana'!Z_05B2066C_458C_4B30_A1F9_3375CFE90D77_.wvu.PrintTitles</vt:lpstr>
      <vt:lpstr>'Kruh, pekovski izdelki'!Z_05B2066C_458C_4B30_A1F9_3375CFE90D77_.wvu.PrintTitles</vt:lpstr>
      <vt:lpstr>'Mleko in mlečni izdelki'!Z_05B2066C_458C_4B30_A1F9_3375CFE90D77_.wvu.PrintTitles</vt:lpstr>
      <vt:lpstr>'Pizze in bureki'!Z_05B2066C_458C_4B30_A1F9_3375CFE90D77_.wvu.PrintTitles</vt:lpstr>
      <vt:lpstr>'Sadni sokovi in sirupi'!Z_05B2066C_458C_4B30_A1F9_3375CFE90D77_.wvu.PrintTitles</vt:lpstr>
      <vt:lpstr>'Sirupi za avtomate'!Z_05B2066C_458C_4B30_A1F9_3375CFE90D77_.wvu.PrintTitles</vt:lpstr>
      <vt:lpstr>'Splošno prehrambeno blago'!Z_05B2066C_458C_4B30_A1F9_3375CFE90D77_.wvu.PrintTitles</vt:lpstr>
      <vt:lpstr>'Testenine in zakuhe'!Z_05B2066C_458C_4B30_A1F9_3375CFE90D77_.wvu.PrintTitles</vt:lpstr>
      <vt:lpstr>'Zamrznjeni izdelki iz testa'!Z_05B2066C_458C_4B30_A1F9_3375CFE90D77_.wvu.PrintTitles</vt:lpstr>
      <vt:lpstr>'Žita in mlevski izdelki'!Z_05B2066C_458C_4B30_A1F9_3375CFE90D77_.wvu.PrintTitles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2023-10-25T07:54:15Z</dcterms:created>
  <dcterms:modified xsi:type="dcterms:W3CDTF">2023-10-26T09:09:59Z</dcterms:modified>
</cp:coreProperties>
</file>